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wall\BRIDGwall Example v3.0.1\"/>
    </mc:Choice>
  </mc:AlternateContent>
  <xr:revisionPtr revIDLastSave="0" documentId="8_{BDB6FC49-B8CB-46AE-A423-4316D1EBE190}" xr6:coauthVersionLast="47" xr6:coauthVersionMax="47" xr10:uidLastSave="{00000000-0000-0000-0000-000000000000}"/>
  <bookViews>
    <workbookView xWindow="20370" yWindow="-120" windowWidth="29040" windowHeight="15840" tabRatio="710" activeTab="28" xr2:uid="{00000000-000D-0000-FFFF-FFFF00000000}"/>
  </bookViews>
  <sheets>
    <sheet name="Input" sheetId="1" r:id="rId1"/>
    <sheet name="Geo 1" sheetId="3" r:id="rId2"/>
    <sheet name="Geo 2" sheetId="5" r:id="rId3"/>
    <sheet name="Geo 3" sheetId="21" r:id="rId4"/>
    <sheet name="Geo 4" sheetId="17" r:id="rId5"/>
    <sheet name="Geo 5" sheetId="19" r:id="rId6"/>
    <sheet name="Str 1" sheetId="8" r:id="rId7"/>
    <sheet name="Str 2" sheetId="9" r:id="rId8"/>
    <sheet name="Str 3" sheetId="31" r:id="rId9"/>
    <sheet name="Str 4" sheetId="18" r:id="rId10"/>
    <sheet name="Design 1" sheetId="10" r:id="rId11"/>
    <sheet name="Design 2" sheetId="24" r:id="rId12"/>
    <sheet name="Design1" sheetId="26" state="veryHidden" r:id="rId13"/>
    <sheet name="Design2" sheetId="27" state="veryHidden" r:id="rId14"/>
    <sheet name="Input_" sheetId="32" state="veryHidden" r:id="rId15"/>
    <sheet name="Geo_1" sheetId="33" state="veryHidden" r:id="rId16"/>
    <sheet name="Geo_2" sheetId="34" state="veryHidden" r:id="rId17"/>
    <sheet name="Geo_3" sheetId="35" state="veryHidden" r:id="rId18"/>
    <sheet name="Geo_4" sheetId="36" state="veryHidden" r:id="rId19"/>
    <sheet name="Geo_5" sheetId="38" state="veryHidden" r:id="rId20"/>
    <sheet name="Str_1" sheetId="39" state="veryHidden" r:id="rId21"/>
    <sheet name="Str_2" sheetId="40" state="veryHidden" r:id="rId22"/>
    <sheet name="Str_3" sheetId="41" state="veryHidden" r:id="rId23"/>
    <sheet name="Str_4" sheetId="42" state="veryHidden" r:id="rId24"/>
    <sheet name="Design_1" sheetId="43" state="veryHidden" r:id="rId25"/>
    <sheet name="Design_2" sheetId="44" state="veryHidden" r:id="rId26"/>
    <sheet name="Design1_" sheetId="45" state="veryHidden" r:id="rId27"/>
    <sheet name="Design2_" sheetId="46" state="veryHidden" r:id="rId28"/>
    <sheet name="Design 3" sheetId="48" r:id="rId29"/>
    <sheet name="Sections" sheetId="25" r:id="rId30"/>
    <sheet name="WK1" sheetId="12" state="veryHidden" r:id="rId31"/>
    <sheet name="WK2" sheetId="16" state="veryHidden" r:id="rId32"/>
    <sheet name="Labels" sheetId="47" state="veryHidden" r:id="rId33"/>
  </sheets>
  <definedNames>
    <definedName name="AASHTOdef">'WK2'!$M$122</definedName>
    <definedName name="AddLoad">Input!$G$108</definedName>
    <definedName name="Approach">Input!$F$102</definedName>
    <definedName name="Backfill1">Input!$E$123</definedName>
    <definedName name="Backfill2">Input!$E$146</definedName>
    <definedName name="BearingSLS">Input!$G$186</definedName>
    <definedName name="BearingULS">Input!$F$207</definedName>
    <definedName name="CHBDCdef">'WK2'!$E$122</definedName>
    <definedName name="DeadEarthMax">Input!$E$171</definedName>
    <definedName name="DeadEarthMin">Input!$F$171</definedName>
    <definedName name="DeadSelfMax">Input!$E$170</definedName>
    <definedName name="DeadSelfMin">Input!$F$170</definedName>
    <definedName name="Density">Input!$D$60</definedName>
    <definedName name="DensityFounding">Input!$F$191</definedName>
    <definedName name="Dimensions">Input!$C$29</definedName>
    <definedName name="dist_h2">Input!$H$134</definedName>
    <definedName name="EarthEQ">Input!$E$165</definedName>
    <definedName name="EarthOverMax">Input!$E$164</definedName>
    <definedName name="EarthOverMin">Input!$F$164</definedName>
    <definedName name="EarthResMax">Input!$E$166</definedName>
    <definedName name="EarthResMin">Input!$F$166</definedName>
    <definedName name="EarthResSLS">Input!$E$158</definedName>
    <definedName name="EarthSurchLiveMax">Input!$E$176</definedName>
    <definedName name="EarthSurchMax">Input!$E$175</definedName>
    <definedName name="EarthSurchMin">Input!$F$175</definedName>
    <definedName name="Friction1">Input!$E$124</definedName>
    <definedName name="Friction2">Input!$E$125</definedName>
    <definedName name="FrictionAngle1">Input!$H$193</definedName>
    <definedName name="FrictionAngle2">Input!$G$195</definedName>
    <definedName name="Incline">'WK2'!$K$55</definedName>
    <definedName name="LenA">'WK2'!$M$45</definedName>
    <definedName name="LenF">'WK2'!$M$46</definedName>
    <definedName name="Optimize">'WK2'!$J$43</definedName>
    <definedName name="Overburden">Input!$H$202</definedName>
    <definedName name="Piles1">'WK2'!$E$1043</definedName>
    <definedName name="Piles2">'WK2'!$G$1047</definedName>
    <definedName name="Piles3">'WK2'!$H$1053</definedName>
    <definedName name="Piles4">'WK2'!$H$1056</definedName>
    <definedName name="_xlnm.Print_Area" localSheetId="10">'Design 1'!$A$1:$I$194</definedName>
    <definedName name="_xlnm.Print_Area" localSheetId="11">'Design 2'!$A$1:$I$323</definedName>
    <definedName name="_xlnm.Print_Area" localSheetId="24">Design_1!$A$1:$I$194</definedName>
    <definedName name="_xlnm.Print_Area" localSheetId="25">Design_2!$A$1:$I$323</definedName>
    <definedName name="_xlnm.Print_Area" localSheetId="12">Design1!$A$1:$I$180</definedName>
    <definedName name="_xlnm.Print_Area" localSheetId="26">Design1_!$A$1:$I$182</definedName>
    <definedName name="_xlnm.Print_Area" localSheetId="13">Design2!$A$1:$I$320</definedName>
    <definedName name="_xlnm.Print_Area" localSheetId="27">Design2_!$A$1:$I$320</definedName>
    <definedName name="_xlnm.Print_Area" localSheetId="1">'Geo 1'!$A$1:$J$131</definedName>
    <definedName name="_xlnm.Print_Area" localSheetId="2">'Geo 2'!$A$1:$J$131</definedName>
    <definedName name="_xlnm.Print_Area" localSheetId="3">'Geo 3'!$A$1:$J$131</definedName>
    <definedName name="_xlnm.Print_Area" localSheetId="4">'Geo 4'!$A$1:$J$131</definedName>
    <definedName name="_xlnm.Print_Area" localSheetId="5">'Geo 5'!$A$1:$I$85</definedName>
    <definedName name="_xlnm.Print_Area" localSheetId="15">Geo_1!$A$1:$J$132</definedName>
    <definedName name="_xlnm.Print_Area" localSheetId="16">Geo_2!$A$1:$J$133</definedName>
    <definedName name="_xlnm.Print_Area" localSheetId="17">Geo_3!$A$1:$J$133</definedName>
    <definedName name="_xlnm.Print_Area" localSheetId="18">Geo_4!$A$1:$J$133</definedName>
    <definedName name="_xlnm.Print_Area" localSheetId="19">Geo_5!$A$1:$I$85</definedName>
    <definedName name="_xlnm.Print_Area" localSheetId="14">Input_!$A$1:$I$220</definedName>
    <definedName name="_xlnm.Print_Area" localSheetId="6">'Str 1'!$A$1:$I$181</definedName>
    <definedName name="_xlnm.Print_Area" localSheetId="7">'Str 2'!$A$1:$I$181</definedName>
    <definedName name="_xlnm.Print_Area" localSheetId="8">'Str 3'!$A$1:$I$180</definedName>
    <definedName name="_xlnm.Print_Area" localSheetId="9">'Str 4'!$A$1:$I$163</definedName>
    <definedName name="_xlnm.Print_Area" localSheetId="20">Str_1!$A$1:$I$181</definedName>
    <definedName name="_xlnm.Print_Area" localSheetId="21">Str_2!$A$1:$I$181</definedName>
    <definedName name="_xlnm.Print_Area" localSheetId="22">Str_3!$A$1:$I$181</definedName>
    <definedName name="_xlnm.Print_Area" localSheetId="23">Str_4!$A$1:$I$164</definedName>
    <definedName name="Project">Input!$D$1</definedName>
    <definedName name="RebarSLS1">'WK2'!$F$447</definedName>
    <definedName name="RebarSLS2">'WK2'!$F$448</definedName>
    <definedName name="RebarULS1">'WK2'!$B$447</definedName>
    <definedName name="RebarULS2">'WK2'!$B$448</definedName>
    <definedName name="RebarULS3">'WK2'!$B$568</definedName>
    <definedName name="SandClay">Input!$H$205</definedName>
    <definedName name="section">Sections!$B$2:$B$51</definedName>
    <definedName name="Seismic">Input!$F$106</definedName>
    <definedName name="ShearC">Input!$G$200</definedName>
    <definedName name="SkewA">'WK2'!$M$47</definedName>
    <definedName name="SlidingC">Input!$G$198</definedName>
    <definedName name="SlidingC2">Input!$G$199</definedName>
    <definedName name="SLS">Input!$G$64</definedName>
    <definedName name="SoilType">Input!$E$181</definedName>
    <definedName name="StabilityMinDead">Input!$G$170</definedName>
    <definedName name="StabilityMinEarth">Input!$G$171</definedName>
    <definedName name="table">Sections!$A$2:$F$51</definedName>
    <definedName name="TCCx">'WK2'!$G$1075</definedName>
    <definedName name="TCCy">'WK2'!$G$1074</definedName>
    <definedName name="TCx">'WK2'!$G$1070</definedName>
    <definedName name="TCy">'WK2'!$G$1069</definedName>
    <definedName name="UDL">Input!$F$104</definedName>
    <definedName name="ULS">Input!$G$82</definedName>
    <definedName name="Undrained">'WK2'!$M$51</definedName>
    <definedName name="Units">'WK2'!$D$13</definedName>
    <definedName name="VBlabel">Labels!$C$1</definedName>
    <definedName name="VBlabelA">Labels!$C$57</definedName>
    <definedName name="VBlabelR">Labels!$C$78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6" l="1"/>
  <c r="B4" i="16"/>
  <c r="B3" i="16"/>
  <c r="B103" i="1"/>
  <c r="B104" i="1"/>
  <c r="J180" i="12"/>
  <c r="AP305" i="48"/>
  <c r="AC305" i="48"/>
  <c r="P305" i="48"/>
  <c r="C305" i="48"/>
  <c r="AP245" i="48"/>
  <c r="AC245" i="48"/>
  <c r="P245" i="48"/>
  <c r="C245" i="48"/>
  <c r="AY303" i="48"/>
  <c r="AW303" i="48"/>
  <c r="AP309" i="48" s="1"/>
  <c r="AU303" i="48"/>
  <c r="AS303" i="48"/>
  <c r="AQ303" i="48"/>
  <c r="AP306" i="48" s="1"/>
  <c r="AL303" i="48"/>
  <c r="AC308" i="48" s="1"/>
  <c r="AJ303" i="48"/>
  <c r="AH303" i="48"/>
  <c r="AF303" i="48"/>
  <c r="AD303" i="48"/>
  <c r="AC306" i="48" s="1"/>
  <c r="Y303" i="48"/>
  <c r="W303" i="48"/>
  <c r="P309" i="48" s="1"/>
  <c r="U303" i="48"/>
  <c r="S303" i="48"/>
  <c r="Q303" i="48"/>
  <c r="P306" i="48" s="1"/>
  <c r="L303" i="48"/>
  <c r="J303" i="48"/>
  <c r="C309" i="48" s="1"/>
  <c r="H303" i="48"/>
  <c r="C307" i="48" s="1"/>
  <c r="F303" i="48"/>
  <c r="D303" i="48"/>
  <c r="C306" i="48" s="1"/>
  <c r="P260" i="48"/>
  <c r="P261" i="48" s="1"/>
  <c r="P262" i="48" s="1"/>
  <c r="P263" i="48" s="1"/>
  <c r="P264" i="48" s="1"/>
  <c r="P265" i="48" s="1"/>
  <c r="P266" i="48" s="1"/>
  <c r="P267" i="48" s="1"/>
  <c r="P268" i="48" s="1"/>
  <c r="P269" i="48" s="1"/>
  <c r="P270" i="48" s="1"/>
  <c r="P271" i="48" s="1"/>
  <c r="P272" i="48" s="1"/>
  <c r="P273" i="48" s="1"/>
  <c r="P274" i="48" s="1"/>
  <c r="P275" i="48" s="1"/>
  <c r="P276" i="48" s="1"/>
  <c r="P277" i="48" s="1"/>
  <c r="P278" i="48" s="1"/>
  <c r="P279" i="48" s="1"/>
  <c r="P280" i="48" s="1"/>
  <c r="P281" i="48" s="1"/>
  <c r="P282" i="48" s="1"/>
  <c r="P283" i="48" s="1"/>
  <c r="P284" i="48" s="1"/>
  <c r="P285" i="48" s="1"/>
  <c r="P286" i="48" s="1"/>
  <c r="P287" i="48" s="1"/>
  <c r="P288" i="48" s="1"/>
  <c r="P289" i="48" s="1"/>
  <c r="P290" i="48" s="1"/>
  <c r="P291" i="48" s="1"/>
  <c r="P292" i="48" s="1"/>
  <c r="P293" i="48" s="1"/>
  <c r="P294" i="48" s="1"/>
  <c r="P295" i="48" s="1"/>
  <c r="P296" i="48" s="1"/>
  <c r="P297" i="48" s="1"/>
  <c r="P298" i="48" s="1"/>
  <c r="P299" i="48" s="1"/>
  <c r="P300" i="48" s="1"/>
  <c r="P301" i="48" s="1"/>
  <c r="P302" i="48" s="1"/>
  <c r="AP259" i="48"/>
  <c r="AP260" i="48" s="1"/>
  <c r="AP261" i="48" s="1"/>
  <c r="AP262" i="48" s="1"/>
  <c r="AP263" i="48" s="1"/>
  <c r="AP264" i="48" s="1"/>
  <c r="AP265" i="48" s="1"/>
  <c r="AP266" i="48" s="1"/>
  <c r="AP267" i="48" s="1"/>
  <c r="AP268" i="48" s="1"/>
  <c r="AP269" i="48" s="1"/>
  <c r="AP270" i="48" s="1"/>
  <c r="AP271" i="48" s="1"/>
  <c r="AP272" i="48" s="1"/>
  <c r="AP273" i="48" s="1"/>
  <c r="AP274" i="48" s="1"/>
  <c r="AP275" i="48" s="1"/>
  <c r="AP276" i="48" s="1"/>
  <c r="AP277" i="48" s="1"/>
  <c r="AP278" i="48" s="1"/>
  <c r="AP279" i="48" s="1"/>
  <c r="AP280" i="48" s="1"/>
  <c r="AP281" i="48" s="1"/>
  <c r="AP282" i="48" s="1"/>
  <c r="AP283" i="48" s="1"/>
  <c r="AP284" i="48" s="1"/>
  <c r="AP285" i="48" s="1"/>
  <c r="AP286" i="48" s="1"/>
  <c r="AP287" i="48" s="1"/>
  <c r="AP288" i="48" s="1"/>
  <c r="AP289" i="48" s="1"/>
  <c r="AP290" i="48" s="1"/>
  <c r="AP291" i="48" s="1"/>
  <c r="AP292" i="48" s="1"/>
  <c r="AP293" i="48" s="1"/>
  <c r="AP294" i="48" s="1"/>
  <c r="AP295" i="48" s="1"/>
  <c r="AP296" i="48" s="1"/>
  <c r="AP297" i="48" s="1"/>
  <c r="AP298" i="48" s="1"/>
  <c r="AP299" i="48" s="1"/>
  <c r="AP300" i="48" s="1"/>
  <c r="AP301" i="48" s="1"/>
  <c r="AP302" i="48" s="1"/>
  <c r="AC259" i="48"/>
  <c r="AC260" i="48" s="1"/>
  <c r="AC261" i="48" s="1"/>
  <c r="AC262" i="48" s="1"/>
  <c r="AC263" i="48" s="1"/>
  <c r="AC264" i="48" s="1"/>
  <c r="AC265" i="48" s="1"/>
  <c r="AC266" i="48" s="1"/>
  <c r="AC267" i="48" s="1"/>
  <c r="AC268" i="48" s="1"/>
  <c r="AC269" i="48" s="1"/>
  <c r="AC270" i="48" s="1"/>
  <c r="AC271" i="48" s="1"/>
  <c r="AC272" i="48" s="1"/>
  <c r="AC273" i="48" s="1"/>
  <c r="AC274" i="48" s="1"/>
  <c r="AC275" i="48" s="1"/>
  <c r="AC276" i="48" s="1"/>
  <c r="AC277" i="48" s="1"/>
  <c r="AC278" i="48" s="1"/>
  <c r="AC279" i="48" s="1"/>
  <c r="AC280" i="48" s="1"/>
  <c r="AC281" i="48" s="1"/>
  <c r="AC282" i="48" s="1"/>
  <c r="AC283" i="48" s="1"/>
  <c r="AC284" i="48" s="1"/>
  <c r="AC285" i="48" s="1"/>
  <c r="AC286" i="48" s="1"/>
  <c r="AC287" i="48" s="1"/>
  <c r="AC288" i="48" s="1"/>
  <c r="AC289" i="48" s="1"/>
  <c r="AC290" i="48" s="1"/>
  <c r="AC291" i="48" s="1"/>
  <c r="AC292" i="48" s="1"/>
  <c r="AC293" i="48" s="1"/>
  <c r="AC294" i="48" s="1"/>
  <c r="AC295" i="48" s="1"/>
  <c r="AC296" i="48" s="1"/>
  <c r="AC297" i="48" s="1"/>
  <c r="AC298" i="48" s="1"/>
  <c r="AC299" i="48" s="1"/>
  <c r="AC300" i="48" s="1"/>
  <c r="AC301" i="48" s="1"/>
  <c r="AC302" i="48" s="1"/>
  <c r="P259" i="48"/>
  <c r="C259" i="48"/>
  <c r="C260" i="48" s="1"/>
  <c r="C261" i="48" s="1"/>
  <c r="C262" i="48" s="1"/>
  <c r="C263" i="48" s="1"/>
  <c r="C264" i="48" s="1"/>
  <c r="C265" i="48" s="1"/>
  <c r="C266" i="48" s="1"/>
  <c r="C267" i="48" s="1"/>
  <c r="C268" i="48" s="1"/>
  <c r="C269" i="48" s="1"/>
  <c r="C270" i="48" s="1"/>
  <c r="C271" i="48" s="1"/>
  <c r="C272" i="48" s="1"/>
  <c r="C273" i="48" s="1"/>
  <c r="C274" i="48" s="1"/>
  <c r="C275" i="48" s="1"/>
  <c r="C276" i="48" s="1"/>
  <c r="C277" i="48" s="1"/>
  <c r="C278" i="48" s="1"/>
  <c r="C279" i="48" s="1"/>
  <c r="C280" i="48" s="1"/>
  <c r="C281" i="48" s="1"/>
  <c r="C282" i="48" s="1"/>
  <c r="C283" i="48" s="1"/>
  <c r="C284" i="48" s="1"/>
  <c r="C285" i="48" s="1"/>
  <c r="C286" i="48" s="1"/>
  <c r="C287" i="48" s="1"/>
  <c r="C288" i="48" s="1"/>
  <c r="C289" i="48" s="1"/>
  <c r="C290" i="48" s="1"/>
  <c r="C291" i="48" s="1"/>
  <c r="C292" i="48" s="1"/>
  <c r="C293" i="48" s="1"/>
  <c r="C294" i="48" s="1"/>
  <c r="C295" i="48" s="1"/>
  <c r="C296" i="48" s="1"/>
  <c r="C297" i="48" s="1"/>
  <c r="C298" i="48" s="1"/>
  <c r="C299" i="48" s="1"/>
  <c r="C300" i="48" s="1"/>
  <c r="C301" i="48" s="1"/>
  <c r="C302" i="48" s="1"/>
  <c r="AY256" i="48"/>
  <c r="AW256" i="48"/>
  <c r="AU256" i="48"/>
  <c r="AS256" i="48"/>
  <c r="AQ256" i="48"/>
  <c r="AL256" i="48"/>
  <c r="AJ256" i="48"/>
  <c r="AH256" i="48"/>
  <c r="AF256" i="48"/>
  <c r="AD256" i="48"/>
  <c r="Y256" i="48"/>
  <c r="W256" i="48"/>
  <c r="U256" i="48"/>
  <c r="S256" i="48"/>
  <c r="Q256" i="48"/>
  <c r="L256" i="48"/>
  <c r="J256" i="48"/>
  <c r="H256" i="48"/>
  <c r="F256" i="48"/>
  <c r="D256" i="48"/>
  <c r="AP253" i="48"/>
  <c r="AC253" i="48"/>
  <c r="P253" i="48"/>
  <c r="C253" i="48"/>
  <c r="AP189" i="48"/>
  <c r="AC69" i="48"/>
  <c r="AC129" i="48"/>
  <c r="AQ243" i="48"/>
  <c r="AP246" i="48" s="1"/>
  <c r="AD243" i="48"/>
  <c r="AC246" i="48" s="1"/>
  <c r="Q243" i="48"/>
  <c r="P246" i="48" s="1"/>
  <c r="D243" i="48"/>
  <c r="C246" i="48" s="1"/>
  <c r="AQ183" i="48"/>
  <c r="AP186" i="48" s="1"/>
  <c r="AD183" i="48"/>
  <c r="AC186" i="48" s="1"/>
  <c r="Q183" i="48"/>
  <c r="P186" i="48" s="1"/>
  <c r="D183" i="48"/>
  <c r="C186" i="48" s="1"/>
  <c r="AQ123" i="48"/>
  <c r="AP126" i="48" s="1"/>
  <c r="AD123" i="48"/>
  <c r="AC126" i="48" s="1"/>
  <c r="D123" i="48"/>
  <c r="C126" i="48" s="1"/>
  <c r="AP193" i="48"/>
  <c r="AC193" i="48"/>
  <c r="P193" i="48"/>
  <c r="C193" i="48"/>
  <c r="AP185" i="48"/>
  <c r="AC185" i="48"/>
  <c r="P185" i="48"/>
  <c r="C185" i="48"/>
  <c r="AP125" i="48"/>
  <c r="AC125" i="48"/>
  <c r="P125" i="48"/>
  <c r="C125" i="48"/>
  <c r="AP65" i="48"/>
  <c r="AC65" i="48"/>
  <c r="P65" i="48"/>
  <c r="AY243" i="48"/>
  <c r="AW243" i="48"/>
  <c r="AP249" i="48" s="1"/>
  <c r="AU243" i="48"/>
  <c r="AS243" i="48"/>
  <c r="AL243" i="48"/>
  <c r="AJ243" i="48"/>
  <c r="AC249" i="48" s="1"/>
  <c r="AH243" i="48"/>
  <c r="AF243" i="48"/>
  <c r="Y243" i="48"/>
  <c r="W243" i="48"/>
  <c r="P249" i="48" s="1"/>
  <c r="U243" i="48"/>
  <c r="S243" i="48"/>
  <c r="L243" i="48"/>
  <c r="J243" i="48"/>
  <c r="H243" i="48"/>
  <c r="F243" i="48"/>
  <c r="AP199" i="48"/>
  <c r="AP200" i="48" s="1"/>
  <c r="AP201" i="48" s="1"/>
  <c r="AP202" i="48" s="1"/>
  <c r="AP203" i="48" s="1"/>
  <c r="AP204" i="48" s="1"/>
  <c r="AP205" i="48" s="1"/>
  <c r="AP206" i="48" s="1"/>
  <c r="AP207" i="48" s="1"/>
  <c r="AP208" i="48" s="1"/>
  <c r="AP209" i="48" s="1"/>
  <c r="AP210" i="48" s="1"/>
  <c r="AP211" i="48" s="1"/>
  <c r="AP212" i="48" s="1"/>
  <c r="AP213" i="48" s="1"/>
  <c r="AP214" i="48" s="1"/>
  <c r="AP215" i="48" s="1"/>
  <c r="AP216" i="48" s="1"/>
  <c r="AP217" i="48" s="1"/>
  <c r="AP218" i="48" s="1"/>
  <c r="AP219" i="48" s="1"/>
  <c r="AP220" i="48" s="1"/>
  <c r="AP221" i="48" s="1"/>
  <c r="AP222" i="48" s="1"/>
  <c r="AP223" i="48" s="1"/>
  <c r="AP224" i="48" s="1"/>
  <c r="AP225" i="48" s="1"/>
  <c r="AP226" i="48" s="1"/>
  <c r="AP227" i="48" s="1"/>
  <c r="AP228" i="48" s="1"/>
  <c r="AP229" i="48" s="1"/>
  <c r="AP230" i="48" s="1"/>
  <c r="AP231" i="48" s="1"/>
  <c r="AP232" i="48" s="1"/>
  <c r="AP233" i="48" s="1"/>
  <c r="AP234" i="48" s="1"/>
  <c r="AP235" i="48" s="1"/>
  <c r="AP236" i="48" s="1"/>
  <c r="AP237" i="48" s="1"/>
  <c r="AP238" i="48" s="1"/>
  <c r="AP239" i="48" s="1"/>
  <c r="AP240" i="48" s="1"/>
  <c r="AP241" i="48" s="1"/>
  <c r="AP242" i="48" s="1"/>
  <c r="AC199" i="48"/>
  <c r="AC200" i="48" s="1"/>
  <c r="AC201" i="48" s="1"/>
  <c r="AC202" i="48" s="1"/>
  <c r="AC203" i="48" s="1"/>
  <c r="AC204" i="48" s="1"/>
  <c r="AC205" i="48" s="1"/>
  <c r="AC206" i="48" s="1"/>
  <c r="AC207" i="48" s="1"/>
  <c r="AC208" i="48" s="1"/>
  <c r="AC209" i="48" s="1"/>
  <c r="AC210" i="48" s="1"/>
  <c r="AC211" i="48" s="1"/>
  <c r="AC212" i="48" s="1"/>
  <c r="AC213" i="48" s="1"/>
  <c r="AC214" i="48" s="1"/>
  <c r="AC215" i="48" s="1"/>
  <c r="AC216" i="48" s="1"/>
  <c r="AC217" i="48" s="1"/>
  <c r="AC218" i="48" s="1"/>
  <c r="AC219" i="48" s="1"/>
  <c r="AC220" i="48" s="1"/>
  <c r="AC221" i="48" s="1"/>
  <c r="AC222" i="48" s="1"/>
  <c r="AC223" i="48" s="1"/>
  <c r="AC224" i="48" s="1"/>
  <c r="AC225" i="48" s="1"/>
  <c r="AC226" i="48" s="1"/>
  <c r="AC227" i="48" s="1"/>
  <c r="AC228" i="48" s="1"/>
  <c r="AC229" i="48" s="1"/>
  <c r="AC230" i="48" s="1"/>
  <c r="AC231" i="48" s="1"/>
  <c r="AC232" i="48" s="1"/>
  <c r="AC233" i="48" s="1"/>
  <c r="AC234" i="48" s="1"/>
  <c r="AC235" i="48" s="1"/>
  <c r="AC236" i="48" s="1"/>
  <c r="AC237" i="48" s="1"/>
  <c r="AC238" i="48" s="1"/>
  <c r="AC239" i="48" s="1"/>
  <c r="AC240" i="48" s="1"/>
  <c r="AC241" i="48" s="1"/>
  <c r="AC242" i="48" s="1"/>
  <c r="P199" i="48"/>
  <c r="P200" i="48" s="1"/>
  <c r="P201" i="48" s="1"/>
  <c r="P202" i="48" s="1"/>
  <c r="P203" i="48" s="1"/>
  <c r="P204" i="48" s="1"/>
  <c r="P205" i="48" s="1"/>
  <c r="P206" i="48" s="1"/>
  <c r="P207" i="48" s="1"/>
  <c r="P208" i="48" s="1"/>
  <c r="P209" i="48" s="1"/>
  <c r="P210" i="48" s="1"/>
  <c r="P211" i="48" s="1"/>
  <c r="P212" i="48" s="1"/>
  <c r="P213" i="48" s="1"/>
  <c r="P214" i="48" s="1"/>
  <c r="P215" i="48" s="1"/>
  <c r="P216" i="48" s="1"/>
  <c r="P217" i="48" s="1"/>
  <c r="P218" i="48" s="1"/>
  <c r="P219" i="48" s="1"/>
  <c r="P220" i="48" s="1"/>
  <c r="P221" i="48" s="1"/>
  <c r="P222" i="48" s="1"/>
  <c r="P223" i="48" s="1"/>
  <c r="P224" i="48" s="1"/>
  <c r="P225" i="48" s="1"/>
  <c r="P226" i="48" s="1"/>
  <c r="P227" i="48" s="1"/>
  <c r="P228" i="48" s="1"/>
  <c r="P229" i="48" s="1"/>
  <c r="P230" i="48" s="1"/>
  <c r="P231" i="48" s="1"/>
  <c r="P232" i="48" s="1"/>
  <c r="P233" i="48" s="1"/>
  <c r="P234" i="48" s="1"/>
  <c r="P235" i="48" s="1"/>
  <c r="P236" i="48" s="1"/>
  <c r="P237" i="48" s="1"/>
  <c r="P238" i="48" s="1"/>
  <c r="P239" i="48" s="1"/>
  <c r="P240" i="48" s="1"/>
  <c r="P241" i="48" s="1"/>
  <c r="P242" i="48" s="1"/>
  <c r="C199" i="48"/>
  <c r="C200" i="48" s="1"/>
  <c r="C201" i="48" s="1"/>
  <c r="C202" i="48" s="1"/>
  <c r="C203" i="48" s="1"/>
  <c r="C204" i="48" s="1"/>
  <c r="C205" i="48" s="1"/>
  <c r="C206" i="48" s="1"/>
  <c r="C207" i="48" s="1"/>
  <c r="C208" i="48" s="1"/>
  <c r="C209" i="48" s="1"/>
  <c r="C210" i="48" s="1"/>
  <c r="C211" i="48" s="1"/>
  <c r="C212" i="48" s="1"/>
  <c r="C213" i="48" s="1"/>
  <c r="C214" i="48" s="1"/>
  <c r="C215" i="48" s="1"/>
  <c r="C216" i="48" s="1"/>
  <c r="C217" i="48" s="1"/>
  <c r="C218" i="48" s="1"/>
  <c r="C219" i="48" s="1"/>
  <c r="C220" i="48" s="1"/>
  <c r="C221" i="48" s="1"/>
  <c r="C222" i="48" s="1"/>
  <c r="C223" i="48" s="1"/>
  <c r="C224" i="48" s="1"/>
  <c r="C225" i="48" s="1"/>
  <c r="C226" i="48" s="1"/>
  <c r="C227" i="48" s="1"/>
  <c r="C228" i="48" s="1"/>
  <c r="C229" i="48" s="1"/>
  <c r="C230" i="48" s="1"/>
  <c r="C231" i="48" s="1"/>
  <c r="C232" i="48" s="1"/>
  <c r="C233" i="48" s="1"/>
  <c r="C234" i="48" s="1"/>
  <c r="C235" i="48" s="1"/>
  <c r="C236" i="48" s="1"/>
  <c r="C237" i="48" s="1"/>
  <c r="C238" i="48" s="1"/>
  <c r="C239" i="48" s="1"/>
  <c r="C240" i="48" s="1"/>
  <c r="C241" i="48" s="1"/>
  <c r="C242" i="48" s="1"/>
  <c r="AY196" i="48"/>
  <c r="AW196" i="48"/>
  <c r="AU196" i="48"/>
  <c r="AS196" i="48"/>
  <c r="AQ196" i="48"/>
  <c r="AL196" i="48"/>
  <c r="AJ196" i="48"/>
  <c r="AH196" i="48"/>
  <c r="AF196" i="48"/>
  <c r="AD196" i="48"/>
  <c r="Y196" i="48"/>
  <c r="W196" i="48"/>
  <c r="U196" i="48"/>
  <c r="S196" i="48"/>
  <c r="Q196" i="48"/>
  <c r="L196" i="48"/>
  <c r="J196" i="48"/>
  <c r="H196" i="48"/>
  <c r="F196" i="48"/>
  <c r="D196" i="48"/>
  <c r="AY183" i="48"/>
  <c r="AP188" i="48" s="1"/>
  <c r="AW183" i="48"/>
  <c r="AU183" i="48"/>
  <c r="AS183" i="48"/>
  <c r="AL183" i="48"/>
  <c r="AJ183" i="48"/>
  <c r="AC189" i="48" s="1"/>
  <c r="AH183" i="48"/>
  <c r="AF183" i="48"/>
  <c r="Y183" i="48"/>
  <c r="W183" i="48"/>
  <c r="P189" i="48" s="1"/>
  <c r="U183" i="48"/>
  <c r="S183" i="48"/>
  <c r="L183" i="48"/>
  <c r="J183" i="48"/>
  <c r="H183" i="48"/>
  <c r="F183" i="48"/>
  <c r="AP139" i="48"/>
  <c r="AP140" i="48" s="1"/>
  <c r="AP141" i="48" s="1"/>
  <c r="AP142" i="48" s="1"/>
  <c r="AP143" i="48" s="1"/>
  <c r="AP144" i="48" s="1"/>
  <c r="AP145" i="48" s="1"/>
  <c r="AP146" i="48" s="1"/>
  <c r="AP147" i="48" s="1"/>
  <c r="AP148" i="48" s="1"/>
  <c r="AP149" i="48" s="1"/>
  <c r="AP150" i="48" s="1"/>
  <c r="AP151" i="48" s="1"/>
  <c r="AP152" i="48" s="1"/>
  <c r="AP153" i="48" s="1"/>
  <c r="AP154" i="48" s="1"/>
  <c r="AP155" i="48" s="1"/>
  <c r="AP156" i="48" s="1"/>
  <c r="AP157" i="48" s="1"/>
  <c r="AP158" i="48" s="1"/>
  <c r="AP159" i="48" s="1"/>
  <c r="AP160" i="48" s="1"/>
  <c r="AP161" i="48" s="1"/>
  <c r="AP162" i="48" s="1"/>
  <c r="AP163" i="48" s="1"/>
  <c r="AP164" i="48" s="1"/>
  <c r="AP165" i="48" s="1"/>
  <c r="AP166" i="48" s="1"/>
  <c r="AP167" i="48" s="1"/>
  <c r="AP168" i="48" s="1"/>
  <c r="AP169" i="48" s="1"/>
  <c r="AP170" i="48" s="1"/>
  <c r="AP171" i="48" s="1"/>
  <c r="AP172" i="48" s="1"/>
  <c r="AP173" i="48" s="1"/>
  <c r="AP174" i="48" s="1"/>
  <c r="AP175" i="48" s="1"/>
  <c r="AP176" i="48" s="1"/>
  <c r="AP177" i="48" s="1"/>
  <c r="AP178" i="48" s="1"/>
  <c r="AP179" i="48" s="1"/>
  <c r="AP180" i="48" s="1"/>
  <c r="AP181" i="48" s="1"/>
  <c r="AP182" i="48" s="1"/>
  <c r="AC139" i="48"/>
  <c r="AC140" i="48" s="1"/>
  <c r="AC141" i="48" s="1"/>
  <c r="AC142" i="48" s="1"/>
  <c r="AC143" i="48" s="1"/>
  <c r="AC144" i="48" s="1"/>
  <c r="AC145" i="48" s="1"/>
  <c r="AC146" i="48" s="1"/>
  <c r="AC147" i="48" s="1"/>
  <c r="AC148" i="48" s="1"/>
  <c r="AC149" i="48" s="1"/>
  <c r="AC150" i="48" s="1"/>
  <c r="AC151" i="48" s="1"/>
  <c r="AC152" i="48" s="1"/>
  <c r="AC153" i="48" s="1"/>
  <c r="AC154" i="48" s="1"/>
  <c r="AC155" i="48" s="1"/>
  <c r="AC156" i="48" s="1"/>
  <c r="AC157" i="48" s="1"/>
  <c r="AC158" i="48" s="1"/>
  <c r="AC159" i="48" s="1"/>
  <c r="AC160" i="48" s="1"/>
  <c r="AC161" i="48" s="1"/>
  <c r="AC162" i="48" s="1"/>
  <c r="AC163" i="48" s="1"/>
  <c r="AC164" i="48" s="1"/>
  <c r="AC165" i="48" s="1"/>
  <c r="AC166" i="48" s="1"/>
  <c r="AC167" i="48" s="1"/>
  <c r="AC168" i="48" s="1"/>
  <c r="AC169" i="48" s="1"/>
  <c r="AC170" i="48" s="1"/>
  <c r="AC171" i="48" s="1"/>
  <c r="AC172" i="48" s="1"/>
  <c r="AC173" i="48" s="1"/>
  <c r="AC174" i="48" s="1"/>
  <c r="AC175" i="48" s="1"/>
  <c r="AC176" i="48" s="1"/>
  <c r="AC177" i="48" s="1"/>
  <c r="AC178" i="48" s="1"/>
  <c r="AC179" i="48" s="1"/>
  <c r="AC180" i="48" s="1"/>
  <c r="AC181" i="48" s="1"/>
  <c r="AC182" i="48" s="1"/>
  <c r="P139" i="48"/>
  <c r="P140" i="48" s="1"/>
  <c r="P141" i="48" s="1"/>
  <c r="P142" i="48" s="1"/>
  <c r="P143" i="48" s="1"/>
  <c r="P144" i="48" s="1"/>
  <c r="P145" i="48" s="1"/>
  <c r="P146" i="48" s="1"/>
  <c r="P147" i="48" s="1"/>
  <c r="P148" i="48" s="1"/>
  <c r="P149" i="48" s="1"/>
  <c r="P150" i="48" s="1"/>
  <c r="P151" i="48" s="1"/>
  <c r="P152" i="48" s="1"/>
  <c r="P153" i="48" s="1"/>
  <c r="P154" i="48" s="1"/>
  <c r="P155" i="48" s="1"/>
  <c r="P156" i="48" s="1"/>
  <c r="P157" i="48" s="1"/>
  <c r="P158" i="48" s="1"/>
  <c r="P159" i="48" s="1"/>
  <c r="P160" i="48" s="1"/>
  <c r="P161" i="48" s="1"/>
  <c r="P162" i="48" s="1"/>
  <c r="P163" i="48" s="1"/>
  <c r="P164" i="48" s="1"/>
  <c r="P165" i="48" s="1"/>
  <c r="P166" i="48" s="1"/>
  <c r="P167" i="48" s="1"/>
  <c r="P168" i="48" s="1"/>
  <c r="P169" i="48" s="1"/>
  <c r="P170" i="48" s="1"/>
  <c r="P171" i="48" s="1"/>
  <c r="P172" i="48" s="1"/>
  <c r="P173" i="48" s="1"/>
  <c r="P174" i="48" s="1"/>
  <c r="P175" i="48" s="1"/>
  <c r="P176" i="48" s="1"/>
  <c r="P177" i="48" s="1"/>
  <c r="P178" i="48" s="1"/>
  <c r="P179" i="48" s="1"/>
  <c r="P180" i="48" s="1"/>
  <c r="P181" i="48" s="1"/>
  <c r="P182" i="48" s="1"/>
  <c r="C139" i="48"/>
  <c r="C140" i="48" s="1"/>
  <c r="C141" i="48" s="1"/>
  <c r="C142" i="48" s="1"/>
  <c r="C143" i="48" s="1"/>
  <c r="C144" i="48" s="1"/>
  <c r="C145" i="48" s="1"/>
  <c r="C146" i="48" s="1"/>
  <c r="C147" i="48" s="1"/>
  <c r="C148" i="48" s="1"/>
  <c r="C149" i="48" s="1"/>
  <c r="C150" i="48" s="1"/>
  <c r="C151" i="48" s="1"/>
  <c r="C152" i="48" s="1"/>
  <c r="C153" i="48" s="1"/>
  <c r="C154" i="48" s="1"/>
  <c r="C155" i="48" s="1"/>
  <c r="C156" i="48" s="1"/>
  <c r="C157" i="48" s="1"/>
  <c r="C158" i="48" s="1"/>
  <c r="C159" i="48" s="1"/>
  <c r="C160" i="48" s="1"/>
  <c r="C161" i="48" s="1"/>
  <c r="C162" i="48" s="1"/>
  <c r="C163" i="48" s="1"/>
  <c r="C164" i="48" s="1"/>
  <c r="C165" i="48" s="1"/>
  <c r="C166" i="48" s="1"/>
  <c r="C167" i="48" s="1"/>
  <c r="C168" i="48" s="1"/>
  <c r="C169" i="48" s="1"/>
  <c r="C170" i="48" s="1"/>
  <c r="C171" i="48" s="1"/>
  <c r="C172" i="48" s="1"/>
  <c r="C173" i="48" s="1"/>
  <c r="C174" i="48" s="1"/>
  <c r="C175" i="48" s="1"/>
  <c r="C176" i="48" s="1"/>
  <c r="C177" i="48" s="1"/>
  <c r="C178" i="48" s="1"/>
  <c r="C179" i="48" s="1"/>
  <c r="C180" i="48" s="1"/>
  <c r="C181" i="48" s="1"/>
  <c r="C182" i="48" s="1"/>
  <c r="AY136" i="48"/>
  <c r="AW136" i="48"/>
  <c r="AU136" i="48"/>
  <c r="AS136" i="48"/>
  <c r="AQ136" i="48"/>
  <c r="AL136" i="48"/>
  <c r="AJ136" i="48"/>
  <c r="AH136" i="48"/>
  <c r="AF136" i="48"/>
  <c r="AD136" i="48"/>
  <c r="Y136" i="48"/>
  <c r="W136" i="48"/>
  <c r="U136" i="48"/>
  <c r="S136" i="48"/>
  <c r="Q136" i="48"/>
  <c r="L136" i="48"/>
  <c r="J136" i="48"/>
  <c r="H136" i="48"/>
  <c r="F136" i="48"/>
  <c r="D136" i="48"/>
  <c r="AP133" i="48"/>
  <c r="AC133" i="48"/>
  <c r="P133" i="48"/>
  <c r="C133" i="48"/>
  <c r="AY123" i="48"/>
  <c r="AW123" i="48"/>
  <c r="AP129" i="48" s="1"/>
  <c r="AU123" i="48"/>
  <c r="AS123" i="48"/>
  <c r="AL123" i="48"/>
  <c r="AJ123" i="48"/>
  <c r="AH123" i="48"/>
  <c r="AF123" i="48"/>
  <c r="Y123" i="48"/>
  <c r="W123" i="48"/>
  <c r="P129" i="48" s="1"/>
  <c r="U123" i="48"/>
  <c r="S123" i="48"/>
  <c r="Q123" i="48"/>
  <c r="P126" i="48" s="1"/>
  <c r="L123" i="48"/>
  <c r="J123" i="48"/>
  <c r="C129" i="48" s="1"/>
  <c r="H123" i="48"/>
  <c r="F123" i="48"/>
  <c r="AP79" i="48"/>
  <c r="AP80" i="48" s="1"/>
  <c r="AP81" i="48" s="1"/>
  <c r="AP82" i="48" s="1"/>
  <c r="AP83" i="48" s="1"/>
  <c r="AP84" i="48" s="1"/>
  <c r="AP85" i="48" s="1"/>
  <c r="AP86" i="48" s="1"/>
  <c r="AP87" i="48" s="1"/>
  <c r="AP88" i="48" s="1"/>
  <c r="AP89" i="48" s="1"/>
  <c r="AP90" i="48" s="1"/>
  <c r="AP91" i="48" s="1"/>
  <c r="AP92" i="48" s="1"/>
  <c r="AP93" i="48" s="1"/>
  <c r="AP94" i="48" s="1"/>
  <c r="AP95" i="48" s="1"/>
  <c r="AP96" i="48" s="1"/>
  <c r="AP97" i="48" s="1"/>
  <c r="AP98" i="48" s="1"/>
  <c r="AP99" i="48" s="1"/>
  <c r="AP100" i="48" s="1"/>
  <c r="AP101" i="48" s="1"/>
  <c r="AP102" i="48" s="1"/>
  <c r="AP103" i="48" s="1"/>
  <c r="AP104" i="48" s="1"/>
  <c r="AP105" i="48" s="1"/>
  <c r="AP106" i="48" s="1"/>
  <c r="AP107" i="48" s="1"/>
  <c r="AP108" i="48" s="1"/>
  <c r="AP109" i="48" s="1"/>
  <c r="AP110" i="48" s="1"/>
  <c r="AP111" i="48" s="1"/>
  <c r="AP112" i="48" s="1"/>
  <c r="AP113" i="48" s="1"/>
  <c r="AP114" i="48" s="1"/>
  <c r="AP115" i="48" s="1"/>
  <c r="AP116" i="48" s="1"/>
  <c r="AP117" i="48" s="1"/>
  <c r="AP118" i="48" s="1"/>
  <c r="AP119" i="48" s="1"/>
  <c r="AP120" i="48" s="1"/>
  <c r="AP121" i="48" s="1"/>
  <c r="AP122" i="48" s="1"/>
  <c r="AC79" i="48"/>
  <c r="AC80" i="48" s="1"/>
  <c r="AC81" i="48" s="1"/>
  <c r="AC82" i="48" s="1"/>
  <c r="AC83" i="48" s="1"/>
  <c r="AC84" i="48" s="1"/>
  <c r="AC85" i="48" s="1"/>
  <c r="AC86" i="48" s="1"/>
  <c r="AC87" i="48" s="1"/>
  <c r="AC88" i="48" s="1"/>
  <c r="AC89" i="48" s="1"/>
  <c r="AC90" i="48" s="1"/>
  <c r="AC91" i="48" s="1"/>
  <c r="AC92" i="48" s="1"/>
  <c r="AC93" i="48" s="1"/>
  <c r="AC94" i="48" s="1"/>
  <c r="AC95" i="48" s="1"/>
  <c r="AC96" i="48" s="1"/>
  <c r="AC97" i="48" s="1"/>
  <c r="AC98" i="48" s="1"/>
  <c r="AC99" i="48" s="1"/>
  <c r="AC100" i="48" s="1"/>
  <c r="AC101" i="48" s="1"/>
  <c r="AC102" i="48" s="1"/>
  <c r="AC103" i="48" s="1"/>
  <c r="AC104" i="48" s="1"/>
  <c r="AC105" i="48" s="1"/>
  <c r="AC106" i="48" s="1"/>
  <c r="AC107" i="48" s="1"/>
  <c r="AC108" i="48" s="1"/>
  <c r="AC109" i="48" s="1"/>
  <c r="AC110" i="48" s="1"/>
  <c r="AC111" i="48" s="1"/>
  <c r="AC112" i="48" s="1"/>
  <c r="AC113" i="48" s="1"/>
  <c r="AC114" i="48" s="1"/>
  <c r="AC115" i="48" s="1"/>
  <c r="AC116" i="48" s="1"/>
  <c r="AC117" i="48" s="1"/>
  <c r="AC118" i="48" s="1"/>
  <c r="AC119" i="48" s="1"/>
  <c r="AC120" i="48" s="1"/>
  <c r="AC121" i="48" s="1"/>
  <c r="AC122" i="48" s="1"/>
  <c r="P79" i="48"/>
  <c r="P80" i="48" s="1"/>
  <c r="P81" i="48" s="1"/>
  <c r="P82" i="48" s="1"/>
  <c r="P83" i="48" s="1"/>
  <c r="P84" i="48" s="1"/>
  <c r="P85" i="48" s="1"/>
  <c r="P86" i="48" s="1"/>
  <c r="P87" i="48" s="1"/>
  <c r="P88" i="48" s="1"/>
  <c r="P89" i="48" s="1"/>
  <c r="P90" i="48" s="1"/>
  <c r="P91" i="48" s="1"/>
  <c r="P92" i="48" s="1"/>
  <c r="P93" i="48" s="1"/>
  <c r="P94" i="48" s="1"/>
  <c r="P95" i="48" s="1"/>
  <c r="P96" i="48" s="1"/>
  <c r="P97" i="48" s="1"/>
  <c r="P98" i="48" s="1"/>
  <c r="P99" i="48" s="1"/>
  <c r="P100" i="48" s="1"/>
  <c r="P101" i="48" s="1"/>
  <c r="P102" i="48" s="1"/>
  <c r="P103" i="48" s="1"/>
  <c r="P104" i="48" s="1"/>
  <c r="P105" i="48" s="1"/>
  <c r="P106" i="48" s="1"/>
  <c r="P107" i="48" s="1"/>
  <c r="P108" i="48" s="1"/>
  <c r="P109" i="48" s="1"/>
  <c r="P110" i="48" s="1"/>
  <c r="P111" i="48" s="1"/>
  <c r="P112" i="48" s="1"/>
  <c r="P113" i="48" s="1"/>
  <c r="P114" i="48" s="1"/>
  <c r="P115" i="48" s="1"/>
  <c r="P116" i="48" s="1"/>
  <c r="P117" i="48" s="1"/>
  <c r="P118" i="48" s="1"/>
  <c r="P119" i="48" s="1"/>
  <c r="P120" i="48" s="1"/>
  <c r="P121" i="48" s="1"/>
  <c r="P122" i="48" s="1"/>
  <c r="C79" i="48"/>
  <c r="C80" i="48" s="1"/>
  <c r="C81" i="48" s="1"/>
  <c r="C82" i="48" s="1"/>
  <c r="C83" i="48" s="1"/>
  <c r="C84" i="48" s="1"/>
  <c r="C85" i="48" s="1"/>
  <c r="C86" i="48" s="1"/>
  <c r="C87" i="48" s="1"/>
  <c r="C88" i="48" s="1"/>
  <c r="C89" i="48" s="1"/>
  <c r="C90" i="48" s="1"/>
  <c r="C91" i="48" s="1"/>
  <c r="C92" i="48" s="1"/>
  <c r="C93" i="48" s="1"/>
  <c r="C94" i="48" s="1"/>
  <c r="C95" i="48" s="1"/>
  <c r="C96" i="48" s="1"/>
  <c r="C97" i="48" s="1"/>
  <c r="C98" i="48" s="1"/>
  <c r="C99" i="48" s="1"/>
  <c r="C100" i="48" s="1"/>
  <c r="C101" i="48" s="1"/>
  <c r="C102" i="48" s="1"/>
  <c r="C103" i="48" s="1"/>
  <c r="C104" i="48" s="1"/>
  <c r="C105" i="48" s="1"/>
  <c r="C106" i="48" s="1"/>
  <c r="C107" i="48" s="1"/>
  <c r="C108" i="48" s="1"/>
  <c r="C109" i="48" s="1"/>
  <c r="C110" i="48" s="1"/>
  <c r="C111" i="48" s="1"/>
  <c r="C112" i="48" s="1"/>
  <c r="C113" i="48" s="1"/>
  <c r="C114" i="48" s="1"/>
  <c r="C115" i="48" s="1"/>
  <c r="C116" i="48" s="1"/>
  <c r="C117" i="48" s="1"/>
  <c r="C118" i="48" s="1"/>
  <c r="C119" i="48" s="1"/>
  <c r="C120" i="48" s="1"/>
  <c r="C121" i="48" s="1"/>
  <c r="C122" i="48" s="1"/>
  <c r="AY76" i="48"/>
  <c r="AW76" i="48"/>
  <c r="AU76" i="48"/>
  <c r="AS76" i="48"/>
  <c r="AQ76" i="48"/>
  <c r="AL76" i="48"/>
  <c r="AJ76" i="48"/>
  <c r="AH76" i="48"/>
  <c r="AF76" i="48"/>
  <c r="AD76" i="48"/>
  <c r="Y76" i="48"/>
  <c r="W76" i="48"/>
  <c r="U76" i="48"/>
  <c r="S76" i="48"/>
  <c r="Q76" i="48"/>
  <c r="L76" i="48"/>
  <c r="J76" i="48"/>
  <c r="H76" i="48"/>
  <c r="F76" i="48"/>
  <c r="D76" i="48"/>
  <c r="AP73" i="48"/>
  <c r="AC73" i="48"/>
  <c r="P73" i="48"/>
  <c r="C73" i="48"/>
  <c r="AP13" i="48"/>
  <c r="AY63" i="48"/>
  <c r="AW63" i="48"/>
  <c r="AP69" i="48" s="1"/>
  <c r="AU63" i="48"/>
  <c r="AS63" i="48"/>
  <c r="AQ63" i="48"/>
  <c r="AP66" i="48" s="1"/>
  <c r="AP19" i="48"/>
  <c r="AP20" i="48" s="1"/>
  <c r="AP21" i="48" s="1"/>
  <c r="AP22" i="48" s="1"/>
  <c r="AP23" i="48" s="1"/>
  <c r="AP24" i="48" s="1"/>
  <c r="AP25" i="48" s="1"/>
  <c r="AP26" i="48" s="1"/>
  <c r="AP27" i="48" s="1"/>
  <c r="AP28" i="48" s="1"/>
  <c r="AP29" i="48" s="1"/>
  <c r="AP30" i="48" s="1"/>
  <c r="AP31" i="48" s="1"/>
  <c r="AP32" i="48" s="1"/>
  <c r="AP33" i="48" s="1"/>
  <c r="AP34" i="48" s="1"/>
  <c r="AP35" i="48" s="1"/>
  <c r="AP36" i="48" s="1"/>
  <c r="AP37" i="48" s="1"/>
  <c r="AP38" i="48" s="1"/>
  <c r="AP39" i="48" s="1"/>
  <c r="AP40" i="48" s="1"/>
  <c r="AP41" i="48" s="1"/>
  <c r="AP42" i="48" s="1"/>
  <c r="AP43" i="48" s="1"/>
  <c r="AP44" i="48" s="1"/>
  <c r="AP45" i="48" s="1"/>
  <c r="AP46" i="48" s="1"/>
  <c r="AP47" i="48" s="1"/>
  <c r="AP48" i="48" s="1"/>
  <c r="AP49" i="48" s="1"/>
  <c r="AP50" i="48" s="1"/>
  <c r="AP51" i="48" s="1"/>
  <c r="AP52" i="48" s="1"/>
  <c r="AP53" i="48" s="1"/>
  <c r="AP54" i="48" s="1"/>
  <c r="AP55" i="48" s="1"/>
  <c r="AP56" i="48" s="1"/>
  <c r="AP57" i="48" s="1"/>
  <c r="AP58" i="48" s="1"/>
  <c r="AP59" i="48" s="1"/>
  <c r="AP60" i="48" s="1"/>
  <c r="AP61" i="48" s="1"/>
  <c r="AP62" i="48" s="1"/>
  <c r="AY16" i="48"/>
  <c r="AW16" i="48"/>
  <c r="AU16" i="48"/>
  <c r="AS16" i="48"/>
  <c r="AQ16" i="48"/>
  <c r="AL63" i="48"/>
  <c r="AH63" i="48"/>
  <c r="AC13" i="48"/>
  <c r="AJ63" i="48"/>
  <c r="AF63" i="48"/>
  <c r="AD63" i="48"/>
  <c r="AC66" i="48" s="1"/>
  <c r="AC19" i="48"/>
  <c r="AC20" i="48" s="1"/>
  <c r="AC21" i="48" s="1"/>
  <c r="AC22" i="48" s="1"/>
  <c r="AC23" i="48" s="1"/>
  <c r="AC24" i="48" s="1"/>
  <c r="AC25" i="48" s="1"/>
  <c r="AC26" i="48" s="1"/>
  <c r="AC27" i="48" s="1"/>
  <c r="AC28" i="48" s="1"/>
  <c r="AC29" i="48" s="1"/>
  <c r="AC30" i="48" s="1"/>
  <c r="AC31" i="48" s="1"/>
  <c r="AC32" i="48" s="1"/>
  <c r="AC33" i="48" s="1"/>
  <c r="AC34" i="48" s="1"/>
  <c r="AC35" i="48" s="1"/>
  <c r="AC36" i="48" s="1"/>
  <c r="AC37" i="48" s="1"/>
  <c r="AC38" i="48" s="1"/>
  <c r="AC39" i="48" s="1"/>
  <c r="AC40" i="48" s="1"/>
  <c r="AC41" i="48" s="1"/>
  <c r="AC42" i="48" s="1"/>
  <c r="AC43" i="48" s="1"/>
  <c r="AC44" i="48" s="1"/>
  <c r="AC45" i="48" s="1"/>
  <c r="AC46" i="48" s="1"/>
  <c r="AC47" i="48" s="1"/>
  <c r="AC48" i="48" s="1"/>
  <c r="AC49" i="48" s="1"/>
  <c r="AC50" i="48" s="1"/>
  <c r="AC51" i="48" s="1"/>
  <c r="AC52" i="48" s="1"/>
  <c r="AC53" i="48" s="1"/>
  <c r="AC54" i="48" s="1"/>
  <c r="AC55" i="48" s="1"/>
  <c r="AC56" i="48" s="1"/>
  <c r="AC57" i="48" s="1"/>
  <c r="AC58" i="48" s="1"/>
  <c r="AC59" i="48" s="1"/>
  <c r="AC60" i="48" s="1"/>
  <c r="AC61" i="48" s="1"/>
  <c r="AC62" i="48" s="1"/>
  <c r="AL16" i="48"/>
  <c r="AJ16" i="48"/>
  <c r="AH16" i="48"/>
  <c r="AF16" i="48"/>
  <c r="AD16" i="48"/>
  <c r="Q63" i="48"/>
  <c r="P66" i="48" s="1"/>
  <c r="D63" i="48"/>
  <c r="C66" i="48" s="1"/>
  <c r="Y63" i="48"/>
  <c r="W63" i="48"/>
  <c r="P69" i="48" s="1"/>
  <c r="U63" i="48"/>
  <c r="S63" i="48"/>
  <c r="H63" i="48"/>
  <c r="P13" i="48"/>
  <c r="P19" i="48"/>
  <c r="P20" i="48" s="1"/>
  <c r="P21" i="48" s="1"/>
  <c r="P22" i="48" s="1"/>
  <c r="P23" i="48" s="1"/>
  <c r="P24" i="48" s="1"/>
  <c r="P25" i="48" s="1"/>
  <c r="P26" i="48" s="1"/>
  <c r="P27" i="48" s="1"/>
  <c r="P28" i="48" s="1"/>
  <c r="P29" i="48" s="1"/>
  <c r="P30" i="48" s="1"/>
  <c r="P31" i="48" s="1"/>
  <c r="P32" i="48" s="1"/>
  <c r="P33" i="48" s="1"/>
  <c r="P34" i="48" s="1"/>
  <c r="P35" i="48" s="1"/>
  <c r="P36" i="48" s="1"/>
  <c r="P37" i="48" s="1"/>
  <c r="P38" i="48" s="1"/>
  <c r="P39" i="48" s="1"/>
  <c r="P40" i="48" s="1"/>
  <c r="P41" i="48" s="1"/>
  <c r="P42" i="48" s="1"/>
  <c r="P43" i="48" s="1"/>
  <c r="P44" i="48" s="1"/>
  <c r="P45" i="48" s="1"/>
  <c r="P46" i="48" s="1"/>
  <c r="P47" i="48" s="1"/>
  <c r="P48" i="48" s="1"/>
  <c r="P49" i="48" s="1"/>
  <c r="P50" i="48" s="1"/>
  <c r="P51" i="48" s="1"/>
  <c r="P52" i="48" s="1"/>
  <c r="P53" i="48" s="1"/>
  <c r="P54" i="48" s="1"/>
  <c r="P55" i="48" s="1"/>
  <c r="P56" i="48" s="1"/>
  <c r="P57" i="48" s="1"/>
  <c r="P58" i="48" s="1"/>
  <c r="P59" i="48" s="1"/>
  <c r="P60" i="48" s="1"/>
  <c r="P61" i="48" s="1"/>
  <c r="P62" i="48" s="1"/>
  <c r="Y16" i="48"/>
  <c r="W16" i="48"/>
  <c r="U16" i="48"/>
  <c r="S16" i="48"/>
  <c r="Q16" i="48"/>
  <c r="C65" i="48"/>
  <c r="L63" i="48"/>
  <c r="J63" i="48"/>
  <c r="C69" i="48" s="1"/>
  <c r="F63" i="48"/>
  <c r="C19" i="48"/>
  <c r="C20" i="48" s="1"/>
  <c r="C21" i="48" s="1"/>
  <c r="C22" i="48" s="1"/>
  <c r="C23" i="48" s="1"/>
  <c r="C24" i="48" s="1"/>
  <c r="C25" i="48" s="1"/>
  <c r="C26" i="48" s="1"/>
  <c r="C27" i="48" s="1"/>
  <c r="C28" i="48" s="1"/>
  <c r="C29" i="48" s="1"/>
  <c r="C30" i="48" s="1"/>
  <c r="C31" i="48" s="1"/>
  <c r="C32" i="48" s="1"/>
  <c r="C33" i="48" s="1"/>
  <c r="C34" i="48" s="1"/>
  <c r="C35" i="48" s="1"/>
  <c r="C36" i="48" s="1"/>
  <c r="C37" i="48" s="1"/>
  <c r="C38" i="48" s="1"/>
  <c r="C39" i="48" s="1"/>
  <c r="C40" i="48" s="1"/>
  <c r="C41" i="48" s="1"/>
  <c r="C42" i="48" s="1"/>
  <c r="C43" i="48" s="1"/>
  <c r="C44" i="48" s="1"/>
  <c r="C45" i="48" s="1"/>
  <c r="C46" i="48" s="1"/>
  <c r="C47" i="48" s="1"/>
  <c r="C48" i="48" s="1"/>
  <c r="C49" i="48" s="1"/>
  <c r="C50" i="48" s="1"/>
  <c r="C51" i="48" s="1"/>
  <c r="C52" i="48" s="1"/>
  <c r="C53" i="48" s="1"/>
  <c r="C54" i="48" s="1"/>
  <c r="C55" i="48" s="1"/>
  <c r="C56" i="48" s="1"/>
  <c r="C57" i="48" s="1"/>
  <c r="C58" i="48" s="1"/>
  <c r="C59" i="48" s="1"/>
  <c r="C60" i="48" s="1"/>
  <c r="C61" i="48" s="1"/>
  <c r="C62" i="48" s="1"/>
  <c r="L16" i="48"/>
  <c r="J16" i="48"/>
  <c r="H16" i="48"/>
  <c r="F16" i="48"/>
  <c r="D16" i="48"/>
  <c r="C13" i="48"/>
  <c r="G1926" i="16"/>
  <c r="G195" i="46"/>
  <c r="F129" i="46"/>
  <c r="F72" i="46"/>
  <c r="G1171" i="16"/>
  <c r="G195" i="44"/>
  <c r="F129" i="44"/>
  <c r="F72" i="44"/>
  <c r="G195" i="27"/>
  <c r="F129" i="27"/>
  <c r="F72" i="27"/>
  <c r="F72" i="24"/>
  <c r="F129" i="24"/>
  <c r="G195" i="24"/>
  <c r="B11" i="1"/>
  <c r="C89" i="16"/>
  <c r="F88" i="16"/>
  <c r="F90" i="16" s="1"/>
  <c r="C88" i="16"/>
  <c r="C76" i="16"/>
  <c r="F75" i="16"/>
  <c r="F77" i="16" s="1"/>
  <c r="C75" i="16"/>
  <c r="C63" i="16"/>
  <c r="F62" i="16"/>
  <c r="F64" i="16" s="1"/>
  <c r="C62" i="16"/>
  <c r="C49" i="16"/>
  <c r="F49" i="16"/>
  <c r="C51" i="16" s="1"/>
  <c r="D41" i="16"/>
  <c r="E536" i="16"/>
  <c r="H536" i="16" s="1"/>
  <c r="E12" i="38"/>
  <c r="E11" i="38"/>
  <c r="E8" i="36"/>
  <c r="E6" i="36"/>
  <c r="E9" i="34"/>
  <c r="E8" i="34"/>
  <c r="G115" i="32"/>
  <c r="G114" i="32"/>
  <c r="G112" i="32"/>
  <c r="G111" i="32"/>
  <c r="G109" i="32"/>
  <c r="G108" i="32"/>
  <c r="G106" i="32"/>
  <c r="G105" i="32"/>
  <c r="B114" i="1"/>
  <c r="B108" i="1"/>
  <c r="G530" i="16"/>
  <c r="G529" i="16"/>
  <c r="F1285" i="16"/>
  <c r="B1286" i="16" s="1"/>
  <c r="F524" i="16"/>
  <c r="B525" i="16" s="1"/>
  <c r="C110" i="45"/>
  <c r="P307" i="48" l="1"/>
  <c r="AP308" i="48"/>
  <c r="C308" i="48"/>
  <c r="AC307" i="48"/>
  <c r="P308" i="48"/>
  <c r="AC309" i="48"/>
  <c r="AP307" i="48"/>
  <c r="C249" i="48"/>
  <c r="C189" i="48"/>
  <c r="AP248" i="48"/>
  <c r="P127" i="48"/>
  <c r="P187" i="48"/>
  <c r="AC248" i="48"/>
  <c r="P247" i="48"/>
  <c r="C247" i="48"/>
  <c r="C187" i="48"/>
  <c r="C188" i="48"/>
  <c r="AC187" i="48"/>
  <c r="C248" i="48"/>
  <c r="AC247" i="48"/>
  <c r="P128" i="48"/>
  <c r="AP187" i="48"/>
  <c r="C127" i="48"/>
  <c r="AP128" i="48"/>
  <c r="AP127" i="48"/>
  <c r="AC128" i="48"/>
  <c r="C128" i="48"/>
  <c r="AC127" i="48"/>
  <c r="AC188" i="48"/>
  <c r="P248" i="48"/>
  <c r="AP247" i="48"/>
  <c r="P188" i="48"/>
  <c r="AP68" i="48"/>
  <c r="AP67" i="48"/>
  <c r="C68" i="48"/>
  <c r="AC67" i="48"/>
  <c r="AC68" i="48"/>
  <c r="C67" i="48"/>
  <c r="P68" i="48"/>
  <c r="P67" i="48"/>
  <c r="F51" i="16"/>
  <c r="C90" i="16"/>
  <c r="C77" i="16"/>
  <c r="C64" i="16"/>
  <c r="C109" i="43"/>
  <c r="C109" i="10"/>
  <c r="G125" i="17"/>
  <c r="G125" i="21"/>
  <c r="G125" i="5"/>
  <c r="C111" i="36"/>
  <c r="C111" i="35"/>
  <c r="C111" i="34"/>
  <c r="C110" i="33"/>
  <c r="H74" i="19" l="1"/>
  <c r="D1732" i="16" l="1"/>
  <c r="D1683" i="16"/>
  <c r="D1631" i="16"/>
  <c r="D1582" i="16"/>
  <c r="D982" i="16"/>
  <c r="D881" i="16"/>
  <c r="D933" i="16"/>
  <c r="D832" i="16"/>
  <c r="F1683" i="16"/>
  <c r="E1683" i="16"/>
  <c r="F982" i="16"/>
  <c r="E982" i="16"/>
  <c r="F1582" i="16"/>
  <c r="E1582" i="16"/>
  <c r="G1870" i="16" l="1"/>
  <c r="G1871" i="16"/>
  <c r="G1114" i="16"/>
  <c r="G1115" i="16"/>
  <c r="G1062" i="16"/>
  <c r="J167" i="43" l="1"/>
  <c r="J167" i="10"/>
  <c r="B157" i="32" l="1"/>
  <c r="B151" i="32"/>
  <c r="C1778" i="16" l="1"/>
  <c r="D1778" i="16" s="1"/>
  <c r="C1735" i="16"/>
  <c r="D1735" i="16" s="1"/>
  <c r="C1776" i="16"/>
  <c r="D1776" i="16" s="1"/>
  <c r="C1777" i="16"/>
  <c r="D1777" i="16" s="1"/>
  <c r="C1734" i="16"/>
  <c r="D1734" i="16" s="1"/>
  <c r="C1733" i="16"/>
  <c r="D1733" i="16" s="1"/>
  <c r="J156" i="16" l="1"/>
  <c r="J157" i="16"/>
  <c r="D7" i="19"/>
  <c r="D4" i="18"/>
  <c r="D4" i="17"/>
  <c r="H1815" i="16" l="1"/>
  <c r="E1430" i="16"/>
  <c r="E1431" i="16"/>
  <c r="E1432" i="16"/>
  <c r="E1433" i="16"/>
  <c r="E1434" i="16"/>
  <c r="E1435" i="16"/>
  <c r="E1436" i="16"/>
  <c r="E1437" i="16"/>
  <c r="E1438" i="16"/>
  <c r="E1439" i="16"/>
  <c r="E1440" i="16"/>
  <c r="E1441" i="16"/>
  <c r="E1442" i="16"/>
  <c r="E1443" i="16"/>
  <c r="E1444" i="16"/>
  <c r="E1445" i="16"/>
  <c r="E1446" i="16"/>
  <c r="E1447" i="16"/>
  <c r="E1448" i="16"/>
  <c r="E1449" i="16"/>
  <c r="E1450" i="16"/>
  <c r="E1451" i="16"/>
  <c r="E1452" i="16"/>
  <c r="E1453" i="16"/>
  <c r="E1454" i="16"/>
  <c r="E1455" i="16"/>
  <c r="E1456" i="16"/>
  <c r="E1457" i="16"/>
  <c r="E1458" i="16"/>
  <c r="E1459" i="16"/>
  <c r="E1460" i="16"/>
  <c r="E1461" i="16"/>
  <c r="E1462" i="16"/>
  <c r="E1463" i="16"/>
  <c r="E1464" i="16"/>
  <c r="E1465" i="16"/>
  <c r="E1466" i="16"/>
  <c r="E1467" i="16"/>
  <c r="E1429" i="16"/>
  <c r="E1428" i="16"/>
  <c r="E1381" i="16"/>
  <c r="E1382" i="16"/>
  <c r="E1383" i="16"/>
  <c r="E1384" i="16"/>
  <c r="E1385" i="16"/>
  <c r="E1386" i="16"/>
  <c r="E1387" i="16"/>
  <c r="E1388" i="16"/>
  <c r="E1389" i="16"/>
  <c r="E1390" i="16"/>
  <c r="E1391" i="16"/>
  <c r="E1392" i="16"/>
  <c r="E1393" i="16"/>
  <c r="E1394" i="16"/>
  <c r="E1395" i="16"/>
  <c r="E1396" i="16"/>
  <c r="E1397" i="16"/>
  <c r="E1398" i="16"/>
  <c r="E1399" i="16"/>
  <c r="E1400" i="16"/>
  <c r="E1401" i="16"/>
  <c r="E1402" i="16"/>
  <c r="E1403" i="16"/>
  <c r="E1404" i="16"/>
  <c r="E1405" i="16"/>
  <c r="E1406" i="16"/>
  <c r="E1407" i="16"/>
  <c r="E1408" i="16"/>
  <c r="E1409" i="16"/>
  <c r="E1410" i="16"/>
  <c r="E1411" i="16"/>
  <c r="E1412" i="16"/>
  <c r="E1413" i="16"/>
  <c r="E1414" i="16"/>
  <c r="E1415" i="16"/>
  <c r="E1416" i="16"/>
  <c r="E1417" i="16"/>
  <c r="E1418" i="16"/>
  <c r="E1419" i="16"/>
  <c r="E1420" i="16"/>
  <c r="E1421" i="16"/>
  <c r="E1422" i="16"/>
  <c r="E1423" i="16"/>
  <c r="E1424" i="16"/>
  <c r="E1380" i="16"/>
  <c r="E1379" i="16"/>
  <c r="E680" i="16"/>
  <c r="E681" i="16"/>
  <c r="E682" i="16"/>
  <c r="E683" i="16"/>
  <c r="E684" i="16"/>
  <c r="E685" i="16"/>
  <c r="E686" i="16"/>
  <c r="E687" i="16"/>
  <c r="E688" i="16"/>
  <c r="E689" i="16"/>
  <c r="E690" i="16"/>
  <c r="E691" i="16"/>
  <c r="E692" i="16"/>
  <c r="E693" i="16"/>
  <c r="E694" i="16"/>
  <c r="E695" i="16"/>
  <c r="E696" i="16"/>
  <c r="E697" i="16"/>
  <c r="E698" i="16"/>
  <c r="E699" i="16"/>
  <c r="E700" i="16"/>
  <c r="E701" i="16"/>
  <c r="E702" i="16"/>
  <c r="E703" i="16"/>
  <c r="E704" i="16"/>
  <c r="E705" i="16"/>
  <c r="E706" i="16"/>
  <c r="E707" i="16"/>
  <c r="E708" i="16"/>
  <c r="E709" i="16"/>
  <c r="E710" i="16"/>
  <c r="E711" i="16"/>
  <c r="E712" i="16"/>
  <c r="E713" i="16"/>
  <c r="E714" i="16"/>
  <c r="E715" i="16"/>
  <c r="E716" i="16"/>
  <c r="E717" i="16"/>
  <c r="E679" i="16"/>
  <c r="E678" i="16"/>
  <c r="E631" i="16"/>
  <c r="E632" i="16"/>
  <c r="E633" i="16"/>
  <c r="E634" i="16"/>
  <c r="E635" i="16"/>
  <c r="E636" i="16"/>
  <c r="E637" i="16"/>
  <c r="E638" i="16"/>
  <c r="E639" i="16"/>
  <c r="E640" i="16"/>
  <c r="E641" i="16"/>
  <c r="E642" i="16"/>
  <c r="E643" i="16"/>
  <c r="E644" i="16"/>
  <c r="E645" i="16"/>
  <c r="E646" i="16"/>
  <c r="E647" i="16"/>
  <c r="E648" i="16"/>
  <c r="E649" i="16"/>
  <c r="E650" i="16"/>
  <c r="E651" i="16"/>
  <c r="E652" i="16"/>
  <c r="E653" i="16"/>
  <c r="E654" i="16"/>
  <c r="E655" i="16"/>
  <c r="E656" i="16"/>
  <c r="E657" i="16"/>
  <c r="E658" i="16"/>
  <c r="E659" i="16"/>
  <c r="E660" i="16"/>
  <c r="E661" i="16"/>
  <c r="E662" i="16"/>
  <c r="E663" i="16"/>
  <c r="E664" i="16"/>
  <c r="E665" i="16"/>
  <c r="E666" i="16"/>
  <c r="E667" i="16"/>
  <c r="E668" i="16"/>
  <c r="E669" i="16"/>
  <c r="E670" i="16"/>
  <c r="E671" i="16"/>
  <c r="E672" i="16"/>
  <c r="E673" i="16"/>
  <c r="E674" i="16"/>
  <c r="E630" i="16"/>
  <c r="E629" i="16"/>
  <c r="H179" i="46" l="1"/>
  <c r="H179" i="44"/>
  <c r="H179" i="27"/>
  <c r="H179" i="24"/>
  <c r="I1815" i="16"/>
  <c r="G1065" i="16" l="1"/>
  <c r="I1059" i="16"/>
  <c r="H29" i="3" l="1"/>
  <c r="H19" i="19" s="1"/>
  <c r="D6" i="3"/>
  <c r="D4" i="3"/>
  <c r="G168" i="1" l="1"/>
  <c r="G169" i="1"/>
  <c r="G92" i="32" l="1"/>
  <c r="G93" i="32"/>
  <c r="G94" i="32"/>
  <c r="G95" i="32"/>
  <c r="G74" i="32"/>
  <c r="G75" i="32"/>
  <c r="G76" i="32"/>
  <c r="G77" i="32"/>
  <c r="E1528" i="16"/>
  <c r="E1427" i="16"/>
  <c r="E1378" i="16"/>
  <c r="E778" i="16"/>
  <c r="E677" i="16"/>
  <c r="E729" i="16"/>
  <c r="E628" i="16"/>
  <c r="E76" i="18" l="1"/>
  <c r="E75" i="18"/>
  <c r="E53" i="18"/>
  <c r="E52" i="18"/>
  <c r="D8" i="18" l="1"/>
  <c r="D5" i="18"/>
  <c r="G176" i="24" l="1"/>
  <c r="C201" i="32" l="1"/>
  <c r="C51" i="38"/>
  <c r="C51" i="19"/>
  <c r="B550" i="16" l="1"/>
  <c r="E77" i="42" l="1"/>
  <c r="E76" i="42"/>
  <c r="E54" i="42"/>
  <c r="E53" i="42"/>
  <c r="D1351" i="16" l="1"/>
  <c r="C1349" i="16"/>
  <c r="D1346" i="16"/>
  <c r="C1348" i="16"/>
  <c r="D1353" i="16"/>
  <c r="E600" i="16"/>
  <c r="D600" i="16"/>
  <c r="E187" i="10" s="1"/>
  <c r="E599" i="16"/>
  <c r="E187" i="43" l="1"/>
  <c r="F1786" i="16"/>
  <c r="G1784" i="16"/>
  <c r="F1732" i="16"/>
  <c r="G1677" i="16"/>
  <c r="F1631" i="16"/>
  <c r="G1574" i="16"/>
  <c r="G1528" i="16"/>
  <c r="G1479" i="16"/>
  <c r="G1473" i="16"/>
  <c r="G1427" i="16"/>
  <c r="G1378" i="16"/>
  <c r="F1030" i="16"/>
  <c r="G1028" i="16"/>
  <c r="F933" i="16"/>
  <c r="G723" i="16"/>
  <c r="G824" i="16"/>
  <c r="G927" i="16"/>
  <c r="F881" i="16"/>
  <c r="F832" i="16"/>
  <c r="G778" i="16"/>
  <c r="G729" i="16"/>
  <c r="G677" i="16"/>
  <c r="G628" i="16"/>
  <c r="E1479" i="16"/>
  <c r="E178" i="32" l="1"/>
  <c r="D44" i="1"/>
  <c r="D43" i="1"/>
  <c r="D42" i="1"/>
  <c r="D30" i="1"/>
  <c r="D31" i="1"/>
  <c r="D32" i="1"/>
  <c r="D33" i="1"/>
  <c r="D34" i="1"/>
  <c r="D35" i="1"/>
  <c r="D36" i="1"/>
  <c r="D37" i="1"/>
  <c r="D38" i="1"/>
  <c r="D29" i="1"/>
  <c r="E1263" i="16" l="1"/>
  <c r="G1953" i="16" l="1"/>
  <c r="G1952" i="16"/>
  <c r="G1951" i="16"/>
  <c r="J1951" i="16" s="1"/>
  <c r="G1948" i="16"/>
  <c r="G1941" i="16"/>
  <c r="G1942" i="16"/>
  <c r="J1942" i="16" s="1"/>
  <c r="G1940" i="16"/>
  <c r="J1940" i="16" s="1"/>
  <c r="G1928" i="16"/>
  <c r="F1922" i="16"/>
  <c r="F1921" i="16"/>
  <c r="G1912" i="16"/>
  <c r="F1907" i="16"/>
  <c r="F1906" i="16"/>
  <c r="F1839" i="16"/>
  <c r="F1838" i="16"/>
  <c r="E1834" i="16"/>
  <c r="G1825" i="16"/>
  <c r="H1530" i="16"/>
  <c r="C1633" i="16" s="1"/>
  <c r="D1633" i="16" s="1"/>
  <c r="I1530" i="16"/>
  <c r="H1531" i="16"/>
  <c r="C1634" i="16" s="1"/>
  <c r="D1634" i="16" s="1"/>
  <c r="I1531" i="16"/>
  <c r="H1532" i="16"/>
  <c r="C1635" i="16" s="1"/>
  <c r="D1635" i="16" s="1"/>
  <c r="I1532" i="16"/>
  <c r="H1533" i="16"/>
  <c r="C1636" i="16" s="1"/>
  <c r="D1636" i="16" s="1"/>
  <c r="I1533" i="16"/>
  <c r="H1534" i="16"/>
  <c r="C1637" i="16" s="1"/>
  <c r="D1637" i="16" s="1"/>
  <c r="I1534" i="16"/>
  <c r="H1535" i="16"/>
  <c r="C1638" i="16" s="1"/>
  <c r="D1638" i="16" s="1"/>
  <c r="I1535" i="16"/>
  <c r="H1536" i="16"/>
  <c r="C1639" i="16" s="1"/>
  <c r="D1639" i="16" s="1"/>
  <c r="I1536" i="16"/>
  <c r="H1537" i="16"/>
  <c r="C1640" i="16" s="1"/>
  <c r="D1640" i="16" s="1"/>
  <c r="I1537" i="16"/>
  <c r="H1538" i="16"/>
  <c r="C1641" i="16" s="1"/>
  <c r="D1641" i="16" s="1"/>
  <c r="I1538" i="16"/>
  <c r="H1539" i="16"/>
  <c r="C1642" i="16" s="1"/>
  <c r="D1642" i="16" s="1"/>
  <c r="I1539" i="16"/>
  <c r="H1540" i="16"/>
  <c r="C1643" i="16" s="1"/>
  <c r="D1643" i="16" s="1"/>
  <c r="I1540" i="16"/>
  <c r="H1541" i="16"/>
  <c r="C1644" i="16" s="1"/>
  <c r="D1644" i="16" s="1"/>
  <c r="I1541" i="16"/>
  <c r="H1542" i="16"/>
  <c r="C1645" i="16" s="1"/>
  <c r="D1645" i="16" s="1"/>
  <c r="I1542" i="16"/>
  <c r="H1543" i="16"/>
  <c r="C1646" i="16" s="1"/>
  <c r="D1646" i="16" s="1"/>
  <c r="I1543" i="16"/>
  <c r="H1544" i="16"/>
  <c r="C1647" i="16" s="1"/>
  <c r="D1647" i="16" s="1"/>
  <c r="I1544" i="16"/>
  <c r="H1545" i="16"/>
  <c r="C1648" i="16" s="1"/>
  <c r="D1648" i="16" s="1"/>
  <c r="I1545" i="16"/>
  <c r="H1546" i="16"/>
  <c r="C1649" i="16" s="1"/>
  <c r="D1649" i="16" s="1"/>
  <c r="I1546" i="16"/>
  <c r="H1547" i="16"/>
  <c r="C1650" i="16" s="1"/>
  <c r="D1650" i="16" s="1"/>
  <c r="I1547" i="16"/>
  <c r="H1548" i="16"/>
  <c r="C1651" i="16" s="1"/>
  <c r="D1651" i="16" s="1"/>
  <c r="I1548" i="16"/>
  <c r="H1549" i="16"/>
  <c r="C1652" i="16" s="1"/>
  <c r="D1652" i="16" s="1"/>
  <c r="I1549" i="16"/>
  <c r="H1550" i="16"/>
  <c r="C1653" i="16" s="1"/>
  <c r="D1653" i="16" s="1"/>
  <c r="I1550" i="16"/>
  <c r="H1551" i="16"/>
  <c r="C1654" i="16" s="1"/>
  <c r="D1654" i="16" s="1"/>
  <c r="I1551" i="16"/>
  <c r="H1552" i="16"/>
  <c r="C1655" i="16" s="1"/>
  <c r="D1655" i="16" s="1"/>
  <c r="I1552" i="16"/>
  <c r="H1553" i="16"/>
  <c r="C1656" i="16" s="1"/>
  <c r="D1656" i="16" s="1"/>
  <c r="I1553" i="16"/>
  <c r="H1554" i="16"/>
  <c r="C1657" i="16" s="1"/>
  <c r="D1657" i="16" s="1"/>
  <c r="I1554" i="16"/>
  <c r="H1555" i="16"/>
  <c r="C1658" i="16" s="1"/>
  <c r="D1658" i="16" s="1"/>
  <c r="I1555" i="16"/>
  <c r="H1556" i="16"/>
  <c r="C1659" i="16" s="1"/>
  <c r="D1659" i="16" s="1"/>
  <c r="I1556" i="16"/>
  <c r="H1557" i="16"/>
  <c r="C1660" i="16" s="1"/>
  <c r="D1660" i="16" s="1"/>
  <c r="I1557" i="16"/>
  <c r="H1558" i="16"/>
  <c r="C1661" i="16" s="1"/>
  <c r="D1661" i="16" s="1"/>
  <c r="I1558" i="16"/>
  <c r="H1559" i="16"/>
  <c r="C1662" i="16" s="1"/>
  <c r="D1662" i="16" s="1"/>
  <c r="I1559" i="16"/>
  <c r="H1560" i="16"/>
  <c r="C1663" i="16" s="1"/>
  <c r="D1663" i="16" s="1"/>
  <c r="I1560" i="16"/>
  <c r="H1561" i="16"/>
  <c r="C1664" i="16" s="1"/>
  <c r="D1664" i="16" s="1"/>
  <c r="I1561" i="16"/>
  <c r="H1562" i="16"/>
  <c r="C1665" i="16" s="1"/>
  <c r="D1665" i="16" s="1"/>
  <c r="I1562" i="16"/>
  <c r="H1563" i="16"/>
  <c r="C1666" i="16" s="1"/>
  <c r="D1666" i="16" s="1"/>
  <c r="I1563" i="16"/>
  <c r="H1564" i="16"/>
  <c r="C1667" i="16" s="1"/>
  <c r="D1667" i="16" s="1"/>
  <c r="I1564" i="16"/>
  <c r="H1565" i="16"/>
  <c r="C1668" i="16" s="1"/>
  <c r="D1668" i="16" s="1"/>
  <c r="I1565" i="16"/>
  <c r="H1566" i="16"/>
  <c r="C1669" i="16" s="1"/>
  <c r="D1669" i="16" s="1"/>
  <c r="I1566" i="16"/>
  <c r="H1567" i="16"/>
  <c r="C1670" i="16" s="1"/>
  <c r="D1670" i="16" s="1"/>
  <c r="I1567" i="16"/>
  <c r="H1568" i="16"/>
  <c r="C1671" i="16" s="1"/>
  <c r="D1671" i="16" s="1"/>
  <c r="I1568" i="16"/>
  <c r="E1530" i="16"/>
  <c r="E1531" i="16"/>
  <c r="E1532" i="16"/>
  <c r="E1533" i="16"/>
  <c r="E1534" i="16"/>
  <c r="E1535" i="16"/>
  <c r="E1536" i="16"/>
  <c r="E1537" i="16"/>
  <c r="E1538" i="16"/>
  <c r="E1539" i="16"/>
  <c r="E1540" i="16"/>
  <c r="E1541" i="16"/>
  <c r="E1542" i="16"/>
  <c r="E1543" i="16"/>
  <c r="E1544" i="16"/>
  <c r="E1545" i="16"/>
  <c r="E1546" i="16"/>
  <c r="E1547" i="16"/>
  <c r="E1548" i="16"/>
  <c r="E1549" i="16"/>
  <c r="E1550" i="16"/>
  <c r="E1551" i="16"/>
  <c r="E1552" i="16"/>
  <c r="E1553" i="16"/>
  <c r="E1554" i="16"/>
  <c r="E1555" i="16"/>
  <c r="E1556" i="16"/>
  <c r="E1557" i="16"/>
  <c r="E1558" i="16"/>
  <c r="E1559" i="16"/>
  <c r="E1560" i="16"/>
  <c r="E1561" i="16"/>
  <c r="E1562" i="16"/>
  <c r="E1563" i="16"/>
  <c r="E1564" i="16"/>
  <c r="E1565" i="16"/>
  <c r="E1566" i="16"/>
  <c r="E1567" i="16"/>
  <c r="E1568" i="16"/>
  <c r="C1530" i="16"/>
  <c r="C1531" i="16"/>
  <c r="C1532" i="16"/>
  <c r="C1533" i="16"/>
  <c r="C1534" i="16"/>
  <c r="C1535" i="16"/>
  <c r="C1536" i="16"/>
  <c r="C1537" i="16"/>
  <c r="C1538" i="16"/>
  <c r="C1539" i="16"/>
  <c r="C1540" i="16"/>
  <c r="C1541" i="16"/>
  <c r="C1542" i="16"/>
  <c r="C1543" i="16"/>
  <c r="C1544" i="16"/>
  <c r="C1545" i="16"/>
  <c r="C1546" i="16"/>
  <c r="C1547" i="16"/>
  <c r="C1548" i="16"/>
  <c r="C1549" i="16"/>
  <c r="C1550" i="16"/>
  <c r="C1551" i="16"/>
  <c r="C1552" i="16"/>
  <c r="C1553" i="16"/>
  <c r="C1554" i="16"/>
  <c r="C1555" i="16"/>
  <c r="C1556" i="16"/>
  <c r="C1557" i="16"/>
  <c r="C1558" i="16"/>
  <c r="C1559" i="16"/>
  <c r="C1560" i="16"/>
  <c r="C1561" i="16"/>
  <c r="C1562" i="16"/>
  <c r="C1563" i="16"/>
  <c r="C1564" i="16"/>
  <c r="C1565" i="16"/>
  <c r="C1566" i="16"/>
  <c r="C1567" i="16"/>
  <c r="C1568" i="16"/>
  <c r="I1529" i="16"/>
  <c r="H1529" i="16"/>
  <c r="C1632" i="16" s="1"/>
  <c r="D1632" i="16" s="1"/>
  <c r="E1529" i="16"/>
  <c r="C1529" i="16"/>
  <c r="H1481" i="16"/>
  <c r="C1584" i="16" s="1"/>
  <c r="I1481" i="16"/>
  <c r="H1482" i="16"/>
  <c r="C1585" i="16" s="1"/>
  <c r="I1482" i="16"/>
  <c r="H1483" i="16"/>
  <c r="C1586" i="16" s="1"/>
  <c r="I1483" i="16"/>
  <c r="H1484" i="16"/>
  <c r="C1587" i="16" s="1"/>
  <c r="I1484" i="16"/>
  <c r="H1485" i="16"/>
  <c r="C1588" i="16" s="1"/>
  <c r="I1485" i="16"/>
  <c r="H1486" i="16"/>
  <c r="C1589" i="16" s="1"/>
  <c r="I1486" i="16"/>
  <c r="H1487" i="16"/>
  <c r="C1590" i="16" s="1"/>
  <c r="I1487" i="16"/>
  <c r="H1488" i="16"/>
  <c r="C1591" i="16" s="1"/>
  <c r="I1488" i="16"/>
  <c r="H1489" i="16"/>
  <c r="C1592" i="16" s="1"/>
  <c r="D1592" i="16" s="1"/>
  <c r="I1489" i="16"/>
  <c r="H1490" i="16"/>
  <c r="C1593" i="16" s="1"/>
  <c r="D1593" i="16" s="1"/>
  <c r="I1490" i="16"/>
  <c r="H1491" i="16"/>
  <c r="C1594" i="16" s="1"/>
  <c r="D1594" i="16" s="1"/>
  <c r="I1491" i="16"/>
  <c r="H1492" i="16"/>
  <c r="C1595" i="16" s="1"/>
  <c r="D1595" i="16" s="1"/>
  <c r="I1492" i="16"/>
  <c r="H1493" i="16"/>
  <c r="C1596" i="16" s="1"/>
  <c r="D1596" i="16" s="1"/>
  <c r="I1493" i="16"/>
  <c r="H1494" i="16"/>
  <c r="C1597" i="16" s="1"/>
  <c r="D1597" i="16" s="1"/>
  <c r="I1494" i="16"/>
  <c r="H1495" i="16"/>
  <c r="C1598" i="16" s="1"/>
  <c r="D1598" i="16" s="1"/>
  <c r="I1495" i="16"/>
  <c r="H1496" i="16"/>
  <c r="C1599" i="16" s="1"/>
  <c r="D1599" i="16" s="1"/>
  <c r="I1496" i="16"/>
  <c r="H1497" i="16"/>
  <c r="C1600" i="16" s="1"/>
  <c r="D1600" i="16" s="1"/>
  <c r="I1497" i="16"/>
  <c r="H1498" i="16"/>
  <c r="C1601" i="16" s="1"/>
  <c r="D1601" i="16" s="1"/>
  <c r="I1498" i="16"/>
  <c r="H1499" i="16"/>
  <c r="C1602" i="16" s="1"/>
  <c r="D1602" i="16" s="1"/>
  <c r="I1499" i="16"/>
  <c r="H1500" i="16"/>
  <c r="C1603" i="16" s="1"/>
  <c r="D1603" i="16" s="1"/>
  <c r="I1500" i="16"/>
  <c r="H1501" i="16"/>
  <c r="C1604" i="16" s="1"/>
  <c r="D1604" i="16" s="1"/>
  <c r="I1501" i="16"/>
  <c r="H1502" i="16"/>
  <c r="C1605" i="16" s="1"/>
  <c r="D1605" i="16" s="1"/>
  <c r="I1502" i="16"/>
  <c r="H1503" i="16"/>
  <c r="C1606" i="16" s="1"/>
  <c r="D1606" i="16" s="1"/>
  <c r="I1503" i="16"/>
  <c r="H1504" i="16"/>
  <c r="C1607" i="16" s="1"/>
  <c r="D1607" i="16" s="1"/>
  <c r="I1504" i="16"/>
  <c r="H1505" i="16"/>
  <c r="C1608" i="16" s="1"/>
  <c r="D1608" i="16" s="1"/>
  <c r="I1505" i="16"/>
  <c r="H1506" i="16"/>
  <c r="C1609" i="16" s="1"/>
  <c r="D1609" i="16" s="1"/>
  <c r="I1506" i="16"/>
  <c r="H1507" i="16"/>
  <c r="C1610" i="16" s="1"/>
  <c r="D1610" i="16" s="1"/>
  <c r="I1507" i="16"/>
  <c r="H1508" i="16"/>
  <c r="C1611" i="16" s="1"/>
  <c r="D1611" i="16" s="1"/>
  <c r="I1508" i="16"/>
  <c r="H1509" i="16"/>
  <c r="C1612" i="16" s="1"/>
  <c r="D1612" i="16" s="1"/>
  <c r="I1509" i="16"/>
  <c r="H1510" i="16"/>
  <c r="C1613" i="16" s="1"/>
  <c r="D1613" i="16" s="1"/>
  <c r="I1510" i="16"/>
  <c r="H1511" i="16"/>
  <c r="C1614" i="16" s="1"/>
  <c r="D1614" i="16" s="1"/>
  <c r="I1511" i="16"/>
  <c r="H1512" i="16"/>
  <c r="C1615" i="16" s="1"/>
  <c r="D1615" i="16" s="1"/>
  <c r="I1512" i="16"/>
  <c r="H1513" i="16"/>
  <c r="C1616" i="16" s="1"/>
  <c r="D1616" i="16" s="1"/>
  <c r="I1513" i="16"/>
  <c r="H1514" i="16"/>
  <c r="C1617" i="16" s="1"/>
  <c r="D1617" i="16" s="1"/>
  <c r="I1514" i="16"/>
  <c r="H1515" i="16"/>
  <c r="C1618" i="16" s="1"/>
  <c r="D1618" i="16" s="1"/>
  <c r="I1515" i="16"/>
  <c r="H1516" i="16"/>
  <c r="C1619" i="16" s="1"/>
  <c r="D1619" i="16" s="1"/>
  <c r="I1516" i="16"/>
  <c r="H1517" i="16"/>
  <c r="C1620" i="16" s="1"/>
  <c r="D1620" i="16" s="1"/>
  <c r="I1517" i="16"/>
  <c r="H1518" i="16"/>
  <c r="C1621" i="16" s="1"/>
  <c r="D1621" i="16" s="1"/>
  <c r="I1518" i="16"/>
  <c r="H1519" i="16"/>
  <c r="C1622" i="16" s="1"/>
  <c r="D1622" i="16" s="1"/>
  <c r="I1519" i="16"/>
  <c r="H1520" i="16"/>
  <c r="C1623" i="16" s="1"/>
  <c r="D1623" i="16" s="1"/>
  <c r="I1520" i="16"/>
  <c r="H1521" i="16"/>
  <c r="C1624" i="16" s="1"/>
  <c r="D1624" i="16" s="1"/>
  <c r="I1521" i="16"/>
  <c r="H1522" i="16"/>
  <c r="C1625" i="16" s="1"/>
  <c r="D1625" i="16" s="1"/>
  <c r="I1522" i="16"/>
  <c r="H1523" i="16"/>
  <c r="C1626" i="16" s="1"/>
  <c r="D1626" i="16" s="1"/>
  <c r="I1523" i="16"/>
  <c r="H1524" i="16"/>
  <c r="C1627" i="16" s="1"/>
  <c r="D1627" i="16" s="1"/>
  <c r="I1524" i="16"/>
  <c r="H1525" i="16"/>
  <c r="C1628" i="16" s="1"/>
  <c r="D1628" i="16" s="1"/>
  <c r="I1525" i="16"/>
  <c r="E1481" i="16"/>
  <c r="E1482" i="16"/>
  <c r="E1483" i="16"/>
  <c r="E1484" i="16"/>
  <c r="E1485" i="16"/>
  <c r="E1486" i="16"/>
  <c r="E1487" i="16"/>
  <c r="E1488" i="16"/>
  <c r="E1489" i="16"/>
  <c r="E1490" i="16"/>
  <c r="E1491" i="16"/>
  <c r="E1492" i="16"/>
  <c r="E1493" i="16"/>
  <c r="E1494" i="16"/>
  <c r="E1495" i="16"/>
  <c r="E1496" i="16"/>
  <c r="E1497" i="16"/>
  <c r="E1498" i="16"/>
  <c r="E1499" i="16"/>
  <c r="E1500" i="16"/>
  <c r="E1501" i="16"/>
  <c r="E1502" i="16"/>
  <c r="E1503" i="16"/>
  <c r="E1504" i="16"/>
  <c r="E1505" i="16"/>
  <c r="E1506" i="16"/>
  <c r="E1507" i="16"/>
  <c r="E1508" i="16"/>
  <c r="E1509" i="16"/>
  <c r="E1510" i="16"/>
  <c r="E1511" i="16"/>
  <c r="E1512" i="16"/>
  <c r="E1513" i="16"/>
  <c r="E1514" i="16"/>
  <c r="E1515" i="16"/>
  <c r="E1516" i="16"/>
  <c r="E1517" i="16"/>
  <c r="E1518" i="16"/>
  <c r="E1519" i="16"/>
  <c r="E1520" i="16"/>
  <c r="E1521" i="16"/>
  <c r="E1522" i="16"/>
  <c r="E1523" i="16"/>
  <c r="E1524" i="16"/>
  <c r="E1525" i="16"/>
  <c r="C1481" i="16"/>
  <c r="C1482" i="16"/>
  <c r="C1483" i="16"/>
  <c r="C1484" i="16"/>
  <c r="C1485" i="16"/>
  <c r="C1486" i="16"/>
  <c r="C1487" i="16"/>
  <c r="C1488" i="16"/>
  <c r="C1489" i="16"/>
  <c r="C1490" i="16"/>
  <c r="C1491" i="16"/>
  <c r="C1492" i="16"/>
  <c r="C1493" i="16"/>
  <c r="C1494" i="16"/>
  <c r="C1495" i="16"/>
  <c r="C1496" i="16"/>
  <c r="C1497" i="16"/>
  <c r="C1498" i="16"/>
  <c r="C1499" i="16"/>
  <c r="C1500" i="16"/>
  <c r="C1501" i="16"/>
  <c r="C1502" i="16"/>
  <c r="C1503" i="16"/>
  <c r="C1504" i="16"/>
  <c r="C1505" i="16"/>
  <c r="C1506" i="16"/>
  <c r="C1507" i="16"/>
  <c r="C1508" i="16"/>
  <c r="C1509" i="16"/>
  <c r="C1510" i="16"/>
  <c r="C1511" i="16"/>
  <c r="C1512" i="16"/>
  <c r="C1513" i="16"/>
  <c r="C1514" i="16"/>
  <c r="C1515" i="16"/>
  <c r="C1516" i="16"/>
  <c r="C1517" i="16"/>
  <c r="C1518" i="16"/>
  <c r="C1519" i="16"/>
  <c r="C1520" i="16"/>
  <c r="C1521" i="16"/>
  <c r="C1522" i="16"/>
  <c r="C1523" i="16"/>
  <c r="C1524" i="16"/>
  <c r="C1525" i="16"/>
  <c r="I1480" i="16"/>
  <c r="H1480" i="16"/>
  <c r="C1583" i="16" s="1"/>
  <c r="E1480" i="16"/>
  <c r="C1480" i="16"/>
  <c r="H1429" i="16"/>
  <c r="C1737" i="16" s="1"/>
  <c r="D1737" i="16" s="1"/>
  <c r="I1429" i="16"/>
  <c r="H1430" i="16"/>
  <c r="C1738" i="16" s="1"/>
  <c r="D1738" i="16" s="1"/>
  <c r="I1430" i="16"/>
  <c r="H1431" i="16"/>
  <c r="C1739" i="16" s="1"/>
  <c r="D1739" i="16" s="1"/>
  <c r="I1431" i="16"/>
  <c r="H1432" i="16"/>
  <c r="C1740" i="16" s="1"/>
  <c r="D1740" i="16" s="1"/>
  <c r="I1432" i="16"/>
  <c r="H1433" i="16"/>
  <c r="C1741" i="16" s="1"/>
  <c r="D1741" i="16" s="1"/>
  <c r="I1433" i="16"/>
  <c r="H1434" i="16"/>
  <c r="C1742" i="16" s="1"/>
  <c r="D1742" i="16" s="1"/>
  <c r="I1434" i="16"/>
  <c r="H1435" i="16"/>
  <c r="C1743" i="16" s="1"/>
  <c r="D1743" i="16" s="1"/>
  <c r="I1435" i="16"/>
  <c r="H1436" i="16"/>
  <c r="C1744" i="16" s="1"/>
  <c r="D1744" i="16" s="1"/>
  <c r="I1436" i="16"/>
  <c r="H1437" i="16"/>
  <c r="C1745" i="16" s="1"/>
  <c r="D1745" i="16" s="1"/>
  <c r="I1437" i="16"/>
  <c r="H1438" i="16"/>
  <c r="C1746" i="16" s="1"/>
  <c r="D1746" i="16" s="1"/>
  <c r="I1438" i="16"/>
  <c r="H1439" i="16"/>
  <c r="C1747" i="16" s="1"/>
  <c r="D1747" i="16" s="1"/>
  <c r="I1439" i="16"/>
  <c r="H1440" i="16"/>
  <c r="C1748" i="16" s="1"/>
  <c r="D1748" i="16" s="1"/>
  <c r="I1440" i="16"/>
  <c r="H1441" i="16"/>
  <c r="C1749" i="16" s="1"/>
  <c r="D1749" i="16" s="1"/>
  <c r="I1441" i="16"/>
  <c r="H1442" i="16"/>
  <c r="C1750" i="16" s="1"/>
  <c r="D1750" i="16" s="1"/>
  <c r="I1442" i="16"/>
  <c r="H1443" i="16"/>
  <c r="C1751" i="16" s="1"/>
  <c r="D1751" i="16" s="1"/>
  <c r="I1443" i="16"/>
  <c r="H1444" i="16"/>
  <c r="C1752" i="16" s="1"/>
  <c r="D1752" i="16" s="1"/>
  <c r="I1444" i="16"/>
  <c r="H1445" i="16"/>
  <c r="C1753" i="16" s="1"/>
  <c r="D1753" i="16" s="1"/>
  <c r="I1445" i="16"/>
  <c r="H1446" i="16"/>
  <c r="C1754" i="16" s="1"/>
  <c r="D1754" i="16" s="1"/>
  <c r="I1446" i="16"/>
  <c r="H1447" i="16"/>
  <c r="C1755" i="16" s="1"/>
  <c r="D1755" i="16" s="1"/>
  <c r="I1447" i="16"/>
  <c r="H1448" i="16"/>
  <c r="C1756" i="16" s="1"/>
  <c r="D1756" i="16" s="1"/>
  <c r="I1448" i="16"/>
  <c r="H1449" i="16"/>
  <c r="C1757" i="16" s="1"/>
  <c r="D1757" i="16" s="1"/>
  <c r="I1449" i="16"/>
  <c r="H1450" i="16"/>
  <c r="C1758" i="16" s="1"/>
  <c r="D1758" i="16" s="1"/>
  <c r="I1450" i="16"/>
  <c r="H1451" i="16"/>
  <c r="C1759" i="16" s="1"/>
  <c r="D1759" i="16" s="1"/>
  <c r="I1451" i="16"/>
  <c r="H1452" i="16"/>
  <c r="C1760" i="16" s="1"/>
  <c r="D1760" i="16" s="1"/>
  <c r="I1452" i="16"/>
  <c r="H1453" i="16"/>
  <c r="C1761" i="16" s="1"/>
  <c r="D1761" i="16" s="1"/>
  <c r="I1453" i="16"/>
  <c r="H1454" i="16"/>
  <c r="C1762" i="16" s="1"/>
  <c r="D1762" i="16" s="1"/>
  <c r="I1454" i="16"/>
  <c r="H1455" i="16"/>
  <c r="C1763" i="16" s="1"/>
  <c r="D1763" i="16" s="1"/>
  <c r="I1455" i="16"/>
  <c r="H1456" i="16"/>
  <c r="C1764" i="16" s="1"/>
  <c r="D1764" i="16" s="1"/>
  <c r="I1456" i="16"/>
  <c r="H1457" i="16"/>
  <c r="C1765" i="16" s="1"/>
  <c r="D1765" i="16" s="1"/>
  <c r="I1457" i="16"/>
  <c r="H1458" i="16"/>
  <c r="C1766" i="16" s="1"/>
  <c r="D1766" i="16" s="1"/>
  <c r="I1458" i="16"/>
  <c r="H1459" i="16"/>
  <c r="C1767" i="16" s="1"/>
  <c r="D1767" i="16" s="1"/>
  <c r="I1459" i="16"/>
  <c r="H1460" i="16"/>
  <c r="C1768" i="16" s="1"/>
  <c r="D1768" i="16" s="1"/>
  <c r="I1460" i="16"/>
  <c r="H1461" i="16"/>
  <c r="C1769" i="16" s="1"/>
  <c r="D1769" i="16" s="1"/>
  <c r="I1461" i="16"/>
  <c r="H1462" i="16"/>
  <c r="C1770" i="16" s="1"/>
  <c r="D1770" i="16" s="1"/>
  <c r="I1462" i="16"/>
  <c r="H1463" i="16"/>
  <c r="C1771" i="16" s="1"/>
  <c r="D1771" i="16" s="1"/>
  <c r="I1463" i="16"/>
  <c r="H1464" i="16"/>
  <c r="C1772" i="16" s="1"/>
  <c r="D1772" i="16" s="1"/>
  <c r="I1464" i="16"/>
  <c r="H1465" i="16"/>
  <c r="C1773" i="16" s="1"/>
  <c r="D1773" i="16" s="1"/>
  <c r="I1465" i="16"/>
  <c r="H1466" i="16"/>
  <c r="C1774" i="16" s="1"/>
  <c r="D1774" i="16" s="1"/>
  <c r="I1466" i="16"/>
  <c r="H1467" i="16"/>
  <c r="C1775" i="16" s="1"/>
  <c r="D1775" i="16" s="1"/>
  <c r="I1467" i="16"/>
  <c r="C1429" i="16"/>
  <c r="C1430" i="16"/>
  <c r="C1431" i="16"/>
  <c r="C1432" i="16"/>
  <c r="C1433" i="16"/>
  <c r="C1434" i="16"/>
  <c r="C1435" i="16"/>
  <c r="C1436" i="16"/>
  <c r="C1437" i="16"/>
  <c r="C1438" i="16"/>
  <c r="C1439" i="16"/>
  <c r="C1440" i="16"/>
  <c r="C1441" i="16"/>
  <c r="C1442" i="16"/>
  <c r="C1443" i="16"/>
  <c r="C1444" i="16"/>
  <c r="C1445" i="16"/>
  <c r="C1446" i="16"/>
  <c r="C1447" i="16"/>
  <c r="C1448" i="16"/>
  <c r="C1449" i="16"/>
  <c r="C1450" i="16"/>
  <c r="C1451" i="16"/>
  <c r="C1452" i="16"/>
  <c r="C1453" i="16"/>
  <c r="C1454" i="16"/>
  <c r="C1455" i="16"/>
  <c r="C1456" i="16"/>
  <c r="C1457" i="16"/>
  <c r="C1458" i="16"/>
  <c r="C1459" i="16"/>
  <c r="C1460" i="16"/>
  <c r="C1461" i="16"/>
  <c r="C1462" i="16"/>
  <c r="C1463" i="16"/>
  <c r="C1464" i="16"/>
  <c r="C1465" i="16"/>
  <c r="C1466" i="16"/>
  <c r="C1467" i="16"/>
  <c r="I1428" i="16"/>
  <c r="H1428" i="16"/>
  <c r="C1736" i="16" s="1"/>
  <c r="D1736" i="16" s="1"/>
  <c r="C1428" i="16"/>
  <c r="H1380" i="16"/>
  <c r="C1685" i="16" s="1"/>
  <c r="D1685" i="16" s="1"/>
  <c r="I1380" i="16"/>
  <c r="H1381" i="16"/>
  <c r="C1686" i="16" s="1"/>
  <c r="D1686" i="16" s="1"/>
  <c r="I1381" i="16"/>
  <c r="H1382" i="16"/>
  <c r="C1687" i="16" s="1"/>
  <c r="D1687" i="16" s="1"/>
  <c r="I1382" i="16"/>
  <c r="H1383" i="16"/>
  <c r="C1688" i="16" s="1"/>
  <c r="D1688" i="16" s="1"/>
  <c r="I1383" i="16"/>
  <c r="H1384" i="16"/>
  <c r="C1689" i="16" s="1"/>
  <c r="D1689" i="16" s="1"/>
  <c r="I1384" i="16"/>
  <c r="H1385" i="16"/>
  <c r="C1690" i="16" s="1"/>
  <c r="D1690" i="16" s="1"/>
  <c r="I1385" i="16"/>
  <c r="H1386" i="16"/>
  <c r="C1691" i="16" s="1"/>
  <c r="D1691" i="16" s="1"/>
  <c r="I1386" i="16"/>
  <c r="H1387" i="16"/>
  <c r="C1692" i="16" s="1"/>
  <c r="D1692" i="16" s="1"/>
  <c r="I1387" i="16"/>
  <c r="H1388" i="16"/>
  <c r="C1693" i="16" s="1"/>
  <c r="D1693" i="16" s="1"/>
  <c r="I1388" i="16"/>
  <c r="H1389" i="16"/>
  <c r="C1694" i="16" s="1"/>
  <c r="D1694" i="16" s="1"/>
  <c r="I1389" i="16"/>
  <c r="H1390" i="16"/>
  <c r="C1695" i="16" s="1"/>
  <c r="D1695" i="16" s="1"/>
  <c r="I1390" i="16"/>
  <c r="H1391" i="16"/>
  <c r="C1696" i="16" s="1"/>
  <c r="D1696" i="16" s="1"/>
  <c r="I1391" i="16"/>
  <c r="H1392" i="16"/>
  <c r="C1697" i="16" s="1"/>
  <c r="D1697" i="16" s="1"/>
  <c r="I1392" i="16"/>
  <c r="H1393" i="16"/>
  <c r="C1698" i="16" s="1"/>
  <c r="D1698" i="16" s="1"/>
  <c r="I1393" i="16"/>
  <c r="H1394" i="16"/>
  <c r="C1699" i="16" s="1"/>
  <c r="D1699" i="16" s="1"/>
  <c r="I1394" i="16"/>
  <c r="H1395" i="16"/>
  <c r="C1700" i="16" s="1"/>
  <c r="D1700" i="16" s="1"/>
  <c r="I1395" i="16"/>
  <c r="H1396" i="16"/>
  <c r="C1701" i="16" s="1"/>
  <c r="D1701" i="16" s="1"/>
  <c r="I1396" i="16"/>
  <c r="H1397" i="16"/>
  <c r="C1702" i="16" s="1"/>
  <c r="D1702" i="16" s="1"/>
  <c r="I1397" i="16"/>
  <c r="H1398" i="16"/>
  <c r="C1703" i="16" s="1"/>
  <c r="D1703" i="16" s="1"/>
  <c r="I1398" i="16"/>
  <c r="H1399" i="16"/>
  <c r="C1704" i="16" s="1"/>
  <c r="D1704" i="16" s="1"/>
  <c r="I1399" i="16"/>
  <c r="H1400" i="16"/>
  <c r="C1705" i="16" s="1"/>
  <c r="D1705" i="16" s="1"/>
  <c r="I1400" i="16"/>
  <c r="H1401" i="16"/>
  <c r="C1706" i="16" s="1"/>
  <c r="D1706" i="16" s="1"/>
  <c r="I1401" i="16"/>
  <c r="H1402" i="16"/>
  <c r="C1707" i="16" s="1"/>
  <c r="D1707" i="16" s="1"/>
  <c r="I1402" i="16"/>
  <c r="H1403" i="16"/>
  <c r="C1708" i="16" s="1"/>
  <c r="D1708" i="16" s="1"/>
  <c r="I1403" i="16"/>
  <c r="H1404" i="16"/>
  <c r="C1709" i="16" s="1"/>
  <c r="D1709" i="16" s="1"/>
  <c r="I1404" i="16"/>
  <c r="H1405" i="16"/>
  <c r="C1710" i="16" s="1"/>
  <c r="D1710" i="16" s="1"/>
  <c r="I1405" i="16"/>
  <c r="H1406" i="16"/>
  <c r="C1711" i="16" s="1"/>
  <c r="D1711" i="16" s="1"/>
  <c r="I1406" i="16"/>
  <c r="H1407" i="16"/>
  <c r="C1712" i="16" s="1"/>
  <c r="D1712" i="16" s="1"/>
  <c r="I1407" i="16"/>
  <c r="H1408" i="16"/>
  <c r="C1713" i="16" s="1"/>
  <c r="D1713" i="16" s="1"/>
  <c r="I1408" i="16"/>
  <c r="H1409" i="16"/>
  <c r="C1714" i="16" s="1"/>
  <c r="D1714" i="16" s="1"/>
  <c r="I1409" i="16"/>
  <c r="H1410" i="16"/>
  <c r="C1715" i="16" s="1"/>
  <c r="D1715" i="16" s="1"/>
  <c r="I1410" i="16"/>
  <c r="H1411" i="16"/>
  <c r="C1716" i="16" s="1"/>
  <c r="D1716" i="16" s="1"/>
  <c r="I1411" i="16"/>
  <c r="H1412" i="16"/>
  <c r="C1717" i="16" s="1"/>
  <c r="D1717" i="16" s="1"/>
  <c r="I1412" i="16"/>
  <c r="H1413" i="16"/>
  <c r="C1718" i="16" s="1"/>
  <c r="D1718" i="16" s="1"/>
  <c r="I1413" i="16"/>
  <c r="H1414" i="16"/>
  <c r="C1719" i="16" s="1"/>
  <c r="D1719" i="16" s="1"/>
  <c r="I1414" i="16"/>
  <c r="H1415" i="16"/>
  <c r="C1720" i="16" s="1"/>
  <c r="D1720" i="16" s="1"/>
  <c r="I1415" i="16"/>
  <c r="H1416" i="16"/>
  <c r="C1721" i="16" s="1"/>
  <c r="D1721" i="16" s="1"/>
  <c r="I1416" i="16"/>
  <c r="H1417" i="16"/>
  <c r="C1722" i="16" s="1"/>
  <c r="D1722" i="16" s="1"/>
  <c r="I1417" i="16"/>
  <c r="H1418" i="16"/>
  <c r="C1723" i="16" s="1"/>
  <c r="D1723" i="16" s="1"/>
  <c r="I1418" i="16"/>
  <c r="H1419" i="16"/>
  <c r="C1724" i="16" s="1"/>
  <c r="D1724" i="16" s="1"/>
  <c r="I1419" i="16"/>
  <c r="H1420" i="16"/>
  <c r="C1725" i="16" s="1"/>
  <c r="D1725" i="16" s="1"/>
  <c r="I1420" i="16"/>
  <c r="H1421" i="16"/>
  <c r="C1726" i="16" s="1"/>
  <c r="D1726" i="16" s="1"/>
  <c r="I1421" i="16"/>
  <c r="H1422" i="16"/>
  <c r="C1727" i="16" s="1"/>
  <c r="D1727" i="16" s="1"/>
  <c r="I1422" i="16"/>
  <c r="H1423" i="16"/>
  <c r="C1728" i="16" s="1"/>
  <c r="D1728" i="16" s="1"/>
  <c r="I1423" i="16"/>
  <c r="H1424" i="16"/>
  <c r="C1729" i="16" s="1"/>
  <c r="D1729" i="16" s="1"/>
  <c r="I1424" i="16"/>
  <c r="C1380" i="16"/>
  <c r="C1381" i="16"/>
  <c r="C1382" i="16"/>
  <c r="C1383" i="16"/>
  <c r="C1384" i="16"/>
  <c r="C1385" i="16"/>
  <c r="C1386" i="16"/>
  <c r="C1387" i="16"/>
  <c r="C1388" i="16"/>
  <c r="C1389" i="16"/>
  <c r="C1390" i="16"/>
  <c r="C1391" i="16"/>
  <c r="C1392" i="16"/>
  <c r="C1393" i="16"/>
  <c r="C1394" i="16"/>
  <c r="C1395" i="16"/>
  <c r="C1396" i="16"/>
  <c r="C1397" i="16"/>
  <c r="C1398" i="16"/>
  <c r="C1399" i="16"/>
  <c r="C1400" i="16"/>
  <c r="C1401" i="16"/>
  <c r="C1402" i="16"/>
  <c r="C1403" i="16"/>
  <c r="C1404" i="16"/>
  <c r="C1405" i="16"/>
  <c r="C1406" i="16"/>
  <c r="C1407" i="16"/>
  <c r="C1408" i="16"/>
  <c r="C1409" i="16"/>
  <c r="C1410" i="16"/>
  <c r="C1411" i="16"/>
  <c r="C1412" i="16"/>
  <c r="C1413" i="16"/>
  <c r="C1414" i="16"/>
  <c r="C1415" i="16"/>
  <c r="C1416" i="16"/>
  <c r="C1417" i="16"/>
  <c r="C1418" i="16"/>
  <c r="C1419" i="16"/>
  <c r="C1420" i="16"/>
  <c r="C1421" i="16"/>
  <c r="C1422" i="16"/>
  <c r="C1423" i="16"/>
  <c r="C1424" i="16"/>
  <c r="I1379" i="16"/>
  <c r="H1379" i="16"/>
  <c r="C1684" i="16" s="1"/>
  <c r="C1379" i="16"/>
  <c r="B1342" i="16"/>
  <c r="B1343" i="16"/>
  <c r="B1344" i="16"/>
  <c r="B1341" i="16"/>
  <c r="F1337" i="16"/>
  <c r="B1334" i="16"/>
  <c r="E1328" i="16"/>
  <c r="E1327" i="16"/>
  <c r="D1321" i="16"/>
  <c r="D1320" i="16"/>
  <c r="C1318" i="16"/>
  <c r="E1316" i="16"/>
  <c r="B1312" i="16"/>
  <c r="D1297" i="16"/>
  <c r="G1260" i="16"/>
  <c r="E1244" i="16"/>
  <c r="D1231" i="16"/>
  <c r="D1232" i="16"/>
  <c r="D1233" i="16"/>
  <c r="D1234" i="16"/>
  <c r="D1230" i="16"/>
  <c r="G1227" i="16"/>
  <c r="G1226" i="16"/>
  <c r="B1216" i="16"/>
  <c r="E1205" i="16"/>
  <c r="G1197" i="16"/>
  <c r="G1196" i="16"/>
  <c r="I1196" i="16" s="1"/>
  <c r="G1193" i="16"/>
  <c r="G1187" i="16"/>
  <c r="I1187" i="16" s="1"/>
  <c r="G1186" i="16"/>
  <c r="G1185" i="16"/>
  <c r="I1185" i="16" s="1"/>
  <c r="G1173" i="16"/>
  <c r="F1167" i="16"/>
  <c r="F1166" i="16"/>
  <c r="G1157" i="16"/>
  <c r="F1152" i="16"/>
  <c r="F1151" i="16"/>
  <c r="F1083" i="16"/>
  <c r="F1082" i="16"/>
  <c r="E1078" i="16"/>
  <c r="H781" i="16"/>
  <c r="C985" i="16" s="1"/>
  <c r="D985" i="16" s="1"/>
  <c r="I781" i="16"/>
  <c r="H782" i="16"/>
  <c r="C986" i="16" s="1"/>
  <c r="D986" i="16" s="1"/>
  <c r="I782" i="16"/>
  <c r="H783" i="16"/>
  <c r="C987" i="16" s="1"/>
  <c r="D987" i="16" s="1"/>
  <c r="I783" i="16"/>
  <c r="H784" i="16"/>
  <c r="C988" i="16" s="1"/>
  <c r="D988" i="16" s="1"/>
  <c r="I784" i="16"/>
  <c r="H785" i="16"/>
  <c r="C989" i="16" s="1"/>
  <c r="D989" i="16" s="1"/>
  <c r="I785" i="16"/>
  <c r="H786" i="16"/>
  <c r="C990" i="16" s="1"/>
  <c r="D990" i="16" s="1"/>
  <c r="I786" i="16"/>
  <c r="H787" i="16"/>
  <c r="C991" i="16" s="1"/>
  <c r="D991" i="16" s="1"/>
  <c r="I787" i="16"/>
  <c r="H788" i="16"/>
  <c r="C992" i="16" s="1"/>
  <c r="D992" i="16" s="1"/>
  <c r="I788" i="16"/>
  <c r="H789" i="16"/>
  <c r="C993" i="16" s="1"/>
  <c r="D993" i="16" s="1"/>
  <c r="I789" i="16"/>
  <c r="H790" i="16"/>
  <c r="C994" i="16" s="1"/>
  <c r="D994" i="16" s="1"/>
  <c r="I790" i="16"/>
  <c r="H791" i="16"/>
  <c r="C995" i="16" s="1"/>
  <c r="D995" i="16" s="1"/>
  <c r="I791" i="16"/>
  <c r="H792" i="16"/>
  <c r="C996" i="16" s="1"/>
  <c r="D996" i="16" s="1"/>
  <c r="I792" i="16"/>
  <c r="H793" i="16"/>
  <c r="C997" i="16" s="1"/>
  <c r="D997" i="16" s="1"/>
  <c r="I793" i="16"/>
  <c r="H794" i="16"/>
  <c r="C998" i="16" s="1"/>
  <c r="D998" i="16" s="1"/>
  <c r="I794" i="16"/>
  <c r="H795" i="16"/>
  <c r="C999" i="16" s="1"/>
  <c r="D999" i="16" s="1"/>
  <c r="I795" i="16"/>
  <c r="H796" i="16"/>
  <c r="C1000" i="16" s="1"/>
  <c r="D1000" i="16" s="1"/>
  <c r="I796" i="16"/>
  <c r="H797" i="16"/>
  <c r="C1001" i="16" s="1"/>
  <c r="D1001" i="16" s="1"/>
  <c r="I797" i="16"/>
  <c r="H798" i="16"/>
  <c r="C1002" i="16" s="1"/>
  <c r="D1002" i="16" s="1"/>
  <c r="I798" i="16"/>
  <c r="H799" i="16"/>
  <c r="C1003" i="16" s="1"/>
  <c r="D1003" i="16" s="1"/>
  <c r="I799" i="16"/>
  <c r="H800" i="16"/>
  <c r="C1004" i="16" s="1"/>
  <c r="D1004" i="16" s="1"/>
  <c r="I800" i="16"/>
  <c r="H801" i="16"/>
  <c r="C1005" i="16" s="1"/>
  <c r="D1005" i="16" s="1"/>
  <c r="I801" i="16"/>
  <c r="H802" i="16"/>
  <c r="C1006" i="16" s="1"/>
  <c r="D1006" i="16" s="1"/>
  <c r="I802" i="16"/>
  <c r="H803" i="16"/>
  <c r="C1007" i="16" s="1"/>
  <c r="D1007" i="16" s="1"/>
  <c r="I803" i="16"/>
  <c r="H804" i="16"/>
  <c r="C1008" i="16" s="1"/>
  <c r="D1008" i="16" s="1"/>
  <c r="I804" i="16"/>
  <c r="H805" i="16"/>
  <c r="C1009" i="16" s="1"/>
  <c r="D1009" i="16" s="1"/>
  <c r="I805" i="16"/>
  <c r="H806" i="16"/>
  <c r="C1010" i="16" s="1"/>
  <c r="D1010" i="16" s="1"/>
  <c r="I806" i="16"/>
  <c r="H807" i="16"/>
  <c r="C1011" i="16" s="1"/>
  <c r="D1011" i="16" s="1"/>
  <c r="I807" i="16"/>
  <c r="H808" i="16"/>
  <c r="C1012" i="16" s="1"/>
  <c r="D1012" i="16" s="1"/>
  <c r="I808" i="16"/>
  <c r="H809" i="16"/>
  <c r="C1013" i="16" s="1"/>
  <c r="D1013" i="16" s="1"/>
  <c r="I809" i="16"/>
  <c r="H810" i="16"/>
  <c r="C1014" i="16" s="1"/>
  <c r="D1014" i="16" s="1"/>
  <c r="I810" i="16"/>
  <c r="H811" i="16"/>
  <c r="C1015" i="16" s="1"/>
  <c r="D1015" i="16" s="1"/>
  <c r="I811" i="16"/>
  <c r="H812" i="16"/>
  <c r="C1016" i="16" s="1"/>
  <c r="D1016" i="16" s="1"/>
  <c r="I812" i="16"/>
  <c r="H813" i="16"/>
  <c r="C1017" i="16" s="1"/>
  <c r="D1017" i="16" s="1"/>
  <c r="I813" i="16"/>
  <c r="H814" i="16"/>
  <c r="C1018" i="16" s="1"/>
  <c r="D1018" i="16" s="1"/>
  <c r="I814" i="16"/>
  <c r="H815" i="16"/>
  <c r="C1019" i="16" s="1"/>
  <c r="D1019" i="16" s="1"/>
  <c r="I815" i="16"/>
  <c r="H816" i="16"/>
  <c r="C1020" i="16" s="1"/>
  <c r="D1020" i="16" s="1"/>
  <c r="I816" i="16"/>
  <c r="H817" i="16"/>
  <c r="C1021" i="16" s="1"/>
  <c r="D1021" i="16" s="1"/>
  <c r="I817" i="16"/>
  <c r="H818" i="16"/>
  <c r="C1022" i="16" s="1"/>
  <c r="D1022" i="16" s="1"/>
  <c r="I818" i="16"/>
  <c r="E781" i="16"/>
  <c r="E782" i="16"/>
  <c r="E783" i="16"/>
  <c r="E784" i="16"/>
  <c r="E785" i="16"/>
  <c r="E786" i="16"/>
  <c r="E787" i="16"/>
  <c r="E788" i="16"/>
  <c r="E789" i="16"/>
  <c r="E790" i="16"/>
  <c r="E791" i="16"/>
  <c r="E792" i="16"/>
  <c r="E793" i="16"/>
  <c r="E794" i="16"/>
  <c r="E795" i="16"/>
  <c r="E796" i="16"/>
  <c r="E797" i="16"/>
  <c r="E798" i="16"/>
  <c r="E799" i="16"/>
  <c r="E800" i="16"/>
  <c r="E801" i="16"/>
  <c r="E802" i="16"/>
  <c r="E803" i="16"/>
  <c r="E804" i="16"/>
  <c r="E805" i="16"/>
  <c r="E806" i="16"/>
  <c r="E807" i="16"/>
  <c r="E808" i="16"/>
  <c r="E809" i="16"/>
  <c r="E810" i="16"/>
  <c r="E811" i="16"/>
  <c r="E812" i="16"/>
  <c r="E813" i="16"/>
  <c r="E814" i="16"/>
  <c r="E815" i="16"/>
  <c r="E816" i="16"/>
  <c r="E817" i="16"/>
  <c r="E818" i="16"/>
  <c r="C781" i="16"/>
  <c r="C782" i="16"/>
  <c r="C783" i="16"/>
  <c r="C784" i="16"/>
  <c r="C785" i="16"/>
  <c r="C786" i="16"/>
  <c r="C787" i="16"/>
  <c r="C788" i="16"/>
  <c r="C789" i="16"/>
  <c r="C790" i="16"/>
  <c r="C791" i="16"/>
  <c r="C792" i="16"/>
  <c r="C793" i="16"/>
  <c r="C794" i="16"/>
  <c r="C795" i="16"/>
  <c r="C796" i="16"/>
  <c r="C797" i="16"/>
  <c r="C798" i="16"/>
  <c r="C799" i="16"/>
  <c r="C800" i="16"/>
  <c r="C801" i="16"/>
  <c r="C802" i="16"/>
  <c r="C803" i="16"/>
  <c r="C804" i="16"/>
  <c r="C805" i="16"/>
  <c r="C806" i="16"/>
  <c r="C807" i="16"/>
  <c r="C808" i="16"/>
  <c r="C809" i="16"/>
  <c r="C810" i="16"/>
  <c r="C811" i="16"/>
  <c r="C812" i="16"/>
  <c r="C813" i="16"/>
  <c r="C814" i="16"/>
  <c r="C815" i="16"/>
  <c r="C816" i="16"/>
  <c r="C817" i="16"/>
  <c r="C818" i="16"/>
  <c r="H780" i="16"/>
  <c r="C984" i="16" s="1"/>
  <c r="D984" i="16" s="1"/>
  <c r="I780" i="16"/>
  <c r="E780" i="16"/>
  <c r="C780" i="16"/>
  <c r="I779" i="16"/>
  <c r="H779" i="16"/>
  <c r="C983" i="16" s="1"/>
  <c r="D983" i="16" s="1"/>
  <c r="E779" i="16"/>
  <c r="C779" i="16"/>
  <c r="H732" i="16"/>
  <c r="C936" i="16" s="1"/>
  <c r="D936" i="16" s="1"/>
  <c r="I732" i="16"/>
  <c r="H733" i="16"/>
  <c r="C937" i="16" s="1"/>
  <c r="D937" i="16" s="1"/>
  <c r="I733" i="16"/>
  <c r="H734" i="16"/>
  <c r="C938" i="16" s="1"/>
  <c r="D938" i="16" s="1"/>
  <c r="I734" i="16"/>
  <c r="H735" i="16"/>
  <c r="C939" i="16" s="1"/>
  <c r="D939" i="16" s="1"/>
  <c r="I735" i="16"/>
  <c r="H736" i="16"/>
  <c r="C940" i="16" s="1"/>
  <c r="D940" i="16" s="1"/>
  <c r="I736" i="16"/>
  <c r="H737" i="16"/>
  <c r="C941" i="16" s="1"/>
  <c r="D941" i="16" s="1"/>
  <c r="I737" i="16"/>
  <c r="H738" i="16"/>
  <c r="C942" i="16" s="1"/>
  <c r="D942" i="16" s="1"/>
  <c r="I738" i="16"/>
  <c r="H739" i="16"/>
  <c r="C943" i="16" s="1"/>
  <c r="D943" i="16" s="1"/>
  <c r="I739" i="16"/>
  <c r="H740" i="16"/>
  <c r="C944" i="16" s="1"/>
  <c r="D944" i="16" s="1"/>
  <c r="I740" i="16"/>
  <c r="H741" i="16"/>
  <c r="C945" i="16" s="1"/>
  <c r="D945" i="16" s="1"/>
  <c r="I741" i="16"/>
  <c r="H742" i="16"/>
  <c r="C946" i="16" s="1"/>
  <c r="D946" i="16" s="1"/>
  <c r="I742" i="16"/>
  <c r="H743" i="16"/>
  <c r="C947" i="16" s="1"/>
  <c r="D947" i="16" s="1"/>
  <c r="I743" i="16"/>
  <c r="H744" i="16"/>
  <c r="C948" i="16" s="1"/>
  <c r="D948" i="16" s="1"/>
  <c r="I744" i="16"/>
  <c r="H745" i="16"/>
  <c r="C949" i="16" s="1"/>
  <c r="D949" i="16" s="1"/>
  <c r="I745" i="16"/>
  <c r="H746" i="16"/>
  <c r="C950" i="16" s="1"/>
  <c r="D950" i="16" s="1"/>
  <c r="I746" i="16"/>
  <c r="H747" i="16"/>
  <c r="C951" i="16" s="1"/>
  <c r="D951" i="16" s="1"/>
  <c r="I747" i="16"/>
  <c r="H748" i="16"/>
  <c r="C952" i="16" s="1"/>
  <c r="D952" i="16" s="1"/>
  <c r="I748" i="16"/>
  <c r="H749" i="16"/>
  <c r="C953" i="16" s="1"/>
  <c r="D953" i="16" s="1"/>
  <c r="I749" i="16"/>
  <c r="H750" i="16"/>
  <c r="C954" i="16" s="1"/>
  <c r="D954" i="16" s="1"/>
  <c r="I750" i="16"/>
  <c r="H751" i="16"/>
  <c r="C955" i="16" s="1"/>
  <c r="D955" i="16" s="1"/>
  <c r="I751" i="16"/>
  <c r="H752" i="16"/>
  <c r="C956" i="16" s="1"/>
  <c r="D956" i="16" s="1"/>
  <c r="I752" i="16"/>
  <c r="H753" i="16"/>
  <c r="C957" i="16" s="1"/>
  <c r="D957" i="16" s="1"/>
  <c r="I753" i="16"/>
  <c r="H754" i="16"/>
  <c r="C958" i="16" s="1"/>
  <c r="D958" i="16" s="1"/>
  <c r="I754" i="16"/>
  <c r="H755" i="16"/>
  <c r="C959" i="16" s="1"/>
  <c r="D959" i="16" s="1"/>
  <c r="I755" i="16"/>
  <c r="H756" i="16"/>
  <c r="C960" i="16" s="1"/>
  <c r="D960" i="16" s="1"/>
  <c r="I756" i="16"/>
  <c r="H757" i="16"/>
  <c r="C961" i="16" s="1"/>
  <c r="D961" i="16" s="1"/>
  <c r="I757" i="16"/>
  <c r="H758" i="16"/>
  <c r="C962" i="16" s="1"/>
  <c r="D962" i="16" s="1"/>
  <c r="I758" i="16"/>
  <c r="H759" i="16"/>
  <c r="C963" i="16" s="1"/>
  <c r="D963" i="16" s="1"/>
  <c r="I759" i="16"/>
  <c r="H760" i="16"/>
  <c r="C964" i="16" s="1"/>
  <c r="D964" i="16" s="1"/>
  <c r="I760" i="16"/>
  <c r="H761" i="16"/>
  <c r="C965" i="16" s="1"/>
  <c r="D965" i="16" s="1"/>
  <c r="I761" i="16"/>
  <c r="H762" i="16"/>
  <c r="C966" i="16" s="1"/>
  <c r="D966" i="16" s="1"/>
  <c r="I762" i="16"/>
  <c r="H763" i="16"/>
  <c r="C967" i="16" s="1"/>
  <c r="D967" i="16" s="1"/>
  <c r="I763" i="16"/>
  <c r="H764" i="16"/>
  <c r="C968" i="16" s="1"/>
  <c r="D968" i="16" s="1"/>
  <c r="I764" i="16"/>
  <c r="H765" i="16"/>
  <c r="C969" i="16" s="1"/>
  <c r="D969" i="16" s="1"/>
  <c r="I765" i="16"/>
  <c r="H766" i="16"/>
  <c r="C970" i="16" s="1"/>
  <c r="D970" i="16" s="1"/>
  <c r="I766" i="16"/>
  <c r="H767" i="16"/>
  <c r="C971" i="16" s="1"/>
  <c r="D971" i="16" s="1"/>
  <c r="I767" i="16"/>
  <c r="H768" i="16"/>
  <c r="C972" i="16" s="1"/>
  <c r="D972" i="16" s="1"/>
  <c r="I768" i="16"/>
  <c r="H769" i="16"/>
  <c r="C973" i="16" s="1"/>
  <c r="D973" i="16" s="1"/>
  <c r="I769" i="16"/>
  <c r="H770" i="16"/>
  <c r="C974" i="16" s="1"/>
  <c r="D974" i="16" s="1"/>
  <c r="I770" i="16"/>
  <c r="H771" i="16"/>
  <c r="C975" i="16" s="1"/>
  <c r="D975" i="16" s="1"/>
  <c r="I771" i="16"/>
  <c r="H772" i="16"/>
  <c r="C976" i="16" s="1"/>
  <c r="D976" i="16" s="1"/>
  <c r="I772" i="16"/>
  <c r="H773" i="16"/>
  <c r="C977" i="16" s="1"/>
  <c r="D977" i="16" s="1"/>
  <c r="I773" i="16"/>
  <c r="H774" i="16"/>
  <c r="C978" i="16" s="1"/>
  <c r="D978" i="16" s="1"/>
  <c r="I774" i="16"/>
  <c r="H775" i="16"/>
  <c r="C979" i="16" s="1"/>
  <c r="D979" i="16" s="1"/>
  <c r="I775" i="16"/>
  <c r="E732" i="16"/>
  <c r="E733" i="16"/>
  <c r="E734" i="16"/>
  <c r="E735" i="16"/>
  <c r="E736" i="16"/>
  <c r="E737" i="16"/>
  <c r="E738" i="16"/>
  <c r="E739" i="16"/>
  <c r="E740" i="16"/>
  <c r="E741" i="16"/>
  <c r="E742" i="16"/>
  <c r="E743" i="16"/>
  <c r="E744" i="16"/>
  <c r="E745" i="16"/>
  <c r="E746" i="16"/>
  <c r="E747" i="16"/>
  <c r="E748" i="16"/>
  <c r="E749" i="16"/>
  <c r="E750" i="16"/>
  <c r="E751" i="16"/>
  <c r="E752" i="16"/>
  <c r="E753" i="16"/>
  <c r="E754" i="16"/>
  <c r="E755" i="16"/>
  <c r="E756" i="16"/>
  <c r="E757" i="16"/>
  <c r="E758" i="16"/>
  <c r="E759" i="16"/>
  <c r="E760" i="16"/>
  <c r="E761" i="16"/>
  <c r="E762" i="16"/>
  <c r="E763" i="16"/>
  <c r="E764" i="16"/>
  <c r="E765" i="16"/>
  <c r="E766" i="16"/>
  <c r="E767" i="16"/>
  <c r="E768" i="16"/>
  <c r="E769" i="16"/>
  <c r="E770" i="16"/>
  <c r="E771" i="16"/>
  <c r="E772" i="16"/>
  <c r="E773" i="16"/>
  <c r="E774" i="16"/>
  <c r="E775" i="16"/>
  <c r="C732" i="16"/>
  <c r="C733" i="16"/>
  <c r="C734" i="16"/>
  <c r="C735" i="16"/>
  <c r="C736" i="16"/>
  <c r="C737" i="16"/>
  <c r="C738" i="16"/>
  <c r="C739" i="16"/>
  <c r="C740" i="16"/>
  <c r="C741" i="16"/>
  <c r="C742" i="16"/>
  <c r="C743" i="16"/>
  <c r="C744" i="16"/>
  <c r="C745" i="16"/>
  <c r="C746" i="16"/>
  <c r="C747" i="16"/>
  <c r="C748" i="16"/>
  <c r="C749" i="16"/>
  <c r="C750" i="16"/>
  <c r="C751" i="16"/>
  <c r="C752" i="16"/>
  <c r="C753" i="16"/>
  <c r="C754" i="16"/>
  <c r="C755" i="16"/>
  <c r="C756" i="16"/>
  <c r="C757" i="16"/>
  <c r="C758" i="16"/>
  <c r="C759" i="16"/>
  <c r="C760" i="16"/>
  <c r="C761" i="16"/>
  <c r="C762" i="16"/>
  <c r="C763" i="16"/>
  <c r="C764" i="16"/>
  <c r="C765" i="16"/>
  <c r="C766" i="16"/>
  <c r="C767" i="16"/>
  <c r="C768" i="16"/>
  <c r="C769" i="16"/>
  <c r="C770" i="16"/>
  <c r="C771" i="16"/>
  <c r="C772" i="16"/>
  <c r="C773" i="16"/>
  <c r="C774" i="16"/>
  <c r="C775" i="16"/>
  <c r="I731" i="16"/>
  <c r="H731" i="16"/>
  <c r="C935" i="16" s="1"/>
  <c r="D935" i="16" s="1"/>
  <c r="E731" i="16"/>
  <c r="C731" i="16"/>
  <c r="I730" i="16"/>
  <c r="H730" i="16"/>
  <c r="C934" i="16" s="1"/>
  <c r="E730" i="16"/>
  <c r="C730" i="16"/>
  <c r="H680" i="16"/>
  <c r="C884" i="16" s="1"/>
  <c r="D884" i="16" s="1"/>
  <c r="I680" i="16"/>
  <c r="H681" i="16"/>
  <c r="C885" i="16" s="1"/>
  <c r="D885" i="16" s="1"/>
  <c r="I681" i="16"/>
  <c r="H682" i="16"/>
  <c r="C886" i="16" s="1"/>
  <c r="D886" i="16" s="1"/>
  <c r="I682" i="16"/>
  <c r="H683" i="16"/>
  <c r="C887" i="16" s="1"/>
  <c r="D887" i="16" s="1"/>
  <c r="I683" i="16"/>
  <c r="H684" i="16"/>
  <c r="C888" i="16" s="1"/>
  <c r="D888" i="16" s="1"/>
  <c r="I684" i="16"/>
  <c r="H685" i="16"/>
  <c r="C889" i="16" s="1"/>
  <c r="D889" i="16" s="1"/>
  <c r="I685" i="16"/>
  <c r="H686" i="16"/>
  <c r="C890" i="16" s="1"/>
  <c r="D890" i="16" s="1"/>
  <c r="I686" i="16"/>
  <c r="H687" i="16"/>
  <c r="C891" i="16" s="1"/>
  <c r="D891" i="16" s="1"/>
  <c r="I687" i="16"/>
  <c r="H688" i="16"/>
  <c r="C892" i="16" s="1"/>
  <c r="D892" i="16" s="1"/>
  <c r="I688" i="16"/>
  <c r="H689" i="16"/>
  <c r="C893" i="16" s="1"/>
  <c r="D893" i="16" s="1"/>
  <c r="I689" i="16"/>
  <c r="H690" i="16"/>
  <c r="C894" i="16" s="1"/>
  <c r="D894" i="16" s="1"/>
  <c r="I690" i="16"/>
  <c r="H691" i="16"/>
  <c r="C895" i="16" s="1"/>
  <c r="D895" i="16" s="1"/>
  <c r="I691" i="16"/>
  <c r="H692" i="16"/>
  <c r="C896" i="16" s="1"/>
  <c r="D896" i="16" s="1"/>
  <c r="I692" i="16"/>
  <c r="H693" i="16"/>
  <c r="C897" i="16" s="1"/>
  <c r="D897" i="16" s="1"/>
  <c r="I693" i="16"/>
  <c r="H694" i="16"/>
  <c r="C898" i="16" s="1"/>
  <c r="D898" i="16" s="1"/>
  <c r="I694" i="16"/>
  <c r="H695" i="16"/>
  <c r="C899" i="16" s="1"/>
  <c r="D899" i="16" s="1"/>
  <c r="I695" i="16"/>
  <c r="H696" i="16"/>
  <c r="C900" i="16" s="1"/>
  <c r="D900" i="16" s="1"/>
  <c r="I696" i="16"/>
  <c r="H697" i="16"/>
  <c r="C901" i="16" s="1"/>
  <c r="D901" i="16" s="1"/>
  <c r="I697" i="16"/>
  <c r="H698" i="16"/>
  <c r="C902" i="16" s="1"/>
  <c r="D902" i="16" s="1"/>
  <c r="I698" i="16"/>
  <c r="H699" i="16"/>
  <c r="C903" i="16" s="1"/>
  <c r="D903" i="16" s="1"/>
  <c r="I699" i="16"/>
  <c r="H700" i="16"/>
  <c r="C904" i="16" s="1"/>
  <c r="D904" i="16" s="1"/>
  <c r="I700" i="16"/>
  <c r="H701" i="16"/>
  <c r="C905" i="16" s="1"/>
  <c r="D905" i="16" s="1"/>
  <c r="I701" i="16"/>
  <c r="H702" i="16"/>
  <c r="C906" i="16" s="1"/>
  <c r="D906" i="16" s="1"/>
  <c r="I702" i="16"/>
  <c r="H703" i="16"/>
  <c r="C907" i="16" s="1"/>
  <c r="D907" i="16" s="1"/>
  <c r="I703" i="16"/>
  <c r="H704" i="16"/>
  <c r="C908" i="16" s="1"/>
  <c r="D908" i="16" s="1"/>
  <c r="I704" i="16"/>
  <c r="H705" i="16"/>
  <c r="C909" i="16" s="1"/>
  <c r="D909" i="16" s="1"/>
  <c r="I705" i="16"/>
  <c r="H706" i="16"/>
  <c r="C910" i="16" s="1"/>
  <c r="D910" i="16" s="1"/>
  <c r="I706" i="16"/>
  <c r="H707" i="16"/>
  <c r="C911" i="16" s="1"/>
  <c r="D911" i="16" s="1"/>
  <c r="I707" i="16"/>
  <c r="H708" i="16"/>
  <c r="C912" i="16" s="1"/>
  <c r="D912" i="16" s="1"/>
  <c r="I708" i="16"/>
  <c r="H709" i="16"/>
  <c r="C913" i="16" s="1"/>
  <c r="D913" i="16" s="1"/>
  <c r="I709" i="16"/>
  <c r="H710" i="16"/>
  <c r="C914" i="16" s="1"/>
  <c r="D914" i="16" s="1"/>
  <c r="I710" i="16"/>
  <c r="H711" i="16"/>
  <c r="C915" i="16" s="1"/>
  <c r="D915" i="16" s="1"/>
  <c r="I711" i="16"/>
  <c r="H712" i="16"/>
  <c r="C916" i="16" s="1"/>
  <c r="D916" i="16" s="1"/>
  <c r="I712" i="16"/>
  <c r="H713" i="16"/>
  <c r="C917" i="16" s="1"/>
  <c r="D917" i="16" s="1"/>
  <c r="I713" i="16"/>
  <c r="H714" i="16"/>
  <c r="C918" i="16" s="1"/>
  <c r="D918" i="16" s="1"/>
  <c r="I714" i="16"/>
  <c r="H715" i="16"/>
  <c r="C919" i="16" s="1"/>
  <c r="D919" i="16" s="1"/>
  <c r="I715" i="16"/>
  <c r="H716" i="16"/>
  <c r="C920" i="16" s="1"/>
  <c r="D920" i="16" s="1"/>
  <c r="I716" i="16"/>
  <c r="H717" i="16"/>
  <c r="C921" i="16" s="1"/>
  <c r="D921" i="16" s="1"/>
  <c r="I717" i="16"/>
  <c r="C680" i="16"/>
  <c r="C681" i="16"/>
  <c r="C682" i="16"/>
  <c r="C683" i="16"/>
  <c r="C684" i="16"/>
  <c r="C685" i="16"/>
  <c r="C686" i="16"/>
  <c r="C687" i="16"/>
  <c r="C688" i="16"/>
  <c r="C689" i="16"/>
  <c r="C690" i="16"/>
  <c r="C691" i="16"/>
  <c r="C692" i="16"/>
  <c r="C693" i="16"/>
  <c r="C694" i="16"/>
  <c r="C695" i="16"/>
  <c r="C696" i="16"/>
  <c r="C697" i="16"/>
  <c r="C698" i="16"/>
  <c r="C699" i="16"/>
  <c r="C700" i="16"/>
  <c r="C701" i="16"/>
  <c r="C702" i="16"/>
  <c r="C703" i="16"/>
  <c r="C704" i="16"/>
  <c r="C705" i="16"/>
  <c r="C706" i="16"/>
  <c r="C707" i="16"/>
  <c r="C708" i="16"/>
  <c r="C709" i="16"/>
  <c r="C710" i="16"/>
  <c r="C711" i="16"/>
  <c r="C712" i="16"/>
  <c r="C713" i="16"/>
  <c r="C714" i="16"/>
  <c r="C715" i="16"/>
  <c r="C716" i="16"/>
  <c r="C717" i="16"/>
  <c r="I679" i="16"/>
  <c r="H679" i="16"/>
  <c r="C883" i="16" s="1"/>
  <c r="D883" i="16" s="1"/>
  <c r="C679" i="16"/>
  <c r="I678" i="16"/>
  <c r="H678" i="16"/>
  <c r="C678" i="16"/>
  <c r="C882" i="16" s="1"/>
  <c r="D882" i="16" s="1"/>
  <c r="H631" i="16"/>
  <c r="C835" i="16" s="1"/>
  <c r="D835" i="16" s="1"/>
  <c r="I631" i="16"/>
  <c r="H632" i="16"/>
  <c r="C836" i="16" s="1"/>
  <c r="I632" i="16"/>
  <c r="H633" i="16"/>
  <c r="C837" i="16" s="1"/>
  <c r="I633" i="16"/>
  <c r="H634" i="16"/>
  <c r="C838" i="16" s="1"/>
  <c r="I634" i="16"/>
  <c r="H635" i="16"/>
  <c r="C839" i="16" s="1"/>
  <c r="I635" i="16"/>
  <c r="H636" i="16"/>
  <c r="C840" i="16" s="1"/>
  <c r="I636" i="16"/>
  <c r="H637" i="16"/>
  <c r="C841" i="16" s="1"/>
  <c r="I637" i="16"/>
  <c r="H638" i="16"/>
  <c r="C842" i="16" s="1"/>
  <c r="I638" i="16"/>
  <c r="H639" i="16"/>
  <c r="C843" i="16" s="1"/>
  <c r="I639" i="16"/>
  <c r="H640" i="16"/>
  <c r="C844" i="16" s="1"/>
  <c r="I640" i="16"/>
  <c r="H641" i="16"/>
  <c r="C845" i="16" s="1"/>
  <c r="I641" i="16"/>
  <c r="H642" i="16"/>
  <c r="C846" i="16" s="1"/>
  <c r="I642" i="16"/>
  <c r="H643" i="16"/>
  <c r="C847" i="16" s="1"/>
  <c r="D847" i="16" s="1"/>
  <c r="I643" i="16"/>
  <c r="H644" i="16"/>
  <c r="C848" i="16" s="1"/>
  <c r="I644" i="16"/>
  <c r="H645" i="16"/>
  <c r="C849" i="16" s="1"/>
  <c r="I645" i="16"/>
  <c r="H646" i="16"/>
  <c r="C850" i="16" s="1"/>
  <c r="D850" i="16" s="1"/>
  <c r="I646" i="16"/>
  <c r="H647" i="16"/>
  <c r="C851" i="16" s="1"/>
  <c r="I647" i="16"/>
  <c r="H648" i="16"/>
  <c r="C852" i="16" s="1"/>
  <c r="D852" i="16" s="1"/>
  <c r="I648" i="16"/>
  <c r="H649" i="16"/>
  <c r="C853" i="16" s="1"/>
  <c r="I649" i="16"/>
  <c r="H650" i="16"/>
  <c r="C854" i="16" s="1"/>
  <c r="D854" i="16" s="1"/>
  <c r="I650" i="16"/>
  <c r="H651" i="16"/>
  <c r="C855" i="16" s="1"/>
  <c r="I651" i="16"/>
  <c r="H652" i="16"/>
  <c r="C856" i="16" s="1"/>
  <c r="D856" i="16" s="1"/>
  <c r="I652" i="16"/>
  <c r="H653" i="16"/>
  <c r="C857" i="16" s="1"/>
  <c r="I653" i="16"/>
  <c r="H654" i="16"/>
  <c r="C858" i="16" s="1"/>
  <c r="D858" i="16" s="1"/>
  <c r="I654" i="16"/>
  <c r="H655" i="16"/>
  <c r="C859" i="16" s="1"/>
  <c r="I655" i="16"/>
  <c r="H656" i="16"/>
  <c r="C860" i="16" s="1"/>
  <c r="D860" i="16" s="1"/>
  <c r="I656" i="16"/>
  <c r="H657" i="16"/>
  <c r="C861" i="16" s="1"/>
  <c r="I657" i="16"/>
  <c r="H658" i="16"/>
  <c r="C862" i="16" s="1"/>
  <c r="D862" i="16" s="1"/>
  <c r="I658" i="16"/>
  <c r="H659" i="16"/>
  <c r="C863" i="16" s="1"/>
  <c r="D863" i="16" s="1"/>
  <c r="I659" i="16"/>
  <c r="H660" i="16"/>
  <c r="C864" i="16" s="1"/>
  <c r="D864" i="16" s="1"/>
  <c r="I660" i="16"/>
  <c r="H661" i="16"/>
  <c r="C865" i="16" s="1"/>
  <c r="D865" i="16" s="1"/>
  <c r="I661" i="16"/>
  <c r="H662" i="16"/>
  <c r="C866" i="16" s="1"/>
  <c r="D866" i="16" s="1"/>
  <c r="I662" i="16"/>
  <c r="H663" i="16"/>
  <c r="C867" i="16" s="1"/>
  <c r="D867" i="16" s="1"/>
  <c r="I663" i="16"/>
  <c r="H664" i="16"/>
  <c r="C868" i="16" s="1"/>
  <c r="D868" i="16" s="1"/>
  <c r="I664" i="16"/>
  <c r="H665" i="16"/>
  <c r="C869" i="16" s="1"/>
  <c r="D869" i="16" s="1"/>
  <c r="I665" i="16"/>
  <c r="H666" i="16"/>
  <c r="C870" i="16" s="1"/>
  <c r="D870" i="16" s="1"/>
  <c r="I666" i="16"/>
  <c r="H667" i="16"/>
  <c r="C871" i="16" s="1"/>
  <c r="D871" i="16" s="1"/>
  <c r="I667" i="16"/>
  <c r="H668" i="16"/>
  <c r="C872" i="16" s="1"/>
  <c r="D872" i="16" s="1"/>
  <c r="I668" i="16"/>
  <c r="H669" i="16"/>
  <c r="C873" i="16" s="1"/>
  <c r="D873" i="16" s="1"/>
  <c r="I669" i="16"/>
  <c r="H670" i="16"/>
  <c r="C874" i="16" s="1"/>
  <c r="D874" i="16" s="1"/>
  <c r="I670" i="16"/>
  <c r="H671" i="16"/>
  <c r="C875" i="16" s="1"/>
  <c r="D875" i="16" s="1"/>
  <c r="I671" i="16"/>
  <c r="H672" i="16"/>
  <c r="C876" i="16" s="1"/>
  <c r="D876" i="16" s="1"/>
  <c r="I672" i="16"/>
  <c r="H673" i="16"/>
  <c r="C877" i="16" s="1"/>
  <c r="D877" i="16" s="1"/>
  <c r="I673" i="16"/>
  <c r="H674" i="16"/>
  <c r="C878" i="16" s="1"/>
  <c r="D878" i="16" s="1"/>
  <c r="I674" i="16"/>
  <c r="C631" i="16"/>
  <c r="C632" i="16"/>
  <c r="C633" i="16"/>
  <c r="C634" i="16"/>
  <c r="C635" i="16"/>
  <c r="C636" i="16"/>
  <c r="C637" i="16"/>
  <c r="C638" i="16"/>
  <c r="C639" i="16"/>
  <c r="C640" i="16"/>
  <c r="C641" i="16"/>
  <c r="C642" i="16"/>
  <c r="C643" i="16"/>
  <c r="C644" i="16"/>
  <c r="C645" i="16"/>
  <c r="C646" i="16"/>
  <c r="C647" i="16"/>
  <c r="C648" i="16"/>
  <c r="C649" i="16"/>
  <c r="C650" i="16"/>
  <c r="C651" i="16"/>
  <c r="C652" i="16"/>
  <c r="C653" i="16"/>
  <c r="C654" i="16"/>
  <c r="C655" i="16"/>
  <c r="C656" i="16"/>
  <c r="C657" i="16"/>
  <c r="C658" i="16"/>
  <c r="C659" i="16"/>
  <c r="C660" i="16"/>
  <c r="C661" i="16"/>
  <c r="C662" i="16"/>
  <c r="C663" i="16"/>
  <c r="C664" i="16"/>
  <c r="C665" i="16"/>
  <c r="C666" i="16"/>
  <c r="C667" i="16"/>
  <c r="C668" i="16"/>
  <c r="C669" i="16"/>
  <c r="C670" i="16"/>
  <c r="C671" i="16"/>
  <c r="C672" i="16"/>
  <c r="C673" i="16"/>
  <c r="C674" i="16"/>
  <c r="I630" i="16"/>
  <c r="H630" i="16"/>
  <c r="C834" i="16" s="1"/>
  <c r="I629" i="16"/>
  <c r="H629" i="16"/>
  <c r="C833" i="16" s="1"/>
  <c r="C630" i="16"/>
  <c r="C629" i="16"/>
  <c r="B593" i="16"/>
  <c r="B585" i="16"/>
  <c r="F581" i="16"/>
  <c r="B578" i="16"/>
  <c r="E572" i="16"/>
  <c r="E571" i="16"/>
  <c r="D565" i="16"/>
  <c r="D564" i="16"/>
  <c r="C562" i="16"/>
  <c r="E560" i="16"/>
  <c r="E559" i="16"/>
  <c r="B555" i="16"/>
  <c r="E535" i="16"/>
  <c r="E533" i="16"/>
  <c r="E532" i="16"/>
  <c r="G493" i="16"/>
  <c r="D471" i="16"/>
  <c r="D470" i="16"/>
  <c r="D460" i="16"/>
  <c r="D459" i="16"/>
  <c r="D458" i="16"/>
  <c r="D457" i="16"/>
  <c r="G454" i="16"/>
  <c r="G453" i="16"/>
  <c r="B443" i="16"/>
  <c r="D6" i="42"/>
  <c r="D9" i="42"/>
  <c r="D11" i="42"/>
  <c r="D5" i="42"/>
  <c r="D10" i="36"/>
  <c r="F204" i="32"/>
  <c r="H202" i="32"/>
  <c r="H199" i="32"/>
  <c r="G196" i="32"/>
  <c r="G197" i="32"/>
  <c r="G195" i="32"/>
  <c r="G192" i="32"/>
  <c r="H190" i="32"/>
  <c r="F188" i="32"/>
  <c r="G183" i="32"/>
  <c r="E173" i="32"/>
  <c r="F172" i="32"/>
  <c r="E172" i="32"/>
  <c r="E168" i="32"/>
  <c r="F168" i="32"/>
  <c r="G168" i="32"/>
  <c r="F167" i="32"/>
  <c r="G167" i="32"/>
  <c r="E167" i="32"/>
  <c r="F163" i="32"/>
  <c r="E162" i="32"/>
  <c r="E163" i="32"/>
  <c r="F161" i="32"/>
  <c r="E161" i="32"/>
  <c r="E155" i="32"/>
  <c r="E144" i="32"/>
  <c r="E145" i="32"/>
  <c r="E143" i="32"/>
  <c r="H131" i="32"/>
  <c r="E121" i="32"/>
  <c r="E122" i="32"/>
  <c r="E120" i="32"/>
  <c r="F103" i="32"/>
  <c r="F102" i="32"/>
  <c r="F101" i="32"/>
  <c r="F100" i="32"/>
  <c r="G90" i="32"/>
  <c r="G89" i="32"/>
  <c r="G81" i="32"/>
  <c r="G82" i="32"/>
  <c r="G83" i="32"/>
  <c r="G84" i="32"/>
  <c r="G85" i="32"/>
  <c r="G80" i="32"/>
  <c r="G70" i="32"/>
  <c r="G71" i="32"/>
  <c r="G72" i="32"/>
  <c r="G63" i="32"/>
  <c r="G64" i="32"/>
  <c r="G65" i="32"/>
  <c r="G66" i="32"/>
  <c r="G67" i="32"/>
  <c r="G62" i="32"/>
  <c r="D58" i="32"/>
  <c r="C30" i="32"/>
  <c r="C31" i="32"/>
  <c r="C32" i="32"/>
  <c r="C33" i="32"/>
  <c r="C34" i="32"/>
  <c r="C35" i="32"/>
  <c r="C36" i="32"/>
  <c r="C37" i="32"/>
  <c r="C39" i="32"/>
  <c r="C28" i="32"/>
  <c r="C29" i="32"/>
  <c r="D6" i="32"/>
  <c r="D9" i="32"/>
  <c r="B11" i="32" s="1"/>
  <c r="D8" i="32"/>
  <c r="D7" i="32"/>
  <c r="D4" i="32"/>
  <c r="D5" i="32"/>
  <c r="D3" i="32"/>
  <c r="D2" i="32"/>
  <c r="D1" i="32"/>
  <c r="D848" i="16" l="1"/>
  <c r="D855" i="16"/>
  <c r="D843" i="16"/>
  <c r="D839" i="16"/>
  <c r="D851" i="16"/>
  <c r="D859" i="16"/>
  <c r="C1569" i="16"/>
  <c r="C1672" i="16"/>
  <c r="D1684" i="16"/>
  <c r="C1779" i="16"/>
  <c r="C1468" i="16"/>
  <c r="C718" i="16"/>
  <c r="D934" i="16"/>
  <c r="C1023" i="16"/>
  <c r="C922" i="16"/>
  <c r="C819" i="16"/>
  <c r="D840" i="16"/>
  <c r="F529" i="16"/>
  <c r="F530" i="16" s="1"/>
  <c r="D844" i="16"/>
  <c r="B105" i="32"/>
  <c r="B111" i="32"/>
  <c r="D846" i="16"/>
  <c r="D842" i="16"/>
  <c r="D838" i="16"/>
  <c r="D834" i="16"/>
  <c r="D1591" i="16"/>
  <c r="D1589" i="16"/>
  <c r="D1587" i="16"/>
  <c r="D1585" i="16"/>
  <c r="D861" i="16"/>
  <c r="D857" i="16"/>
  <c r="D853" i="16"/>
  <c r="D849" i="16"/>
  <c r="D845" i="16"/>
  <c r="D841" i="16"/>
  <c r="D837" i="16"/>
  <c r="D833" i="16"/>
  <c r="D836" i="16"/>
  <c r="D1583" i="16"/>
  <c r="D1590" i="16"/>
  <c r="D1588" i="16"/>
  <c r="D1586" i="16"/>
  <c r="D1584" i="16"/>
  <c r="B594" i="16"/>
  <c r="B1349" i="16"/>
  <c r="D599" i="16"/>
  <c r="U1480" i="16"/>
  <c r="T1480" i="16"/>
  <c r="U1517" i="16"/>
  <c r="T1517" i="16"/>
  <c r="U1509" i="16"/>
  <c r="T1509" i="16"/>
  <c r="U1501" i="16"/>
  <c r="T1501" i="16"/>
  <c r="U1493" i="16"/>
  <c r="T1493" i="16"/>
  <c r="U1485" i="16"/>
  <c r="T1485" i="16"/>
  <c r="U1568" i="16"/>
  <c r="T1568" i="16"/>
  <c r="U1560" i="16"/>
  <c r="T1560" i="16"/>
  <c r="U1552" i="16"/>
  <c r="T1552" i="16"/>
  <c r="U1540" i="16"/>
  <c r="T1540" i="16"/>
  <c r="U1532" i="16"/>
  <c r="T1532" i="16"/>
  <c r="U1524" i="16"/>
  <c r="T1524" i="16"/>
  <c r="U1516" i="16"/>
  <c r="T1516" i="16"/>
  <c r="U1504" i="16"/>
  <c r="T1504" i="16"/>
  <c r="U1496" i="16"/>
  <c r="T1496" i="16"/>
  <c r="U1488" i="16"/>
  <c r="T1488" i="16"/>
  <c r="T1567" i="16"/>
  <c r="U1567" i="16"/>
  <c r="U1559" i="16"/>
  <c r="T1559" i="16"/>
  <c r="U1547" i="16"/>
  <c r="T1547" i="16"/>
  <c r="U1539" i="16"/>
  <c r="T1539" i="16"/>
  <c r="U1531" i="16"/>
  <c r="T1531" i="16"/>
  <c r="U1523" i="16"/>
  <c r="T1523" i="16"/>
  <c r="U1515" i="16"/>
  <c r="T1515" i="16"/>
  <c r="U1507" i="16"/>
  <c r="T1507" i="16"/>
  <c r="U1499" i="16"/>
  <c r="T1499" i="16"/>
  <c r="U1491" i="16"/>
  <c r="T1491" i="16"/>
  <c r="U1566" i="16"/>
  <c r="T1566" i="16"/>
  <c r="U1558" i="16"/>
  <c r="T1558" i="16"/>
  <c r="U1550" i="16"/>
  <c r="T1550" i="16"/>
  <c r="U1538" i="16"/>
  <c r="T1538" i="16"/>
  <c r="U1530" i="16"/>
  <c r="T1530" i="16"/>
  <c r="U1525" i="16"/>
  <c r="T1525" i="16"/>
  <c r="U1521" i="16"/>
  <c r="T1521" i="16"/>
  <c r="U1513" i="16"/>
  <c r="T1513" i="16"/>
  <c r="U1505" i="16"/>
  <c r="T1505" i="16"/>
  <c r="U1497" i="16"/>
  <c r="T1497" i="16"/>
  <c r="U1489" i="16"/>
  <c r="T1489" i="16"/>
  <c r="U1481" i="16"/>
  <c r="T1481" i="16"/>
  <c r="U1529" i="16"/>
  <c r="T1529" i="16"/>
  <c r="U1564" i="16"/>
  <c r="T1564" i="16"/>
  <c r="U1556" i="16"/>
  <c r="T1556" i="16"/>
  <c r="U1548" i="16"/>
  <c r="T1548" i="16"/>
  <c r="U1544" i="16"/>
  <c r="T1544" i="16"/>
  <c r="U1536" i="16"/>
  <c r="T1536" i="16"/>
  <c r="U1520" i="16"/>
  <c r="T1520" i="16"/>
  <c r="U1512" i="16"/>
  <c r="T1512" i="16"/>
  <c r="U1508" i="16"/>
  <c r="T1508" i="16"/>
  <c r="U1500" i="16"/>
  <c r="T1500" i="16"/>
  <c r="U1492" i="16"/>
  <c r="T1492" i="16"/>
  <c r="U1484" i="16"/>
  <c r="T1484" i="16"/>
  <c r="U1563" i="16"/>
  <c r="T1563" i="16"/>
  <c r="U1555" i="16"/>
  <c r="T1555" i="16"/>
  <c r="U1551" i="16"/>
  <c r="T1551" i="16"/>
  <c r="U1543" i="16"/>
  <c r="T1543" i="16"/>
  <c r="U1535" i="16"/>
  <c r="T1535" i="16"/>
  <c r="U1519" i="16"/>
  <c r="T1519" i="16"/>
  <c r="U1511" i="16"/>
  <c r="T1511" i="16"/>
  <c r="U1503" i="16"/>
  <c r="T1503" i="16"/>
  <c r="U1495" i="16"/>
  <c r="T1495" i="16"/>
  <c r="U1487" i="16"/>
  <c r="T1487" i="16"/>
  <c r="U1483" i="16"/>
  <c r="T1483" i="16"/>
  <c r="U1562" i="16"/>
  <c r="T1562" i="16"/>
  <c r="U1554" i="16"/>
  <c r="T1554" i="16"/>
  <c r="U1546" i="16"/>
  <c r="T1546" i="16"/>
  <c r="U1542" i="16"/>
  <c r="T1542" i="16"/>
  <c r="U1534" i="16"/>
  <c r="T1534" i="16"/>
  <c r="U1522" i="16"/>
  <c r="T1522" i="16"/>
  <c r="U1518" i="16"/>
  <c r="T1518" i="16"/>
  <c r="U1514" i="16"/>
  <c r="T1514" i="16"/>
  <c r="U1510" i="16"/>
  <c r="T1510" i="16"/>
  <c r="U1506" i="16"/>
  <c r="T1506" i="16"/>
  <c r="U1502" i="16"/>
  <c r="T1502" i="16"/>
  <c r="U1498" i="16"/>
  <c r="T1498" i="16"/>
  <c r="U1494" i="16"/>
  <c r="T1494" i="16"/>
  <c r="U1490" i="16"/>
  <c r="T1490" i="16"/>
  <c r="U1486" i="16"/>
  <c r="T1486" i="16"/>
  <c r="U1482" i="16"/>
  <c r="T1482" i="16"/>
  <c r="U1565" i="16"/>
  <c r="T1565" i="16"/>
  <c r="U1561" i="16"/>
  <c r="T1561" i="16"/>
  <c r="U1557" i="16"/>
  <c r="T1557" i="16"/>
  <c r="U1553" i="16"/>
  <c r="T1553" i="16"/>
  <c r="U1549" i="16"/>
  <c r="T1549" i="16"/>
  <c r="U1545" i="16"/>
  <c r="T1545" i="16"/>
  <c r="U1541" i="16"/>
  <c r="T1541" i="16"/>
  <c r="U1537" i="16"/>
  <c r="T1537" i="16"/>
  <c r="U1533" i="16"/>
  <c r="T1533" i="16"/>
  <c r="F678" i="16"/>
  <c r="G678" i="16" s="1"/>
  <c r="F679" i="16"/>
  <c r="G679" i="16" s="1"/>
  <c r="E193" i="46"/>
  <c r="E192" i="46"/>
  <c r="E189" i="46"/>
  <c r="E188" i="46"/>
  <c r="C128" i="46"/>
  <c r="C127" i="46"/>
  <c r="C126" i="46"/>
  <c r="C125" i="46"/>
  <c r="C124" i="46"/>
  <c r="C123" i="46"/>
  <c r="C122" i="46"/>
  <c r="C121" i="46"/>
  <c r="C120" i="46"/>
  <c r="C119" i="46"/>
  <c r="C118" i="46"/>
  <c r="C117" i="46"/>
  <c r="C116" i="46"/>
  <c r="C115" i="46"/>
  <c r="C114" i="46"/>
  <c r="C113" i="46"/>
  <c r="C112" i="46"/>
  <c r="C111" i="46"/>
  <c r="C110" i="46"/>
  <c r="C109" i="46"/>
  <c r="C108" i="46"/>
  <c r="C107" i="46"/>
  <c r="C106" i="46"/>
  <c r="C105" i="46"/>
  <c r="C104" i="46"/>
  <c r="C103" i="46"/>
  <c r="C102" i="46"/>
  <c r="C101" i="46"/>
  <c r="C100" i="46"/>
  <c r="C99" i="46"/>
  <c r="C98" i="46"/>
  <c r="C97" i="46"/>
  <c r="C96" i="46"/>
  <c r="C95" i="46"/>
  <c r="C94" i="46"/>
  <c r="C93" i="46"/>
  <c r="C92" i="46"/>
  <c r="C91" i="46"/>
  <c r="C90" i="46"/>
  <c r="C89" i="46"/>
  <c r="C88" i="46"/>
  <c r="C87" i="46"/>
  <c r="C86" i="46"/>
  <c r="C85" i="46"/>
  <c r="C84" i="46"/>
  <c r="C71" i="46"/>
  <c r="C70" i="46"/>
  <c r="C69" i="46"/>
  <c r="C68" i="46"/>
  <c r="C67" i="46"/>
  <c r="C66" i="46"/>
  <c r="C65" i="46"/>
  <c r="C64" i="46"/>
  <c r="C63" i="46"/>
  <c r="C62" i="46"/>
  <c r="C61" i="46"/>
  <c r="C60" i="46"/>
  <c r="C59" i="46"/>
  <c r="C58" i="46"/>
  <c r="C57" i="46"/>
  <c r="C56" i="46"/>
  <c r="C55" i="46"/>
  <c r="C54" i="46"/>
  <c r="C53" i="46"/>
  <c r="C52" i="46"/>
  <c r="C51" i="46"/>
  <c r="C50" i="46"/>
  <c r="C49" i="46"/>
  <c r="C48" i="46"/>
  <c r="C47" i="46"/>
  <c r="C46" i="46"/>
  <c r="C45" i="46"/>
  <c r="C44" i="46"/>
  <c r="C43" i="46"/>
  <c r="C42" i="46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E74" i="45"/>
  <c r="E193" i="44"/>
  <c r="E192" i="44"/>
  <c r="E189" i="44"/>
  <c r="E188" i="44"/>
  <c r="G177" i="44"/>
  <c r="G176" i="44"/>
  <c r="G174" i="44"/>
  <c r="G173" i="44"/>
  <c r="G167" i="44"/>
  <c r="G166" i="44"/>
  <c r="E162" i="44"/>
  <c r="C128" i="44"/>
  <c r="C127" i="44"/>
  <c r="C126" i="44"/>
  <c r="C125" i="44"/>
  <c r="C124" i="44"/>
  <c r="C123" i="44"/>
  <c r="C122" i="44"/>
  <c r="C121" i="44"/>
  <c r="C120" i="44"/>
  <c r="C119" i="44"/>
  <c r="C118" i="44"/>
  <c r="C117" i="44"/>
  <c r="C116" i="44"/>
  <c r="C115" i="44"/>
  <c r="C114" i="44"/>
  <c r="C113" i="44"/>
  <c r="C112" i="44"/>
  <c r="C111" i="44"/>
  <c r="C110" i="44"/>
  <c r="C109" i="44"/>
  <c r="C108" i="44"/>
  <c r="C107" i="44"/>
  <c r="C106" i="44"/>
  <c r="C105" i="44"/>
  <c r="C104" i="44"/>
  <c r="C103" i="44"/>
  <c r="C102" i="44"/>
  <c r="C101" i="44"/>
  <c r="C100" i="44"/>
  <c r="C99" i="44"/>
  <c r="C98" i="44"/>
  <c r="C97" i="44"/>
  <c r="C96" i="44"/>
  <c r="C95" i="44"/>
  <c r="C94" i="44"/>
  <c r="C93" i="44"/>
  <c r="C92" i="44"/>
  <c r="C91" i="44"/>
  <c r="C90" i="44"/>
  <c r="C89" i="44"/>
  <c r="C88" i="44"/>
  <c r="C87" i="44"/>
  <c r="C86" i="44"/>
  <c r="C85" i="44"/>
  <c r="C84" i="44"/>
  <c r="C71" i="44"/>
  <c r="C70" i="44"/>
  <c r="C69" i="44"/>
  <c r="C68" i="44"/>
  <c r="C67" i="44"/>
  <c r="C66" i="44"/>
  <c r="C65" i="44"/>
  <c r="C64" i="44"/>
  <c r="C63" i="44"/>
  <c r="C62" i="44"/>
  <c r="C61" i="44"/>
  <c r="C60" i="44"/>
  <c r="C59" i="44"/>
  <c r="C58" i="44"/>
  <c r="C57" i="44"/>
  <c r="C56" i="44"/>
  <c r="C55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137" i="43"/>
  <c r="H94" i="43"/>
  <c r="H43" i="43"/>
  <c r="D43" i="43"/>
  <c r="H42" i="43"/>
  <c r="D42" i="43"/>
  <c r="B116" i="42"/>
  <c r="B94" i="42"/>
  <c r="B133" i="41"/>
  <c r="B111" i="41"/>
  <c r="B133" i="40"/>
  <c r="B111" i="40"/>
  <c r="B133" i="39"/>
  <c r="B111" i="39"/>
  <c r="I106" i="36"/>
  <c r="B106" i="36"/>
  <c r="I83" i="36"/>
  <c r="B83" i="36"/>
  <c r="B106" i="35"/>
  <c r="B83" i="35"/>
  <c r="B106" i="34"/>
  <c r="B83" i="34"/>
  <c r="B106" i="33"/>
  <c r="B83" i="33"/>
  <c r="B218" i="32"/>
  <c r="B213" i="32"/>
  <c r="B188" i="32"/>
  <c r="B183" i="32"/>
  <c r="G166" i="32"/>
  <c r="G165" i="32"/>
  <c r="C135" i="32"/>
  <c r="I127" i="32"/>
  <c r="B103" i="32"/>
  <c r="B102" i="32"/>
  <c r="B101" i="32"/>
  <c r="C82" i="32"/>
  <c r="C80" i="32"/>
  <c r="B80" i="32"/>
  <c r="C64" i="32"/>
  <c r="C62" i="32"/>
  <c r="B62" i="32"/>
  <c r="I14" i="32"/>
  <c r="B12" i="32"/>
  <c r="H33" i="46" l="1"/>
  <c r="H33" i="27"/>
  <c r="H41" i="46"/>
  <c r="H41" i="27"/>
  <c r="H49" i="46"/>
  <c r="H49" i="27"/>
  <c r="H57" i="46"/>
  <c r="H57" i="27"/>
  <c r="H34" i="46"/>
  <c r="H34" i="27"/>
  <c r="H66" i="46"/>
  <c r="H66" i="27"/>
  <c r="H31" i="46"/>
  <c r="H31" i="27"/>
  <c r="H47" i="27"/>
  <c r="H47" i="46"/>
  <c r="H59" i="27"/>
  <c r="H59" i="46"/>
  <c r="H27" i="46"/>
  <c r="H27" i="27"/>
  <c r="H29" i="46"/>
  <c r="H29" i="27"/>
  <c r="H37" i="46"/>
  <c r="H37" i="27"/>
  <c r="H45" i="46"/>
  <c r="H45" i="27"/>
  <c r="H53" i="46"/>
  <c r="H53" i="27"/>
  <c r="H61" i="46"/>
  <c r="H61" i="27"/>
  <c r="H69" i="46"/>
  <c r="H69" i="27"/>
  <c r="H30" i="46"/>
  <c r="H30" i="27"/>
  <c r="H42" i="46"/>
  <c r="H42" i="27"/>
  <c r="H58" i="46"/>
  <c r="H58" i="27"/>
  <c r="H39" i="46"/>
  <c r="H39" i="27"/>
  <c r="H55" i="27"/>
  <c r="H55" i="46"/>
  <c r="H67" i="27"/>
  <c r="H67" i="46"/>
  <c r="H36" i="46"/>
  <c r="H36" i="27"/>
  <c r="H52" i="46"/>
  <c r="H52" i="27"/>
  <c r="H68" i="46"/>
  <c r="H68" i="27"/>
  <c r="H46" i="46"/>
  <c r="H46" i="27"/>
  <c r="H62" i="46"/>
  <c r="H62" i="27"/>
  <c r="H43" i="46"/>
  <c r="H43" i="27"/>
  <c r="H63" i="27"/>
  <c r="H63" i="46"/>
  <c r="H40" i="46"/>
  <c r="H40" i="27"/>
  <c r="H56" i="46"/>
  <c r="H56" i="27"/>
  <c r="H65" i="46"/>
  <c r="H65" i="27"/>
  <c r="H50" i="46"/>
  <c r="H50" i="27"/>
  <c r="H28" i="46"/>
  <c r="H28" i="27"/>
  <c r="H44" i="46"/>
  <c r="H44" i="27"/>
  <c r="H60" i="46"/>
  <c r="H60" i="27"/>
  <c r="H38" i="46"/>
  <c r="H38" i="27"/>
  <c r="H54" i="46"/>
  <c r="H54" i="27"/>
  <c r="H70" i="46"/>
  <c r="H70" i="27"/>
  <c r="H35" i="46"/>
  <c r="H35" i="27"/>
  <c r="H51" i="27"/>
  <c r="H51" i="46"/>
  <c r="H71" i="27"/>
  <c r="H71" i="46"/>
  <c r="H32" i="27"/>
  <c r="H32" i="46"/>
  <c r="H48" i="46"/>
  <c r="H48" i="27"/>
  <c r="H64" i="46"/>
  <c r="H64" i="27"/>
  <c r="C174" i="26"/>
  <c r="C176" i="45"/>
  <c r="E186" i="10"/>
  <c r="E186" i="43"/>
  <c r="C50" i="16"/>
  <c r="G113" i="10" l="1"/>
  <c r="G113" i="43"/>
  <c r="G114" i="10"/>
  <c r="G114" i="43"/>
  <c r="C1344" i="16" l="1"/>
  <c r="C1341" i="16"/>
  <c r="C137" i="10" l="1"/>
  <c r="B549" i="16"/>
  <c r="B548" i="16"/>
  <c r="F537" i="16"/>
  <c r="F74" i="19"/>
  <c r="F74" i="38" s="1"/>
  <c r="F73" i="19"/>
  <c r="F73" i="38" s="1"/>
  <c r="F66" i="19"/>
  <c r="F66" i="38" s="1"/>
  <c r="C135" i="10" l="1"/>
  <c r="C135" i="43"/>
  <c r="C136" i="10"/>
  <c r="C136" i="43"/>
  <c r="C138" i="1"/>
  <c r="H433" i="16"/>
  <c r="H424" i="16"/>
  <c r="F434" i="16"/>
  <c r="F433" i="16"/>
  <c r="F432" i="16"/>
  <c r="F424" i="16"/>
  <c r="F425" i="16"/>
  <c r="F423" i="16"/>
  <c r="E137" i="1"/>
  <c r="E134" i="32" s="1"/>
  <c r="E74" i="26"/>
  <c r="E1283" i="16"/>
  <c r="E1256" i="16"/>
  <c r="F1248" i="16"/>
  <c r="G1220" i="16"/>
  <c r="C1220" i="16"/>
  <c r="D546" i="16"/>
  <c r="E522" i="16"/>
  <c r="E498" i="16"/>
  <c r="G447" i="16"/>
  <c r="C447" i="16"/>
  <c r="B22" i="40" l="1"/>
  <c r="B22" i="41"/>
  <c r="E138" i="1"/>
  <c r="E135" i="32" s="1"/>
  <c r="B22" i="31"/>
  <c r="B22" i="39"/>
  <c r="B22" i="8"/>
  <c r="B22" i="9"/>
  <c r="D21" i="9"/>
  <c r="D21" i="40" s="1"/>
  <c r="I1960" i="16"/>
  <c r="I1958" i="16"/>
  <c r="I1957" i="16"/>
  <c r="H1942" i="16"/>
  <c r="H1940" i="16"/>
  <c r="D583" i="16"/>
  <c r="D1339" i="16"/>
  <c r="C1334" i="16"/>
  <c r="C1325" i="16"/>
  <c r="C1330" i="16"/>
  <c r="E1321" i="16"/>
  <c r="E1320" i="16"/>
  <c r="D1318" i="16"/>
  <c r="D1301" i="16"/>
  <c r="D1295" i="16"/>
  <c r="G1282" i="16"/>
  <c r="G1281" i="16"/>
  <c r="E1273" i="16"/>
  <c r="E1272" i="16"/>
  <c r="E1268" i="16"/>
  <c r="E1255" i="16"/>
  <c r="E1248" i="16"/>
  <c r="D1246" i="16"/>
  <c r="E1246" i="16"/>
  <c r="E1237" i="16"/>
  <c r="E1236" i="16"/>
  <c r="E1235" i="16"/>
  <c r="E1232" i="16"/>
  <c r="E1233" i="16"/>
  <c r="E1231" i="16"/>
  <c r="G1225" i="16"/>
  <c r="H51" i="45" s="1"/>
  <c r="H1187" i="16"/>
  <c r="H1185" i="16"/>
  <c r="E598" i="16"/>
  <c r="E596" i="16"/>
  <c r="G183" i="43" s="1"/>
  <c r="F596" i="16"/>
  <c r="C593" i="16"/>
  <c r="C579" i="16"/>
  <c r="C578" i="16"/>
  <c r="C574" i="16"/>
  <c r="B569" i="16"/>
  <c r="C156" i="43" s="1"/>
  <c r="C569" i="16"/>
  <c r="E565" i="16"/>
  <c r="E564" i="16"/>
  <c r="D562" i="16"/>
  <c r="F520" i="16"/>
  <c r="F519" i="16"/>
  <c r="E503" i="16"/>
  <c r="E502" i="16"/>
  <c r="G417" i="16"/>
  <c r="G418" i="16"/>
  <c r="G416" i="16"/>
  <c r="G413" i="16"/>
  <c r="G411" i="16"/>
  <c r="G406" i="16"/>
  <c r="G407" i="16"/>
  <c r="G405" i="16"/>
  <c r="G402" i="16"/>
  <c r="G400" i="16"/>
  <c r="G394" i="16"/>
  <c r="G395" i="16"/>
  <c r="G393" i="16"/>
  <c r="G390" i="16"/>
  <c r="G388" i="16"/>
  <c r="G383" i="16"/>
  <c r="G384" i="16"/>
  <c r="G382" i="16"/>
  <c r="G379" i="16"/>
  <c r="G377" i="16"/>
  <c r="G371" i="16"/>
  <c r="G372" i="16"/>
  <c r="G370" i="16"/>
  <c r="G367" i="16"/>
  <c r="G365" i="16"/>
  <c r="G361" i="16"/>
  <c r="G360" i="16"/>
  <c r="G359" i="16"/>
  <c r="G356" i="16"/>
  <c r="G354" i="16"/>
  <c r="G349" i="16"/>
  <c r="G348" i="16"/>
  <c r="G347" i="16"/>
  <c r="G344" i="16"/>
  <c r="G342" i="16"/>
  <c r="G338" i="16"/>
  <c r="G337" i="16"/>
  <c r="G336" i="16"/>
  <c r="G333" i="16"/>
  <c r="G331" i="16"/>
  <c r="D186" i="16"/>
  <c r="E183" i="16"/>
  <c r="E178" i="16"/>
  <c r="G1862" i="16"/>
  <c r="G1861" i="16"/>
  <c r="H1832" i="16"/>
  <c r="H1831" i="16"/>
  <c r="H1830" i="16"/>
  <c r="H1826" i="16"/>
  <c r="H1825" i="16"/>
  <c r="H1818" i="16"/>
  <c r="H1817" i="16"/>
  <c r="I1813" i="16"/>
  <c r="I1812" i="16"/>
  <c r="I1810" i="16"/>
  <c r="I1809" i="16"/>
  <c r="G1106" i="16"/>
  <c r="G1105" i="16"/>
  <c r="H1076" i="16"/>
  <c r="H1075" i="16"/>
  <c r="H1074" i="16"/>
  <c r="H1070" i="16"/>
  <c r="H1069" i="16"/>
  <c r="H1062" i="16"/>
  <c r="H1061" i="16"/>
  <c r="I1057" i="16"/>
  <c r="I1056" i="16"/>
  <c r="I1054" i="16"/>
  <c r="I1053" i="16"/>
  <c r="E489" i="16"/>
  <c r="E488" i="16"/>
  <c r="E487" i="16"/>
  <c r="G452" i="16"/>
  <c r="E459" i="16"/>
  <c r="E460" i="16"/>
  <c r="E461" i="16"/>
  <c r="E462" i="16"/>
  <c r="E458" i="16"/>
  <c r="E72" i="26" l="1"/>
  <c r="E72" i="45"/>
  <c r="H74" i="26"/>
  <c r="H74" i="45"/>
  <c r="B176" i="10"/>
  <c r="B176" i="43"/>
  <c r="B590" i="16"/>
  <c r="B177" i="43"/>
  <c r="B591" i="16"/>
  <c r="B178" i="43"/>
  <c r="H47" i="10"/>
  <c r="H47" i="43"/>
  <c r="D22" i="9"/>
  <c r="D22" i="40" s="1"/>
  <c r="B589" i="16"/>
  <c r="B178" i="10"/>
  <c r="B177" i="10"/>
  <c r="H51" i="26"/>
  <c r="H31" i="16" l="1"/>
  <c r="H25" i="16" l="1"/>
  <c r="H16" i="16" l="1"/>
  <c r="H17" i="16"/>
  <c r="H18" i="16"/>
  <c r="H19" i="16"/>
  <c r="H20" i="16"/>
  <c r="H21" i="16"/>
  <c r="H22" i="16"/>
  <c r="H23" i="16"/>
  <c r="H26" i="16"/>
  <c r="H27" i="16"/>
  <c r="H28" i="16"/>
  <c r="H29" i="16"/>
  <c r="H30" i="16"/>
  <c r="D51" i="25" l="1"/>
  <c r="C51" i="25"/>
  <c r="D50" i="25"/>
  <c r="C50" i="25"/>
  <c r="D49" i="25"/>
  <c r="C49" i="25"/>
  <c r="D48" i="25"/>
  <c r="C48" i="25"/>
  <c r="D47" i="25"/>
  <c r="C47" i="25"/>
  <c r="D46" i="25"/>
  <c r="C46" i="25"/>
  <c r="D45" i="25"/>
  <c r="C45" i="25"/>
  <c r="D44" i="25"/>
  <c r="C44" i="25"/>
  <c r="D43" i="25"/>
  <c r="C43" i="25"/>
  <c r="D42" i="25"/>
  <c r="C42" i="25"/>
  <c r="D41" i="25"/>
  <c r="C41" i="25"/>
  <c r="D40" i="25"/>
  <c r="C40" i="25"/>
  <c r="D39" i="25"/>
  <c r="C39" i="25"/>
  <c r="D38" i="25"/>
  <c r="C38" i="25"/>
  <c r="D37" i="25"/>
  <c r="C37" i="25"/>
  <c r="D36" i="25"/>
  <c r="C36" i="25"/>
  <c r="D35" i="25"/>
  <c r="C35" i="25"/>
  <c r="D34" i="25"/>
  <c r="C34" i="25"/>
  <c r="D33" i="25"/>
  <c r="C33" i="25"/>
  <c r="D32" i="25"/>
  <c r="C32" i="25"/>
  <c r="D31" i="25"/>
  <c r="C31" i="25"/>
  <c r="D30" i="25"/>
  <c r="C30" i="25"/>
  <c r="D29" i="25"/>
  <c r="C29" i="25"/>
  <c r="D28" i="25"/>
  <c r="C28" i="25"/>
  <c r="D27" i="25"/>
  <c r="C27" i="25"/>
  <c r="D26" i="25"/>
  <c r="C26" i="25"/>
  <c r="D25" i="25"/>
  <c r="C25" i="25"/>
  <c r="D24" i="25"/>
  <c r="C24" i="25"/>
  <c r="D23" i="25"/>
  <c r="C23" i="25"/>
  <c r="D22" i="25"/>
  <c r="C22" i="25"/>
  <c r="D21" i="25"/>
  <c r="C21" i="25"/>
  <c r="D20" i="25"/>
  <c r="C20" i="25"/>
  <c r="D19" i="25"/>
  <c r="C19" i="25"/>
  <c r="D18" i="25"/>
  <c r="C18" i="25"/>
  <c r="D17" i="25"/>
  <c r="C17" i="25"/>
  <c r="D16" i="25"/>
  <c r="D15" i="25"/>
  <c r="C16" i="25"/>
  <c r="C15" i="25"/>
  <c r="C5" i="25"/>
  <c r="C4" i="25"/>
  <c r="C3" i="25"/>
  <c r="C2" i="25"/>
  <c r="C14" i="25" l="1"/>
  <c r="D14" i="25"/>
  <c r="D13" i="25"/>
  <c r="C13" i="25"/>
  <c r="D12" i="25"/>
  <c r="C12" i="25"/>
  <c r="D11" i="25"/>
  <c r="C11" i="25"/>
  <c r="D10" i="25"/>
  <c r="C10" i="25"/>
  <c r="D9" i="25"/>
  <c r="C9" i="25"/>
  <c r="D8" i="25"/>
  <c r="C8" i="25"/>
  <c r="C7" i="25"/>
  <c r="D7" i="25"/>
  <c r="D5" i="25"/>
  <c r="D4" i="25"/>
  <c r="D3" i="25"/>
  <c r="D2" i="25"/>
  <c r="D6" i="25"/>
  <c r="C6" i="25"/>
  <c r="D1" i="25"/>
  <c r="C1" i="25"/>
  <c r="B51" i="25"/>
  <c r="B50" i="25"/>
  <c r="B49" i="25"/>
  <c r="B48" i="25"/>
  <c r="B47" i="25"/>
  <c r="B46" i="25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2" i="25"/>
  <c r="B21" i="25"/>
  <c r="B20" i="25"/>
  <c r="B19" i="25"/>
  <c r="B18" i="25"/>
  <c r="B23" i="25"/>
  <c r="B24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4" i="25"/>
  <c r="B3" i="25"/>
  <c r="B2" i="25"/>
  <c r="A1" i="25" l="1"/>
  <c r="F628" i="16"/>
  <c r="E1258" i="16"/>
  <c r="F466" i="16"/>
  <c r="E457" i="16"/>
  <c r="E496" i="16"/>
  <c r="H1928" i="16" l="1"/>
  <c r="H1912" i="16"/>
  <c r="H1157" i="16"/>
  <c r="H1173" i="16"/>
  <c r="E57" i="1" l="1"/>
  <c r="E55" i="32" s="1"/>
  <c r="H1955" i="16" l="1"/>
  <c r="H1954" i="16"/>
  <c r="H1951" i="16"/>
  <c r="H1950" i="16"/>
  <c r="G1936" i="16"/>
  <c r="G1931" i="16"/>
  <c r="H1929" i="16"/>
  <c r="H1927" i="16"/>
  <c r="G1923" i="16"/>
  <c r="G1922" i="16"/>
  <c r="G1921" i="16"/>
  <c r="G1920" i="16"/>
  <c r="G1915" i="16"/>
  <c r="H1913" i="16"/>
  <c r="H1911" i="16"/>
  <c r="G1906" i="16"/>
  <c r="G1907" i="16"/>
  <c r="G1908" i="16"/>
  <c r="G1905" i="16"/>
  <c r="E1896" i="16"/>
  <c r="E1887" i="16"/>
  <c r="G1889" i="16"/>
  <c r="I1884" i="16"/>
  <c r="I1885" i="16"/>
  <c r="I1883" i="16"/>
  <c r="G1876" i="16"/>
  <c r="G1875" i="16"/>
  <c r="G1873" i="16"/>
  <c r="G1868" i="16"/>
  <c r="G1867" i="16"/>
  <c r="G1865" i="16"/>
  <c r="G1864" i="16"/>
  <c r="F1859" i="16"/>
  <c r="F1858" i="16"/>
  <c r="F1856" i="16"/>
  <c r="G1839" i="16"/>
  <c r="G1838" i="16"/>
  <c r="H1821" i="16"/>
  <c r="H1820" i="16"/>
  <c r="H1804" i="16"/>
  <c r="H1803" i="16"/>
  <c r="F1799" i="16"/>
  <c r="G1781" i="16"/>
  <c r="E1732" i="16"/>
  <c r="G1674" i="16"/>
  <c r="E1631" i="16"/>
  <c r="G1571" i="16"/>
  <c r="F1528" i="16"/>
  <c r="F1479" i="16"/>
  <c r="G1470" i="16"/>
  <c r="F1427" i="16"/>
  <c r="F1378" i="16"/>
  <c r="C1324" i="16"/>
  <c r="F1328" i="16"/>
  <c r="F1327" i="16"/>
  <c r="H1301" i="16"/>
  <c r="E1262" i="16"/>
  <c r="H1260" i="16"/>
  <c r="F1242" i="16"/>
  <c r="F1241" i="16"/>
  <c r="E1230" i="16"/>
  <c r="H1228" i="16"/>
  <c r="H1227" i="16"/>
  <c r="H1226" i="16"/>
  <c r="H1225" i="16"/>
  <c r="G1221" i="16"/>
  <c r="C1221" i="16"/>
  <c r="I1207" i="16"/>
  <c r="H1201" i="16"/>
  <c r="H1199" i="16"/>
  <c r="H1196" i="16"/>
  <c r="H1195" i="16"/>
  <c r="G1181" i="16"/>
  <c r="G1176" i="16"/>
  <c r="H1174" i="16"/>
  <c r="H1172" i="16"/>
  <c r="G1168" i="16"/>
  <c r="G1167" i="16"/>
  <c r="G1166" i="16"/>
  <c r="G1165" i="16"/>
  <c r="G1160" i="16"/>
  <c r="H1158" i="16"/>
  <c r="H1156" i="16"/>
  <c r="G1153" i="16"/>
  <c r="G1151" i="16"/>
  <c r="G1152" i="16"/>
  <c r="G1150" i="16"/>
  <c r="E1140" i="16"/>
  <c r="G1133" i="16"/>
  <c r="E1131" i="16"/>
  <c r="I1129" i="16"/>
  <c r="I1128" i="16"/>
  <c r="I1127" i="16"/>
  <c r="G1120" i="16"/>
  <c r="G1119" i="16"/>
  <c r="G1117" i="16"/>
  <c r="G1112" i="16"/>
  <c r="G1111" i="16"/>
  <c r="G1109" i="16"/>
  <c r="G1108" i="16"/>
  <c r="F1103" i="16"/>
  <c r="F1102" i="16"/>
  <c r="F1100" i="16"/>
  <c r="G1083" i="16"/>
  <c r="G1082" i="16"/>
  <c r="H1065" i="16"/>
  <c r="H1064" i="16"/>
  <c r="H1048" i="16"/>
  <c r="H1047" i="16"/>
  <c r="F1043" i="16"/>
  <c r="G1025" i="16"/>
  <c r="P924" i="16"/>
  <c r="M923" i="16"/>
  <c r="G924" i="16"/>
  <c r="E933" i="16"/>
  <c r="E881" i="16"/>
  <c r="E832" i="16"/>
  <c r="G821" i="16"/>
  <c r="F778" i="16"/>
  <c r="F729" i="16"/>
  <c r="G720" i="16"/>
  <c r="F677" i="16"/>
  <c r="C568" i="16"/>
  <c r="F572" i="16"/>
  <c r="F571" i="16"/>
  <c r="F535" i="16"/>
  <c r="E513" i="16"/>
  <c r="H493" i="16"/>
  <c r="E491" i="16"/>
  <c r="F468" i="16" l="1"/>
  <c r="F467" i="16"/>
  <c r="H453" i="16"/>
  <c r="H454" i="16"/>
  <c r="H455" i="16"/>
  <c r="H452" i="16"/>
  <c r="G448" i="16"/>
  <c r="C448" i="16"/>
  <c r="G183" i="10" l="1"/>
  <c r="I106" i="3" l="1"/>
  <c r="I106" i="33" s="1"/>
  <c r="I93" i="18"/>
  <c r="I94" i="42" s="1"/>
  <c r="I115" i="18"/>
  <c r="I116" i="42" s="1"/>
  <c r="I111" i="31"/>
  <c r="I111" i="41" s="1"/>
  <c r="I133" i="31"/>
  <c r="I133" i="41" s="1"/>
  <c r="I111" i="9"/>
  <c r="I111" i="40" s="1"/>
  <c r="I133" i="9"/>
  <c r="I133" i="40" s="1"/>
  <c r="I111" i="8"/>
  <c r="I111" i="39" s="1"/>
  <c r="I133" i="8"/>
  <c r="I133" i="39" s="1"/>
  <c r="I53" i="19"/>
  <c r="I53" i="38" s="1"/>
  <c r="I45" i="19"/>
  <c r="I45" i="38" s="1"/>
  <c r="I106" i="17"/>
  <c r="I83" i="17"/>
  <c r="I83" i="21"/>
  <c r="I83" i="35" s="1"/>
  <c r="I106" i="21"/>
  <c r="I106" i="35" s="1"/>
  <c r="I83" i="5"/>
  <c r="I83" i="34" s="1"/>
  <c r="I106" i="5"/>
  <c r="I106" i="34" s="1"/>
  <c r="I83" i="3"/>
  <c r="I83" i="33" s="1"/>
  <c r="G392" i="16" l="1"/>
  <c r="F390" i="16"/>
  <c r="G381" i="16"/>
  <c r="F379" i="16"/>
  <c r="F344" i="16"/>
  <c r="F333" i="16"/>
  <c r="S279" i="16"/>
  <c r="H279" i="16"/>
  <c r="H263" i="16"/>
  <c r="E161" i="31"/>
  <c r="E161" i="41" s="1"/>
  <c r="B133" i="31"/>
  <c r="E122" i="31"/>
  <c r="E122" i="41" s="1"/>
  <c r="B111" i="31"/>
  <c r="G109" i="31"/>
  <c r="G109" i="41" s="1"/>
  <c r="G108" i="31"/>
  <c r="G108" i="41" s="1"/>
  <c r="G106" i="31"/>
  <c r="G106" i="41" s="1"/>
  <c r="G105" i="31"/>
  <c r="G105" i="41" s="1"/>
  <c r="G103" i="31"/>
  <c r="G103" i="41" s="1"/>
  <c r="G102" i="31"/>
  <c r="G102" i="41" s="1"/>
  <c r="G100" i="31"/>
  <c r="G100" i="41" s="1"/>
  <c r="G99" i="31"/>
  <c r="G99" i="41" s="1"/>
  <c r="G97" i="31"/>
  <c r="G97" i="41" s="1"/>
  <c r="G96" i="31"/>
  <c r="G96" i="41" s="1"/>
  <c r="D88" i="31"/>
  <c r="D88" i="41" s="1"/>
  <c r="G86" i="31"/>
  <c r="G86" i="41" s="1"/>
  <c r="G85" i="31"/>
  <c r="G85" i="41" s="1"/>
  <c r="G83" i="31"/>
  <c r="G83" i="41" s="1"/>
  <c r="G82" i="31"/>
  <c r="G82" i="41" s="1"/>
  <c r="G80" i="31"/>
  <c r="G80" i="41" s="1"/>
  <c r="G79" i="31"/>
  <c r="G79" i="41" s="1"/>
  <c r="G77" i="31"/>
  <c r="G77" i="41" s="1"/>
  <c r="G76" i="31"/>
  <c r="G76" i="41" s="1"/>
  <c r="G74" i="31"/>
  <c r="G74" i="41" s="1"/>
  <c r="G73" i="31"/>
  <c r="G73" i="41" s="1"/>
  <c r="D65" i="31"/>
  <c r="D65" i="41" s="1"/>
  <c r="B59" i="31"/>
  <c r="B59" i="41" s="1"/>
  <c r="B55" i="31"/>
  <c r="B55" i="41" s="1"/>
  <c r="B41" i="31"/>
  <c r="B41" i="41" s="1"/>
  <c r="B31" i="31"/>
  <c r="B31" i="41" s="1"/>
  <c r="G18" i="31"/>
  <c r="G18" i="41" s="1"/>
  <c r="D9" i="31"/>
  <c r="D9" i="41" s="1"/>
  <c r="D10" i="31"/>
  <c r="D10" i="41" s="1"/>
  <c r="D8" i="31"/>
  <c r="D8" i="41" s="1"/>
  <c r="D11" i="31"/>
  <c r="D11" i="41" s="1"/>
  <c r="D6" i="41"/>
  <c r="D5" i="31"/>
  <c r="D5" i="41" s="1"/>
  <c r="D7" i="31"/>
  <c r="D7" i="41" s="1"/>
  <c r="N199" i="16"/>
  <c r="N198" i="16"/>
  <c r="M199" i="16"/>
  <c r="M198" i="16"/>
  <c r="I199" i="16"/>
  <c r="I198" i="16"/>
  <c r="D9" i="9" l="1"/>
  <c r="D9" i="40" s="1"/>
  <c r="F63" i="9" l="1"/>
  <c r="F63" i="40" s="1"/>
  <c r="F45" i="17"/>
  <c r="F429" i="16"/>
  <c r="F430" i="16"/>
  <c r="F428" i="16"/>
  <c r="F435" i="16"/>
  <c r="F426" i="16"/>
  <c r="G415" i="16"/>
  <c r="G404" i="16"/>
  <c r="G369" i="16"/>
  <c r="G358" i="16"/>
  <c r="G346" i="16"/>
  <c r="D185" i="16"/>
  <c r="E182" i="16"/>
  <c r="E181" i="16"/>
  <c r="E180" i="16"/>
  <c r="E177" i="16"/>
  <c r="E176" i="16"/>
  <c r="G169" i="12"/>
  <c r="G167" i="12"/>
  <c r="G166" i="12"/>
  <c r="G165" i="12"/>
  <c r="G163" i="12"/>
  <c r="G161" i="12"/>
  <c r="G160" i="12"/>
  <c r="G159" i="12"/>
  <c r="G157" i="12"/>
  <c r="G155" i="12"/>
  <c r="G154" i="12"/>
  <c r="G153" i="12"/>
  <c r="G151" i="12"/>
  <c r="G149" i="12"/>
  <c r="G148" i="12"/>
  <c r="G147" i="12"/>
  <c r="G142" i="12"/>
  <c r="G140" i="12"/>
  <c r="G139" i="12"/>
  <c r="G138" i="12"/>
  <c r="G136" i="12"/>
  <c r="G134" i="12"/>
  <c r="G133" i="12"/>
  <c r="G132" i="12"/>
  <c r="G108" i="12"/>
  <c r="G106" i="12"/>
  <c r="G105" i="12"/>
  <c r="G104" i="12"/>
  <c r="G102" i="12"/>
  <c r="G100" i="12"/>
  <c r="G99" i="12"/>
  <c r="G98" i="12"/>
  <c r="G96" i="12"/>
  <c r="G94" i="12"/>
  <c r="G93" i="12"/>
  <c r="G92" i="12"/>
  <c r="G90" i="12"/>
  <c r="G88" i="12"/>
  <c r="G87" i="12"/>
  <c r="G86" i="12"/>
  <c r="G82" i="12"/>
  <c r="G80" i="12"/>
  <c r="G79" i="12"/>
  <c r="G78" i="12"/>
  <c r="G76" i="12"/>
  <c r="G74" i="12"/>
  <c r="G73" i="12"/>
  <c r="G72" i="12"/>
  <c r="G70" i="12"/>
  <c r="G67" i="12"/>
  <c r="G68" i="12"/>
  <c r="G66" i="12"/>
  <c r="H14" i="12"/>
  <c r="H13" i="12"/>
  <c r="H7" i="12"/>
  <c r="H6" i="12"/>
  <c r="G335" i="16"/>
  <c r="E175" i="16"/>
  <c r="E174" i="16"/>
  <c r="L55" i="16"/>
  <c r="N46" i="16"/>
  <c r="N45" i="16"/>
  <c r="C204" i="1"/>
  <c r="F45" i="18" l="1"/>
  <c r="F46" i="42" s="1"/>
  <c r="F45" i="36"/>
  <c r="G72" i="17"/>
  <c r="G72" i="36" s="1"/>
  <c r="G55" i="17"/>
  <c r="G55" i="36" s="1"/>
  <c r="G72" i="21"/>
  <c r="G72" i="35" s="1"/>
  <c r="G55" i="21"/>
  <c r="G55" i="35" s="1"/>
  <c r="G72" i="5"/>
  <c r="G72" i="34" s="1"/>
  <c r="G55" i="5"/>
  <c r="G55" i="34" s="1"/>
  <c r="G72" i="3"/>
  <c r="G72" i="33" s="1"/>
  <c r="G71" i="3"/>
  <c r="G71" i="33" s="1"/>
  <c r="G42" i="19" l="1"/>
  <c r="G42" i="38" s="1"/>
  <c r="G36" i="19"/>
  <c r="G36" i="38" s="1"/>
  <c r="E143" i="18" l="1"/>
  <c r="E144" i="42" s="1"/>
  <c r="G82" i="18"/>
  <c r="G83" i="42" s="1"/>
  <c r="G81" i="18"/>
  <c r="G82" i="42" s="1"/>
  <c r="G59" i="18"/>
  <c r="G60" i="42" s="1"/>
  <c r="G58" i="18"/>
  <c r="G59" i="42" s="1"/>
  <c r="E161" i="9"/>
  <c r="E161" i="40" s="1"/>
  <c r="E122" i="9"/>
  <c r="E122" i="40" s="1"/>
  <c r="G100" i="9"/>
  <c r="G100" i="40" s="1"/>
  <c r="G99" i="9"/>
  <c r="G99" i="40" s="1"/>
  <c r="G77" i="9"/>
  <c r="G77" i="40" s="1"/>
  <c r="G76" i="9"/>
  <c r="G76" i="40" s="1"/>
  <c r="E161" i="8" l="1"/>
  <c r="E161" i="39" s="1"/>
  <c r="E122" i="8" l="1"/>
  <c r="E122" i="39" s="1"/>
  <c r="G100" i="8"/>
  <c r="G100" i="39" s="1"/>
  <c r="G99" i="8"/>
  <c r="G99" i="39" s="1"/>
  <c r="G77" i="8"/>
  <c r="G77" i="39" s="1"/>
  <c r="G76" i="8"/>
  <c r="G76" i="39" s="1"/>
  <c r="E96" i="17" l="1"/>
  <c r="E96" i="36" s="1"/>
  <c r="G71" i="17"/>
  <c r="G71" i="36" s="1"/>
  <c r="G54" i="17"/>
  <c r="G54" i="36" s="1"/>
  <c r="E96" i="21"/>
  <c r="E96" i="35" s="1"/>
  <c r="G71" i="21"/>
  <c r="G71" i="35" s="1"/>
  <c r="G54" i="21"/>
  <c r="G54" i="35" s="1"/>
  <c r="G71" i="5"/>
  <c r="G71" i="34" s="1"/>
  <c r="G54" i="5"/>
  <c r="G54" i="34" s="1"/>
  <c r="E96" i="5"/>
  <c r="E96" i="34" s="1"/>
  <c r="E104" i="18" l="1"/>
  <c r="E105" i="42" s="1"/>
  <c r="E96" i="3"/>
  <c r="E96" i="33" s="1"/>
  <c r="G55" i="3"/>
  <c r="G55" i="33" s="1"/>
  <c r="G54" i="3"/>
  <c r="G54" i="33" s="1"/>
  <c r="G127" i="36" l="1"/>
  <c r="G127" i="35"/>
  <c r="G127" i="34"/>
  <c r="G125" i="3"/>
  <c r="G126" i="33" s="1"/>
  <c r="B1353" i="16" l="1"/>
  <c r="D604" i="16"/>
  <c r="B604" i="16"/>
  <c r="B1734" i="16" l="1"/>
  <c r="B1735" i="16" s="1"/>
  <c r="B1736" i="16" s="1"/>
  <c r="B1737" i="16" s="1"/>
  <c r="B1738" i="16" s="1"/>
  <c r="B1739" i="16" s="1"/>
  <c r="B1740" i="16" s="1"/>
  <c r="B1741" i="16" s="1"/>
  <c r="B1742" i="16" s="1"/>
  <c r="B1743" i="16" s="1"/>
  <c r="B1744" i="16" s="1"/>
  <c r="B1745" i="16" s="1"/>
  <c r="B1746" i="16" s="1"/>
  <c r="B1747" i="16" s="1"/>
  <c r="B1748" i="16" s="1"/>
  <c r="B1749" i="16" s="1"/>
  <c r="B1750" i="16" s="1"/>
  <c r="B1751" i="16" s="1"/>
  <c r="B1752" i="16" s="1"/>
  <c r="B1753" i="16" s="1"/>
  <c r="B1754" i="16" s="1"/>
  <c r="B1755" i="16" s="1"/>
  <c r="B1756" i="16" s="1"/>
  <c r="B1757" i="16" s="1"/>
  <c r="B1758" i="16" s="1"/>
  <c r="B1759" i="16" s="1"/>
  <c r="B1760" i="16" s="1"/>
  <c r="B1761" i="16" s="1"/>
  <c r="B1762" i="16" s="1"/>
  <c r="B1763" i="16" s="1"/>
  <c r="B1764" i="16" s="1"/>
  <c r="B1765" i="16" s="1"/>
  <c r="B1766" i="16" s="1"/>
  <c r="B1767" i="16" s="1"/>
  <c r="B1768" i="16" s="1"/>
  <c r="B1769" i="16" s="1"/>
  <c r="B1770" i="16" s="1"/>
  <c r="B1771" i="16" s="1"/>
  <c r="B1772" i="16" s="1"/>
  <c r="F1778" i="16"/>
  <c r="F1777" i="16"/>
  <c r="F1776" i="16"/>
  <c r="F1775" i="16"/>
  <c r="F1774" i="16"/>
  <c r="F1773" i="16"/>
  <c r="B1633" i="16"/>
  <c r="B1634" i="16" s="1"/>
  <c r="B1635" i="16" s="1"/>
  <c r="B1636" i="16" s="1"/>
  <c r="B1637" i="16" s="1"/>
  <c r="B1638" i="16" s="1"/>
  <c r="B1639" i="16" s="1"/>
  <c r="B1640" i="16" s="1"/>
  <c r="B1641" i="16" s="1"/>
  <c r="B1642" i="16" s="1"/>
  <c r="B1643" i="16" s="1"/>
  <c r="B1644" i="16" s="1"/>
  <c r="B1645" i="16" s="1"/>
  <c r="B1646" i="16" s="1"/>
  <c r="B1647" i="16" s="1"/>
  <c r="B1648" i="16" s="1"/>
  <c r="B1649" i="16" s="1"/>
  <c r="B1650" i="16" s="1"/>
  <c r="B1651" i="16" s="1"/>
  <c r="B1652" i="16" s="1"/>
  <c r="B1653" i="16" s="1"/>
  <c r="B1654" i="16" s="1"/>
  <c r="B1655" i="16" s="1"/>
  <c r="B1656" i="16" s="1"/>
  <c r="B1657" i="16" s="1"/>
  <c r="B1658" i="16" s="1"/>
  <c r="B1659" i="16" s="1"/>
  <c r="B1660" i="16" s="1"/>
  <c r="B1661" i="16" s="1"/>
  <c r="B1662" i="16" s="1"/>
  <c r="B1663" i="16" s="1"/>
  <c r="B1664" i="16" s="1"/>
  <c r="B1665" i="16" s="1"/>
  <c r="B1666" i="16" s="1"/>
  <c r="B1667" i="16" s="1"/>
  <c r="B1668" i="16" s="1"/>
  <c r="B1669" i="16" s="1"/>
  <c r="B1670" i="16" s="1"/>
  <c r="B1671" i="16" s="1"/>
  <c r="F1772" i="16"/>
  <c r="F1771" i="16"/>
  <c r="F1770" i="16"/>
  <c r="F1769" i="16"/>
  <c r="F1768" i="16"/>
  <c r="F1767" i="16"/>
  <c r="F1765" i="16"/>
  <c r="F1763" i="16"/>
  <c r="F1759" i="16"/>
  <c r="F1757" i="16"/>
  <c r="B984" i="16"/>
  <c r="B985" i="16" s="1"/>
  <c r="B986" i="16" s="1"/>
  <c r="B987" i="16" s="1"/>
  <c r="B988" i="16" s="1"/>
  <c r="B989" i="16" s="1"/>
  <c r="B990" i="16" s="1"/>
  <c r="B991" i="16" s="1"/>
  <c r="B992" i="16" s="1"/>
  <c r="B993" i="16" s="1"/>
  <c r="B994" i="16" s="1"/>
  <c r="B995" i="16" s="1"/>
  <c r="B996" i="16" s="1"/>
  <c r="B997" i="16" s="1"/>
  <c r="B998" i="16" s="1"/>
  <c r="B999" i="16" s="1"/>
  <c r="B1000" i="16" s="1"/>
  <c r="B1001" i="16" s="1"/>
  <c r="B1002" i="16" s="1"/>
  <c r="B1003" i="16" s="1"/>
  <c r="B1004" i="16" s="1"/>
  <c r="B1005" i="16" s="1"/>
  <c r="B1006" i="16" s="1"/>
  <c r="B1007" i="16" s="1"/>
  <c r="B1008" i="16" s="1"/>
  <c r="B1009" i="16" s="1"/>
  <c r="B1010" i="16" s="1"/>
  <c r="B1011" i="16" s="1"/>
  <c r="B1012" i="16" s="1"/>
  <c r="B1013" i="16" s="1"/>
  <c r="B1014" i="16" s="1"/>
  <c r="B1015" i="16" s="1"/>
  <c r="B1016" i="16" s="1"/>
  <c r="B1017" i="16" s="1"/>
  <c r="B1018" i="16" s="1"/>
  <c r="B1019" i="16" s="1"/>
  <c r="B1020" i="16" s="1"/>
  <c r="B1021" i="16" s="1"/>
  <c r="B1022" i="16" s="1"/>
  <c r="B883" i="16"/>
  <c r="B884" i="16" s="1"/>
  <c r="B885" i="16" s="1"/>
  <c r="B886" i="16" s="1"/>
  <c r="B887" i="16" s="1"/>
  <c r="B888" i="16" s="1"/>
  <c r="B889" i="16" s="1"/>
  <c r="B890" i="16" s="1"/>
  <c r="B891" i="16" s="1"/>
  <c r="B892" i="16" s="1"/>
  <c r="B893" i="16" s="1"/>
  <c r="B894" i="16" s="1"/>
  <c r="B895" i="16" s="1"/>
  <c r="B896" i="16" s="1"/>
  <c r="B897" i="16" s="1"/>
  <c r="B898" i="16" s="1"/>
  <c r="B899" i="16" s="1"/>
  <c r="B900" i="16" s="1"/>
  <c r="B901" i="16" s="1"/>
  <c r="B902" i="16" s="1"/>
  <c r="B903" i="16" s="1"/>
  <c r="B904" i="16" s="1"/>
  <c r="B905" i="16" s="1"/>
  <c r="B906" i="16" s="1"/>
  <c r="B907" i="16" s="1"/>
  <c r="B908" i="16" s="1"/>
  <c r="B909" i="16" s="1"/>
  <c r="B910" i="16" s="1"/>
  <c r="B911" i="16" s="1"/>
  <c r="B912" i="16" s="1"/>
  <c r="B913" i="16" s="1"/>
  <c r="B914" i="16" s="1"/>
  <c r="B915" i="16" s="1"/>
  <c r="B916" i="16" s="1"/>
  <c r="B917" i="16" s="1"/>
  <c r="B918" i="16" s="1"/>
  <c r="B919" i="16" s="1"/>
  <c r="B920" i="16" s="1"/>
  <c r="B921" i="16" s="1"/>
  <c r="U779" i="16" l="1"/>
  <c r="T779" i="16"/>
  <c r="U780" i="16"/>
  <c r="T780" i="16"/>
  <c r="U781" i="16"/>
  <c r="T781" i="16"/>
  <c r="U782" i="16"/>
  <c r="T782" i="16"/>
  <c r="U783" i="16"/>
  <c r="T783" i="16"/>
  <c r="U784" i="16"/>
  <c r="T784" i="16"/>
  <c r="U785" i="16"/>
  <c r="T785" i="16"/>
  <c r="U786" i="16"/>
  <c r="T786" i="16"/>
  <c r="U787" i="16"/>
  <c r="T787" i="16"/>
  <c r="U788" i="16"/>
  <c r="T788" i="16"/>
  <c r="U789" i="16"/>
  <c r="T789" i="16"/>
  <c r="U790" i="16"/>
  <c r="T790" i="16"/>
  <c r="U791" i="16"/>
  <c r="T791" i="16"/>
  <c r="U792" i="16"/>
  <c r="T792" i="16"/>
  <c r="U793" i="16"/>
  <c r="T793" i="16"/>
  <c r="U794" i="16"/>
  <c r="T794" i="16"/>
  <c r="U795" i="16"/>
  <c r="T795" i="16"/>
  <c r="U796" i="16"/>
  <c r="T796" i="16"/>
  <c r="U797" i="16"/>
  <c r="T797" i="16"/>
  <c r="U798" i="16"/>
  <c r="T798" i="16"/>
  <c r="U799" i="16"/>
  <c r="T799" i="16"/>
  <c r="U800" i="16"/>
  <c r="T800" i="16"/>
  <c r="U801" i="16"/>
  <c r="T801" i="16"/>
  <c r="U802" i="16"/>
  <c r="T802" i="16"/>
  <c r="U803" i="16"/>
  <c r="T803" i="16"/>
  <c r="U804" i="16"/>
  <c r="T804" i="16"/>
  <c r="U805" i="16"/>
  <c r="T805" i="16"/>
  <c r="U806" i="16"/>
  <c r="T806" i="16"/>
  <c r="U807" i="16"/>
  <c r="T807" i="16"/>
  <c r="U808" i="16"/>
  <c r="T808" i="16"/>
  <c r="U809" i="16"/>
  <c r="T809" i="16"/>
  <c r="U810" i="16"/>
  <c r="T810" i="16"/>
  <c r="U811" i="16"/>
  <c r="T811" i="16"/>
  <c r="U812" i="16"/>
  <c r="T812" i="16"/>
  <c r="U813" i="16"/>
  <c r="T813" i="16"/>
  <c r="U814" i="16"/>
  <c r="T814" i="16"/>
  <c r="U815" i="16"/>
  <c r="T815" i="16"/>
  <c r="U816" i="16"/>
  <c r="T816" i="16"/>
  <c r="U817" i="16"/>
  <c r="T817" i="16"/>
  <c r="U818" i="16"/>
  <c r="T818" i="16"/>
  <c r="J1529" i="16"/>
  <c r="P1529" i="16" s="1"/>
  <c r="J1530" i="16"/>
  <c r="P1530" i="16" s="1"/>
  <c r="J1531" i="16"/>
  <c r="P1531" i="16" s="1"/>
  <c r="J1532" i="16"/>
  <c r="P1532" i="16" s="1"/>
  <c r="J1533" i="16"/>
  <c r="P1533" i="16" s="1"/>
  <c r="J1534" i="16"/>
  <c r="P1534" i="16" s="1"/>
  <c r="J1535" i="16"/>
  <c r="P1535" i="16" s="1"/>
  <c r="J1536" i="16"/>
  <c r="P1536" i="16" s="1"/>
  <c r="J1537" i="16"/>
  <c r="P1537" i="16" s="1"/>
  <c r="J1538" i="16"/>
  <c r="P1538" i="16" s="1"/>
  <c r="J1539" i="16"/>
  <c r="P1539" i="16" s="1"/>
  <c r="J1540" i="16"/>
  <c r="P1540" i="16" s="1"/>
  <c r="J1541" i="16"/>
  <c r="P1541" i="16" s="1"/>
  <c r="J1542" i="16"/>
  <c r="P1542" i="16" s="1"/>
  <c r="J1543" i="16"/>
  <c r="P1543" i="16" s="1"/>
  <c r="J1544" i="16"/>
  <c r="P1544" i="16" s="1"/>
  <c r="J1545" i="16"/>
  <c r="P1545" i="16" s="1"/>
  <c r="J1546" i="16"/>
  <c r="P1546" i="16" s="1"/>
  <c r="J1547" i="16"/>
  <c r="P1547" i="16" s="1"/>
  <c r="J1548" i="16"/>
  <c r="P1548" i="16" s="1"/>
  <c r="J1549" i="16"/>
  <c r="P1549" i="16" s="1"/>
  <c r="J1550" i="16"/>
  <c r="P1550" i="16" s="1"/>
  <c r="J1551" i="16"/>
  <c r="P1551" i="16" s="1"/>
  <c r="J1552" i="16"/>
  <c r="P1552" i="16" s="1"/>
  <c r="J1553" i="16"/>
  <c r="P1553" i="16" s="1"/>
  <c r="J1554" i="16"/>
  <c r="P1554" i="16" s="1"/>
  <c r="J1555" i="16"/>
  <c r="P1555" i="16" s="1"/>
  <c r="J1556" i="16"/>
  <c r="P1556" i="16" s="1"/>
  <c r="J1558" i="16"/>
  <c r="P1558" i="16" s="1"/>
  <c r="J1559" i="16"/>
  <c r="P1559" i="16" s="1"/>
  <c r="J1560" i="16"/>
  <c r="P1560" i="16" s="1"/>
  <c r="J1561" i="16"/>
  <c r="P1561" i="16" s="1"/>
  <c r="J1562" i="16"/>
  <c r="P1562" i="16" s="1"/>
  <c r="J1563" i="16"/>
  <c r="P1563" i="16" s="1"/>
  <c r="J1564" i="16"/>
  <c r="P1564" i="16" s="1"/>
  <c r="J1565" i="16"/>
  <c r="P1565" i="16" s="1"/>
  <c r="J1566" i="16"/>
  <c r="P1566" i="16" s="1"/>
  <c r="J1567" i="16"/>
  <c r="P1567" i="16" s="1"/>
  <c r="J1568" i="16"/>
  <c r="P1568" i="16" s="1"/>
  <c r="E1761" i="16"/>
  <c r="J1557" i="16"/>
  <c r="P1557" i="16" s="1"/>
  <c r="F1733" i="16"/>
  <c r="E1733" i="16"/>
  <c r="E1735" i="16"/>
  <c r="E1738" i="16"/>
  <c r="E1740" i="16"/>
  <c r="F1740" i="16"/>
  <c r="E1742" i="16"/>
  <c r="F1742" i="16"/>
  <c r="E1744" i="16"/>
  <c r="F1744" i="16"/>
  <c r="E1746" i="16"/>
  <c r="F1746" i="16"/>
  <c r="E1748" i="16"/>
  <c r="F1748" i="16"/>
  <c r="F1752" i="16"/>
  <c r="E1752" i="16"/>
  <c r="F1754" i="16"/>
  <c r="E1754" i="16"/>
  <c r="F1756" i="16"/>
  <c r="E1756" i="16"/>
  <c r="F1758" i="16"/>
  <c r="E1758" i="16"/>
  <c r="E1760" i="16"/>
  <c r="E1762" i="16"/>
  <c r="E1764" i="16"/>
  <c r="F1764" i="16"/>
  <c r="E1766" i="16"/>
  <c r="F1766" i="16"/>
  <c r="E1734" i="16"/>
  <c r="F1734" i="16"/>
  <c r="E1736" i="16"/>
  <c r="E1750" i="16"/>
  <c r="E1737" i="16"/>
  <c r="F1739" i="16"/>
  <c r="E1739" i="16"/>
  <c r="F1741" i="16"/>
  <c r="E1741" i="16"/>
  <c r="F1743" i="16"/>
  <c r="E1743" i="16"/>
  <c r="F1745" i="16"/>
  <c r="E1745" i="16"/>
  <c r="F1747" i="16"/>
  <c r="E1747" i="16"/>
  <c r="F1749" i="16"/>
  <c r="E1749" i="16"/>
  <c r="F1751" i="16"/>
  <c r="E1751" i="16"/>
  <c r="F1753" i="16"/>
  <c r="E1753" i="16"/>
  <c r="F1755" i="16"/>
  <c r="E1755" i="16"/>
  <c r="E1757" i="16"/>
  <c r="E1759" i="16"/>
  <c r="E1763" i="16"/>
  <c r="E1765" i="16"/>
  <c r="E1767" i="16"/>
  <c r="E1768" i="16"/>
  <c r="E1769" i="16"/>
  <c r="E1770" i="16"/>
  <c r="E1771" i="16"/>
  <c r="E1772" i="16"/>
  <c r="E1773" i="16"/>
  <c r="E1774" i="16"/>
  <c r="E1775" i="16"/>
  <c r="E1776" i="16"/>
  <c r="E1777" i="16"/>
  <c r="E1778" i="16"/>
  <c r="E1632" i="16"/>
  <c r="E1634" i="16"/>
  <c r="E1636" i="16"/>
  <c r="E1638" i="16"/>
  <c r="E1662" i="16"/>
  <c r="F1662" i="16"/>
  <c r="E1664" i="16"/>
  <c r="F1664" i="16"/>
  <c r="E1666" i="16"/>
  <c r="F1666" i="16"/>
  <c r="F1667" i="16"/>
  <c r="E1667" i="16"/>
  <c r="E1668" i="16"/>
  <c r="F1668" i="16"/>
  <c r="F1669" i="16"/>
  <c r="E1669" i="16"/>
  <c r="E1670" i="16"/>
  <c r="F1670" i="16"/>
  <c r="F1671" i="16"/>
  <c r="E1671" i="16"/>
  <c r="E1633" i="16"/>
  <c r="E1635" i="16"/>
  <c r="E1637" i="16"/>
  <c r="E1639" i="16"/>
  <c r="E1641" i="16"/>
  <c r="E1643" i="16"/>
  <c r="E1645" i="16"/>
  <c r="E1647" i="16"/>
  <c r="E1649" i="16"/>
  <c r="E1651" i="16"/>
  <c r="E1653" i="16"/>
  <c r="E1655" i="16"/>
  <c r="E1657" i="16"/>
  <c r="E1659" i="16"/>
  <c r="E1661" i="16"/>
  <c r="F1661" i="16"/>
  <c r="E1663" i="16"/>
  <c r="F1663" i="16"/>
  <c r="E1665" i="16"/>
  <c r="F1665" i="16"/>
  <c r="F1529" i="16"/>
  <c r="F1531" i="16"/>
  <c r="F1533" i="16"/>
  <c r="F1535" i="16"/>
  <c r="F1537" i="16"/>
  <c r="F1539" i="16"/>
  <c r="F1541" i="16"/>
  <c r="F1543" i="16"/>
  <c r="F1545" i="16"/>
  <c r="F1547" i="16"/>
  <c r="F1549" i="16"/>
  <c r="F1551" i="16"/>
  <c r="F1553" i="16"/>
  <c r="F1555" i="16"/>
  <c r="F1557" i="16"/>
  <c r="F1559" i="16"/>
  <c r="G1559" i="16" s="1"/>
  <c r="F1561" i="16"/>
  <c r="G1561" i="16" s="1"/>
  <c r="F1563" i="16"/>
  <c r="G1563" i="16" s="1"/>
  <c r="F1565" i="16"/>
  <c r="G1565" i="16" s="1"/>
  <c r="F1567" i="16"/>
  <c r="G1567" i="16" s="1"/>
  <c r="F1530" i="16"/>
  <c r="F1532" i="16"/>
  <c r="F1534" i="16"/>
  <c r="F1536" i="16"/>
  <c r="F1538" i="16"/>
  <c r="F1540" i="16"/>
  <c r="F1542" i="16"/>
  <c r="F1544" i="16"/>
  <c r="F1546" i="16"/>
  <c r="F1548" i="16"/>
  <c r="F1550" i="16"/>
  <c r="F1552" i="16"/>
  <c r="F1554" i="16"/>
  <c r="F1556" i="16"/>
  <c r="F1558" i="16"/>
  <c r="F1560" i="16"/>
  <c r="G1560" i="16" s="1"/>
  <c r="F1562" i="16"/>
  <c r="G1562" i="16" s="1"/>
  <c r="F1564" i="16"/>
  <c r="G1564" i="16" s="1"/>
  <c r="F1566" i="16"/>
  <c r="G1566" i="16" s="1"/>
  <c r="F1568" i="16"/>
  <c r="G1568" i="16" s="1"/>
  <c r="F780" i="16"/>
  <c r="F781" i="16"/>
  <c r="F782" i="16"/>
  <c r="F783" i="16"/>
  <c r="F784" i="16"/>
  <c r="F785" i="16"/>
  <c r="F1428" i="16"/>
  <c r="F1430" i="16"/>
  <c r="F1432" i="16"/>
  <c r="F1434" i="16"/>
  <c r="F1436" i="16"/>
  <c r="F1438" i="16"/>
  <c r="F1440" i="16"/>
  <c r="F1442" i="16"/>
  <c r="F1444" i="16"/>
  <c r="F1446" i="16"/>
  <c r="F1448" i="16"/>
  <c r="F1450" i="16"/>
  <c r="F1452" i="16"/>
  <c r="F1454" i="16"/>
  <c r="F1456" i="16"/>
  <c r="F1458" i="16"/>
  <c r="G1458" i="16" s="1"/>
  <c r="F1460" i="16"/>
  <c r="G1460" i="16" s="1"/>
  <c r="F1462" i="16"/>
  <c r="G1462" i="16" s="1"/>
  <c r="F1464" i="16"/>
  <c r="G1464" i="16" s="1"/>
  <c r="F1466" i="16"/>
  <c r="G1466" i="16" s="1"/>
  <c r="F1429" i="16"/>
  <c r="F1431" i="16"/>
  <c r="F1433" i="16"/>
  <c r="F1435" i="16"/>
  <c r="F1437" i="16"/>
  <c r="F1439" i="16"/>
  <c r="F1441" i="16"/>
  <c r="F1443" i="16"/>
  <c r="F1445" i="16"/>
  <c r="F1447" i="16"/>
  <c r="F1449" i="16"/>
  <c r="F1451" i="16"/>
  <c r="F1453" i="16"/>
  <c r="F1455" i="16"/>
  <c r="F1457" i="16"/>
  <c r="F1459" i="16"/>
  <c r="G1459" i="16" s="1"/>
  <c r="F1461" i="16"/>
  <c r="G1461" i="16" s="1"/>
  <c r="F1463" i="16"/>
  <c r="G1463" i="16" s="1"/>
  <c r="F1465" i="16"/>
  <c r="G1465" i="16" s="1"/>
  <c r="F1467" i="16"/>
  <c r="G1467" i="16" s="1"/>
  <c r="F993" i="16"/>
  <c r="E993" i="16"/>
  <c r="F995" i="16"/>
  <c r="E995" i="16"/>
  <c r="F997" i="16"/>
  <c r="E997" i="16"/>
  <c r="F999" i="16"/>
  <c r="E999" i="16"/>
  <c r="E1003" i="16"/>
  <c r="F1005" i="16"/>
  <c r="E1005" i="16"/>
  <c r="F1007" i="16"/>
  <c r="E1007" i="16"/>
  <c r="F1009" i="16"/>
  <c r="E1009" i="16"/>
  <c r="E1011" i="16"/>
  <c r="F1013" i="16"/>
  <c r="E1013" i="16"/>
  <c r="F1015" i="16"/>
  <c r="E1015" i="16"/>
  <c r="F1017" i="16"/>
  <c r="E1017" i="16"/>
  <c r="F1019" i="16"/>
  <c r="E1019" i="16"/>
  <c r="E1020" i="16"/>
  <c r="F1020" i="16"/>
  <c r="E1021" i="16"/>
  <c r="E1022" i="16"/>
  <c r="E985" i="16"/>
  <c r="E987" i="16"/>
  <c r="F989" i="16"/>
  <c r="E989" i="16"/>
  <c r="F991" i="16"/>
  <c r="E991" i="16"/>
  <c r="E1001" i="16"/>
  <c r="E1018" i="16"/>
  <c r="F1018" i="16"/>
  <c r="E984" i="16"/>
  <c r="E986" i="16"/>
  <c r="E988" i="16"/>
  <c r="E990" i="16"/>
  <c r="F990" i="16"/>
  <c r="E992" i="16"/>
  <c r="F992" i="16"/>
  <c r="E994" i="16"/>
  <c r="F994" i="16"/>
  <c r="E996" i="16"/>
  <c r="F996" i="16"/>
  <c r="E998" i="16"/>
  <c r="F998" i="16"/>
  <c r="E1000" i="16"/>
  <c r="F1000" i="16"/>
  <c r="E1002" i="16"/>
  <c r="E1004" i="16"/>
  <c r="E1006" i="16"/>
  <c r="F1006" i="16"/>
  <c r="E1008" i="16"/>
  <c r="F1008" i="16"/>
  <c r="E1010" i="16"/>
  <c r="E1012" i="16"/>
  <c r="F1012" i="16"/>
  <c r="E1014" i="16"/>
  <c r="F1014" i="16"/>
  <c r="E1016" i="16"/>
  <c r="F1016" i="16"/>
  <c r="F779" i="16"/>
  <c r="F786" i="16"/>
  <c r="F787" i="16"/>
  <c r="F788" i="16"/>
  <c r="F789" i="16"/>
  <c r="F790" i="16"/>
  <c r="F791" i="16"/>
  <c r="F792" i="16"/>
  <c r="F793" i="16"/>
  <c r="F794" i="16"/>
  <c r="F795" i="16"/>
  <c r="F796" i="16"/>
  <c r="F797" i="16"/>
  <c r="F798" i="16"/>
  <c r="F799" i="16"/>
  <c r="F800" i="16"/>
  <c r="F801" i="16"/>
  <c r="F802" i="16"/>
  <c r="F803" i="16"/>
  <c r="F804" i="16"/>
  <c r="F805" i="16"/>
  <c r="F806" i="16"/>
  <c r="F807" i="16"/>
  <c r="F808" i="16"/>
  <c r="F809" i="16"/>
  <c r="F810" i="16"/>
  <c r="F811" i="16"/>
  <c r="F812" i="16"/>
  <c r="F813" i="16"/>
  <c r="F815" i="16"/>
  <c r="F817" i="16"/>
  <c r="F814" i="16"/>
  <c r="F816" i="16"/>
  <c r="F818" i="16"/>
  <c r="J779" i="16" l="1"/>
  <c r="J780" i="16"/>
  <c r="J781" i="16"/>
  <c r="J782" i="16"/>
  <c r="J783" i="16"/>
  <c r="J784" i="16"/>
  <c r="J785" i="16"/>
  <c r="J786" i="16"/>
  <c r="J787" i="16"/>
  <c r="J788" i="16"/>
  <c r="J789" i="16"/>
  <c r="J790" i="16"/>
  <c r="J791" i="16"/>
  <c r="J792" i="16"/>
  <c r="J793" i="16"/>
  <c r="J794" i="16"/>
  <c r="J795" i="16"/>
  <c r="J796" i="16"/>
  <c r="J797" i="16"/>
  <c r="J798" i="16"/>
  <c r="J799" i="16"/>
  <c r="J800" i="16"/>
  <c r="J801" i="16"/>
  <c r="J802" i="16"/>
  <c r="J803" i="16"/>
  <c r="J804" i="16"/>
  <c r="J805" i="16"/>
  <c r="J806" i="16"/>
  <c r="J808" i="16"/>
  <c r="J809" i="16"/>
  <c r="J810" i="16"/>
  <c r="J811" i="16"/>
  <c r="J812" i="16"/>
  <c r="J813" i="16"/>
  <c r="J814" i="16"/>
  <c r="J815" i="16"/>
  <c r="J816" i="16"/>
  <c r="J817" i="16"/>
  <c r="J818" i="16"/>
  <c r="J807" i="16"/>
  <c r="F680" i="16"/>
  <c r="E887" i="16"/>
  <c r="F684" i="16"/>
  <c r="E889" i="16"/>
  <c r="F686" i="16"/>
  <c r="E891" i="16"/>
  <c r="F688" i="16"/>
  <c r="E893" i="16"/>
  <c r="F690" i="16"/>
  <c r="E895" i="16"/>
  <c r="F692" i="16"/>
  <c r="E897" i="16"/>
  <c r="F682" i="16"/>
  <c r="F694" i="16"/>
  <c r="E899" i="16"/>
  <c r="F696" i="16"/>
  <c r="F698" i="16"/>
  <c r="E902" i="16"/>
  <c r="F700" i="16"/>
  <c r="F702" i="16"/>
  <c r="E906" i="16"/>
  <c r="F704" i="16"/>
  <c r="F706" i="16"/>
  <c r="E910" i="16"/>
  <c r="F708" i="16"/>
  <c r="F710" i="16"/>
  <c r="E914" i="16"/>
  <c r="F712" i="16"/>
  <c r="E1660" i="16"/>
  <c r="E1658" i="16"/>
  <c r="E1656" i="16"/>
  <c r="E1654" i="16"/>
  <c r="E1652" i="16"/>
  <c r="E1650" i="16"/>
  <c r="E1648" i="16"/>
  <c r="E1646" i="16"/>
  <c r="E1644" i="16"/>
  <c r="E1642" i="16"/>
  <c r="E1640" i="16"/>
  <c r="L1568" i="16"/>
  <c r="L1566" i="16"/>
  <c r="L1564" i="16"/>
  <c r="L1562" i="16"/>
  <c r="L1560" i="16"/>
  <c r="L1567" i="16"/>
  <c r="L1565" i="16"/>
  <c r="L1563" i="16"/>
  <c r="L1561" i="16"/>
  <c r="L1559" i="16"/>
  <c r="J1458" i="16"/>
  <c r="J1466" i="16"/>
  <c r="J1462" i="16"/>
  <c r="J1467" i="16"/>
  <c r="J1465" i="16"/>
  <c r="J1463" i="16"/>
  <c r="J1461" i="16"/>
  <c r="J1459" i="16"/>
  <c r="J1464" i="16"/>
  <c r="J1460" i="16"/>
  <c r="E917" i="16"/>
  <c r="E983" i="16"/>
  <c r="E919" i="16"/>
  <c r="E921" i="16"/>
  <c r="E882" i="16"/>
  <c r="E903" i="16"/>
  <c r="E905" i="16"/>
  <c r="E909" i="16"/>
  <c r="E913" i="16"/>
  <c r="E918" i="16"/>
  <c r="E916" i="16"/>
  <c r="E912" i="16"/>
  <c r="E904" i="16"/>
  <c r="E900" i="16"/>
  <c r="E898" i="16"/>
  <c r="E896" i="16"/>
  <c r="E894" i="16"/>
  <c r="E892" i="16"/>
  <c r="E890" i="16"/>
  <c r="E888" i="16"/>
  <c r="E886" i="16"/>
  <c r="E885" i="16"/>
  <c r="E883" i="16"/>
  <c r="E884" i="16"/>
  <c r="E901" i="16"/>
  <c r="E907" i="16"/>
  <c r="E911" i="16"/>
  <c r="E915" i="16"/>
  <c r="F714" i="16"/>
  <c r="F716" i="16"/>
  <c r="F681" i="16"/>
  <c r="F683" i="16"/>
  <c r="F685" i="16"/>
  <c r="F687" i="16"/>
  <c r="F689" i="16"/>
  <c r="F691" i="16"/>
  <c r="F693" i="16"/>
  <c r="F695" i="16"/>
  <c r="F697" i="16"/>
  <c r="F699" i="16"/>
  <c r="F701" i="16"/>
  <c r="F703" i="16"/>
  <c r="F705" i="16"/>
  <c r="F707" i="16"/>
  <c r="F709" i="16"/>
  <c r="F711" i="16"/>
  <c r="F713" i="16"/>
  <c r="F715" i="16"/>
  <c r="F717" i="16"/>
  <c r="C118" i="27"/>
  <c r="C119" i="27"/>
  <c r="C120" i="27"/>
  <c r="C121" i="27"/>
  <c r="C122" i="27"/>
  <c r="C123" i="27"/>
  <c r="C124" i="27"/>
  <c r="C125" i="27"/>
  <c r="C126" i="27"/>
  <c r="C127" i="27"/>
  <c r="C128" i="27"/>
  <c r="F1718" i="16"/>
  <c r="F1719" i="16"/>
  <c r="F1720" i="16"/>
  <c r="F1721" i="16"/>
  <c r="F1722" i="16"/>
  <c r="F1723" i="16"/>
  <c r="F1724" i="16"/>
  <c r="F1725" i="16"/>
  <c r="F1726" i="16"/>
  <c r="F1727" i="16"/>
  <c r="F1728" i="16"/>
  <c r="F1729" i="16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F1617" i="16"/>
  <c r="F1618" i="16"/>
  <c r="F1619" i="16"/>
  <c r="F1620" i="16"/>
  <c r="F1621" i="16"/>
  <c r="F1622" i="16"/>
  <c r="F1623" i="16"/>
  <c r="F1624" i="16"/>
  <c r="F1625" i="16"/>
  <c r="F1626" i="16"/>
  <c r="F1627" i="16"/>
  <c r="F1628" i="16"/>
  <c r="F1415" i="16"/>
  <c r="F1419" i="16"/>
  <c r="F1423" i="16"/>
  <c r="B834" i="16"/>
  <c r="B835" i="16" s="1"/>
  <c r="B836" i="16" s="1"/>
  <c r="B837" i="16" s="1"/>
  <c r="B838" i="16" s="1"/>
  <c r="B839" i="16" s="1"/>
  <c r="B840" i="16" s="1"/>
  <c r="B841" i="16" s="1"/>
  <c r="B842" i="16" s="1"/>
  <c r="B843" i="16" s="1"/>
  <c r="B844" i="16" s="1"/>
  <c r="B845" i="16" s="1"/>
  <c r="B846" i="16" s="1"/>
  <c r="B847" i="16" s="1"/>
  <c r="B848" i="16" s="1"/>
  <c r="B849" i="16" s="1"/>
  <c r="B850" i="16" s="1"/>
  <c r="B851" i="16" s="1"/>
  <c r="B852" i="16" s="1"/>
  <c r="B853" i="16" s="1"/>
  <c r="B854" i="16" s="1"/>
  <c r="B855" i="16" s="1"/>
  <c r="B856" i="16" s="1"/>
  <c r="B857" i="16" s="1"/>
  <c r="B858" i="16" s="1"/>
  <c r="B859" i="16" s="1"/>
  <c r="B860" i="16" s="1"/>
  <c r="B861" i="16" s="1"/>
  <c r="B862" i="16" s="1"/>
  <c r="B863" i="16" s="1"/>
  <c r="B864" i="16" s="1"/>
  <c r="B865" i="16" s="1"/>
  <c r="B866" i="16" s="1"/>
  <c r="B867" i="16" s="1"/>
  <c r="B868" i="16" s="1"/>
  <c r="B869" i="16" s="1"/>
  <c r="B870" i="16" s="1"/>
  <c r="B871" i="16" s="1"/>
  <c r="B872" i="16" s="1"/>
  <c r="B873" i="16" s="1"/>
  <c r="B874" i="16" s="1"/>
  <c r="B875" i="16" s="1"/>
  <c r="B876" i="16" s="1"/>
  <c r="B877" i="16" s="1"/>
  <c r="B878" i="16" s="1"/>
  <c r="C118" i="24"/>
  <c r="C119" i="24"/>
  <c r="C120" i="24"/>
  <c r="C121" i="24"/>
  <c r="C122" i="24"/>
  <c r="C123" i="24"/>
  <c r="C124" i="24"/>
  <c r="C125" i="24"/>
  <c r="C126" i="24"/>
  <c r="C127" i="24"/>
  <c r="C128" i="24"/>
  <c r="F968" i="16"/>
  <c r="F969" i="16"/>
  <c r="F970" i="16"/>
  <c r="F971" i="16"/>
  <c r="F974" i="16"/>
  <c r="F975" i="16"/>
  <c r="F976" i="16"/>
  <c r="F977" i="16"/>
  <c r="F978" i="16"/>
  <c r="F979" i="16"/>
  <c r="F873" i="16"/>
  <c r="F874" i="16"/>
  <c r="F875" i="16"/>
  <c r="F876" i="16"/>
  <c r="F877" i="16"/>
  <c r="F878" i="16"/>
  <c r="F664" i="16"/>
  <c r="F666" i="16"/>
  <c r="F667" i="16"/>
  <c r="F668" i="16"/>
  <c r="F670" i="16"/>
  <c r="F671" i="16"/>
  <c r="F673" i="16"/>
  <c r="C61" i="24"/>
  <c r="C62" i="24"/>
  <c r="C63" i="24"/>
  <c r="C64" i="24"/>
  <c r="C65" i="24"/>
  <c r="C66" i="24"/>
  <c r="C67" i="24"/>
  <c r="C68" i="24"/>
  <c r="C69" i="24"/>
  <c r="C70" i="24"/>
  <c r="C71" i="24"/>
  <c r="P807" i="16" l="1"/>
  <c r="P817" i="16"/>
  <c r="P815" i="16"/>
  <c r="P813" i="16"/>
  <c r="P811" i="16"/>
  <c r="P809" i="16"/>
  <c r="P806" i="16"/>
  <c r="P804" i="16"/>
  <c r="P802" i="16"/>
  <c r="P800" i="16"/>
  <c r="P798" i="16"/>
  <c r="P796" i="16"/>
  <c r="P794" i="16"/>
  <c r="P792" i="16"/>
  <c r="P790" i="16"/>
  <c r="P788" i="16"/>
  <c r="P786" i="16"/>
  <c r="P784" i="16"/>
  <c r="P782" i="16"/>
  <c r="P780" i="16"/>
  <c r="P818" i="16"/>
  <c r="P816" i="16"/>
  <c r="P814" i="16"/>
  <c r="P812" i="16"/>
  <c r="P810" i="16"/>
  <c r="P808" i="16"/>
  <c r="P805" i="16"/>
  <c r="P803" i="16"/>
  <c r="P801" i="16"/>
  <c r="P799" i="16"/>
  <c r="P797" i="16"/>
  <c r="P795" i="16"/>
  <c r="P793" i="16"/>
  <c r="P791" i="16"/>
  <c r="P789" i="16"/>
  <c r="P787" i="16"/>
  <c r="P785" i="16"/>
  <c r="P783" i="16"/>
  <c r="P781" i="16"/>
  <c r="P779" i="16"/>
  <c r="F674" i="16"/>
  <c r="F1520" i="16"/>
  <c r="F669" i="16"/>
  <c r="F665" i="16"/>
  <c r="F1524" i="16"/>
  <c r="F1421" i="16"/>
  <c r="F672" i="16"/>
  <c r="F1417" i="16"/>
  <c r="F663" i="16"/>
  <c r="F1416" i="16"/>
  <c r="F1420" i="16"/>
  <c r="U771" i="16"/>
  <c r="T771" i="16"/>
  <c r="U774" i="16"/>
  <c r="T774" i="16"/>
  <c r="U770" i="16"/>
  <c r="T770" i="16"/>
  <c r="U766" i="16"/>
  <c r="T766" i="16"/>
  <c r="U769" i="16"/>
  <c r="T769" i="16"/>
  <c r="U773" i="16"/>
  <c r="T773" i="16"/>
  <c r="U765" i="16"/>
  <c r="T765" i="16"/>
  <c r="T772" i="16"/>
  <c r="U772" i="16"/>
  <c r="T768" i="16"/>
  <c r="U768" i="16"/>
  <c r="T764" i="16"/>
  <c r="U764" i="16"/>
  <c r="U775" i="16"/>
  <c r="T775" i="16"/>
  <c r="U767" i="16"/>
  <c r="T767" i="16"/>
  <c r="F1424" i="16"/>
  <c r="F1523" i="16"/>
  <c r="F1519" i="16"/>
  <c r="F1422" i="16"/>
  <c r="F1418" i="16"/>
  <c r="F1525" i="16"/>
  <c r="F1521" i="16"/>
  <c r="F1517" i="16"/>
  <c r="J1524" i="16"/>
  <c r="P1524" i="16" s="1"/>
  <c r="J1522" i="16"/>
  <c r="J1520" i="16"/>
  <c r="J1518" i="16"/>
  <c r="P1518" i="16" s="1"/>
  <c r="J1516" i="16"/>
  <c r="P1516" i="16" s="1"/>
  <c r="J1514" i="16"/>
  <c r="J774" i="16"/>
  <c r="J773" i="16"/>
  <c r="J771" i="16"/>
  <c r="J770" i="16"/>
  <c r="J769" i="16"/>
  <c r="J768" i="16"/>
  <c r="J767" i="16"/>
  <c r="J766" i="16"/>
  <c r="J765" i="16"/>
  <c r="J764" i="16"/>
  <c r="J775" i="16"/>
  <c r="J772" i="16"/>
  <c r="J1525" i="16"/>
  <c r="J1523" i="16"/>
  <c r="J1521" i="16"/>
  <c r="J1519" i="16"/>
  <c r="J1517" i="16"/>
  <c r="J1515" i="16"/>
  <c r="E920" i="16"/>
  <c r="E908" i="16"/>
  <c r="E1625" i="16"/>
  <c r="E1621" i="16"/>
  <c r="E1617" i="16"/>
  <c r="E1729" i="16"/>
  <c r="E1628" i="16"/>
  <c r="E1626" i="16"/>
  <c r="E1624" i="16"/>
  <c r="E1622" i="16"/>
  <c r="E1620" i="16"/>
  <c r="E1618" i="16"/>
  <c r="E1728" i="16"/>
  <c r="E1726" i="16"/>
  <c r="E1724" i="16"/>
  <c r="E1722" i="16"/>
  <c r="E1720" i="16"/>
  <c r="E1718" i="16"/>
  <c r="E1627" i="16"/>
  <c r="E1623" i="16"/>
  <c r="E1619" i="16"/>
  <c r="E1727" i="16"/>
  <c r="E1725" i="16"/>
  <c r="E1723" i="16"/>
  <c r="E1721" i="16"/>
  <c r="E1719" i="16"/>
  <c r="F1522" i="16"/>
  <c r="F1518" i="16"/>
  <c r="F1516" i="16"/>
  <c r="E878" i="16"/>
  <c r="E877" i="16"/>
  <c r="E875" i="16"/>
  <c r="E873" i="16"/>
  <c r="E871" i="16"/>
  <c r="E869" i="16"/>
  <c r="E867" i="16"/>
  <c r="E975" i="16"/>
  <c r="E968" i="16"/>
  <c r="E874" i="16"/>
  <c r="E872" i="16"/>
  <c r="E870" i="16"/>
  <c r="E868" i="16"/>
  <c r="E979" i="16"/>
  <c r="E977" i="16"/>
  <c r="E973" i="16"/>
  <c r="E972" i="16"/>
  <c r="E971" i="16"/>
  <c r="E969" i="16"/>
  <c r="F1514" i="16"/>
  <c r="F1515" i="16"/>
  <c r="F1413" i="16"/>
  <c r="F1414" i="16"/>
  <c r="E978" i="16"/>
  <c r="E976" i="16"/>
  <c r="E974" i="16"/>
  <c r="E970" i="16"/>
  <c r="E876" i="16"/>
  <c r="F775" i="16"/>
  <c r="F773" i="16"/>
  <c r="F771" i="16"/>
  <c r="F774" i="16"/>
  <c r="F772" i="16"/>
  <c r="F770" i="16"/>
  <c r="F768" i="16"/>
  <c r="F766" i="16"/>
  <c r="F764" i="16"/>
  <c r="F769" i="16"/>
  <c r="F767" i="16"/>
  <c r="F765" i="16"/>
  <c r="H65" i="44" l="1"/>
  <c r="H65" i="24"/>
  <c r="H68" i="44"/>
  <c r="H68" i="24"/>
  <c r="H64" i="44"/>
  <c r="H64" i="24"/>
  <c r="H70" i="44"/>
  <c r="H70" i="24"/>
  <c r="H67" i="24"/>
  <c r="H67" i="44"/>
  <c r="H61" i="44"/>
  <c r="H61" i="24"/>
  <c r="H69" i="44"/>
  <c r="H69" i="24"/>
  <c r="H63" i="24"/>
  <c r="H63" i="44"/>
  <c r="H71" i="24"/>
  <c r="H71" i="44"/>
  <c r="H62" i="44"/>
  <c r="H62" i="24"/>
  <c r="H66" i="44"/>
  <c r="H66" i="24"/>
  <c r="P775" i="16"/>
  <c r="P767" i="16"/>
  <c r="P771" i="16"/>
  <c r="P764" i="16"/>
  <c r="P768" i="16"/>
  <c r="P773" i="16"/>
  <c r="P765" i="16"/>
  <c r="P769" i="16"/>
  <c r="P774" i="16"/>
  <c r="P772" i="16"/>
  <c r="P766" i="16"/>
  <c r="P770" i="16"/>
  <c r="H123" i="46"/>
  <c r="P1519" i="16"/>
  <c r="H126" i="44"/>
  <c r="H120" i="44"/>
  <c r="H124" i="44"/>
  <c r="H118" i="46"/>
  <c r="P1514" i="16"/>
  <c r="H126" i="46"/>
  <c r="P1522" i="16"/>
  <c r="H125" i="46"/>
  <c r="P1521" i="16"/>
  <c r="H125" i="44"/>
  <c r="H119" i="46"/>
  <c r="P1515" i="16"/>
  <c r="H127" i="46"/>
  <c r="P1523" i="16"/>
  <c r="H118" i="44"/>
  <c r="H122" i="44"/>
  <c r="H127" i="44"/>
  <c r="H121" i="46"/>
  <c r="P1517" i="16"/>
  <c r="P1525" i="16"/>
  <c r="H119" i="44"/>
  <c r="H123" i="44"/>
  <c r="H128" i="44"/>
  <c r="H124" i="46"/>
  <c r="P1520" i="16"/>
  <c r="I61" i="27"/>
  <c r="I61" i="46"/>
  <c r="I65" i="27"/>
  <c r="I65" i="46"/>
  <c r="I69" i="27"/>
  <c r="I69" i="46"/>
  <c r="I62" i="27"/>
  <c r="I62" i="46"/>
  <c r="I70" i="27"/>
  <c r="I70" i="46"/>
  <c r="I66" i="27"/>
  <c r="I66" i="46"/>
  <c r="H122" i="27"/>
  <c r="H122" i="46"/>
  <c r="H120" i="46"/>
  <c r="H128" i="46"/>
  <c r="I63" i="27"/>
  <c r="I63" i="46"/>
  <c r="I67" i="27"/>
  <c r="I67" i="46"/>
  <c r="I71" i="27"/>
  <c r="I71" i="46"/>
  <c r="I68" i="27"/>
  <c r="I68" i="46"/>
  <c r="I64" i="27"/>
  <c r="I64" i="46"/>
  <c r="I65" i="24"/>
  <c r="I65" i="44"/>
  <c r="I63" i="24"/>
  <c r="I63" i="44"/>
  <c r="I71" i="24"/>
  <c r="I71" i="44"/>
  <c r="H121" i="24"/>
  <c r="H121" i="44"/>
  <c r="I62" i="24"/>
  <c r="I62" i="44"/>
  <c r="I66" i="24"/>
  <c r="I66" i="44"/>
  <c r="I61" i="24"/>
  <c r="I61" i="44"/>
  <c r="I69" i="24"/>
  <c r="I69" i="44"/>
  <c r="I67" i="24"/>
  <c r="I67" i="44"/>
  <c r="I68" i="24"/>
  <c r="I68" i="44"/>
  <c r="I64" i="24"/>
  <c r="I64" i="44"/>
  <c r="I70" i="24"/>
  <c r="I70" i="44"/>
  <c r="H128" i="27"/>
  <c r="H120" i="27"/>
  <c r="H125" i="27"/>
  <c r="H121" i="27"/>
  <c r="H124" i="27"/>
  <c r="H120" i="24"/>
  <c r="H126" i="24"/>
  <c r="H122" i="24"/>
  <c r="H118" i="24"/>
  <c r="H124" i="24"/>
  <c r="H127" i="24"/>
  <c r="H123" i="24"/>
  <c r="H123" i="27"/>
  <c r="H118" i="27"/>
  <c r="H126" i="27"/>
  <c r="H128" i="24"/>
  <c r="T730" i="16"/>
  <c r="U730" i="16"/>
  <c r="H119" i="27"/>
  <c r="H125" i="24"/>
  <c r="H127" i="27"/>
  <c r="H119" i="24"/>
  <c r="L923" i="16"/>
  <c r="O47" i="16"/>
  <c r="H27" i="24" l="1"/>
  <c r="H27" i="44"/>
  <c r="O126" i="27"/>
  <c r="O126" i="46"/>
  <c r="O125" i="27"/>
  <c r="O125" i="46"/>
  <c r="O118" i="27"/>
  <c r="O118" i="46"/>
  <c r="O122" i="27"/>
  <c r="O122" i="46"/>
  <c r="O120" i="27"/>
  <c r="O120" i="46"/>
  <c r="O123" i="27"/>
  <c r="O123" i="46"/>
  <c r="O127" i="27"/>
  <c r="O127" i="46"/>
  <c r="O124" i="27"/>
  <c r="O124" i="46"/>
  <c r="O121" i="27"/>
  <c r="O121" i="46"/>
  <c r="O119" i="27"/>
  <c r="O119" i="46"/>
  <c r="O128" i="27"/>
  <c r="O128" i="46"/>
  <c r="O128" i="24"/>
  <c r="O128" i="44"/>
  <c r="O127" i="24"/>
  <c r="O127" i="44"/>
  <c r="O120" i="24"/>
  <c r="O120" i="44"/>
  <c r="O123" i="24"/>
  <c r="O123" i="44"/>
  <c r="O118" i="24"/>
  <c r="O118" i="44"/>
  <c r="O126" i="24"/>
  <c r="O126" i="44"/>
  <c r="O124" i="24"/>
  <c r="O124" i="44"/>
  <c r="O119" i="24"/>
  <c r="O119" i="44"/>
  <c r="O122" i="24"/>
  <c r="O122" i="44"/>
  <c r="O125" i="24"/>
  <c r="O125" i="44"/>
  <c r="O121" i="24"/>
  <c r="O121" i="44"/>
  <c r="I27" i="24"/>
  <c r="I27" i="44"/>
  <c r="F1891" i="16"/>
  <c r="E193" i="27"/>
  <c r="E192" i="27"/>
  <c r="E189" i="27"/>
  <c r="E188" i="27"/>
  <c r="F1703" i="16"/>
  <c r="F1705" i="16"/>
  <c r="F1711" i="16"/>
  <c r="F1714" i="16"/>
  <c r="F1715" i="16"/>
  <c r="F1716" i="16"/>
  <c r="F1717" i="16"/>
  <c r="F1608" i="16"/>
  <c r="F1610" i="16"/>
  <c r="F1612" i="16"/>
  <c r="F1613" i="16"/>
  <c r="F1614" i="16"/>
  <c r="F1615" i="16"/>
  <c r="F1616" i="16"/>
  <c r="G1831" i="16"/>
  <c r="G1830" i="16"/>
  <c r="G1826" i="16"/>
  <c r="B1685" i="16"/>
  <c r="B1686" i="16" s="1"/>
  <c r="B1687" i="16" s="1"/>
  <c r="B1688" i="16" s="1"/>
  <c r="B1689" i="16" s="1"/>
  <c r="B1690" i="16" s="1"/>
  <c r="B1691" i="16" s="1"/>
  <c r="B1692" i="16" s="1"/>
  <c r="B1693" i="16" s="1"/>
  <c r="B1694" i="16" s="1"/>
  <c r="B1695" i="16" s="1"/>
  <c r="B1696" i="16" s="1"/>
  <c r="B1697" i="16" s="1"/>
  <c r="B1698" i="16" s="1"/>
  <c r="B1699" i="16" s="1"/>
  <c r="B1700" i="16" s="1"/>
  <c r="B1701" i="16" s="1"/>
  <c r="B1702" i="16" s="1"/>
  <c r="B1703" i="16" s="1"/>
  <c r="B1704" i="16" s="1"/>
  <c r="B1705" i="16" s="1"/>
  <c r="B1706" i="16" s="1"/>
  <c r="B1707" i="16" s="1"/>
  <c r="B1708" i="16" s="1"/>
  <c r="B1709" i="16" s="1"/>
  <c r="B1710" i="16" s="1"/>
  <c r="B1711" i="16" s="1"/>
  <c r="B1712" i="16" s="1"/>
  <c r="B1713" i="16" s="1"/>
  <c r="B1714" i="16" s="1"/>
  <c r="B1715" i="16" s="1"/>
  <c r="B1716" i="16" s="1"/>
  <c r="B1717" i="16" s="1"/>
  <c r="B1718" i="16" s="1"/>
  <c r="B1584" i="16"/>
  <c r="B1585" i="16" s="1"/>
  <c r="B1586" i="16" s="1"/>
  <c r="B1587" i="16" s="1"/>
  <c r="B1588" i="16" s="1"/>
  <c r="B1589" i="16" s="1"/>
  <c r="B1590" i="16" s="1"/>
  <c r="B1591" i="16" s="1"/>
  <c r="B1592" i="16" s="1"/>
  <c r="B1593" i="16" s="1"/>
  <c r="B1594" i="16" s="1"/>
  <c r="B1595" i="16" s="1"/>
  <c r="B1596" i="16" s="1"/>
  <c r="B1597" i="16" s="1"/>
  <c r="B1598" i="16" s="1"/>
  <c r="B1599" i="16" s="1"/>
  <c r="B1600" i="16" s="1"/>
  <c r="B1601" i="16" s="1"/>
  <c r="B1602" i="16" s="1"/>
  <c r="B1603" i="16" s="1"/>
  <c r="B1604" i="16" s="1"/>
  <c r="B1605" i="16" s="1"/>
  <c r="B1606" i="16" s="1"/>
  <c r="B1607" i="16" s="1"/>
  <c r="B1608" i="16" s="1"/>
  <c r="B1609" i="16" s="1"/>
  <c r="B1610" i="16" s="1"/>
  <c r="B1611" i="16" s="1"/>
  <c r="B1612" i="16" s="1"/>
  <c r="B1613" i="16" s="1"/>
  <c r="B1614" i="16" s="1"/>
  <c r="B1615" i="16" s="1"/>
  <c r="B1616" i="16" s="1"/>
  <c r="B1617" i="16" s="1"/>
  <c r="F1845" i="16"/>
  <c r="F206" i="46" s="1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C111" i="27"/>
  <c r="C112" i="27"/>
  <c r="C113" i="27"/>
  <c r="C114" i="27"/>
  <c r="C115" i="27"/>
  <c r="C116" i="27"/>
  <c r="C117" i="27"/>
  <c r="C84" i="27"/>
  <c r="F1842" i="16"/>
  <c r="F203" i="46" s="1"/>
  <c r="E1858" i="16"/>
  <c r="E219" i="46" s="1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F1844" i="16" l="1"/>
  <c r="G1929" i="16" s="1"/>
  <c r="F1841" i="16"/>
  <c r="J1513" i="16"/>
  <c r="P1513" i="16" s="1"/>
  <c r="J1511" i="16"/>
  <c r="J1509" i="16"/>
  <c r="P1509" i="16" s="1"/>
  <c r="J1507" i="16"/>
  <c r="J1505" i="16"/>
  <c r="P1505" i="16" s="1"/>
  <c r="J1503" i="16"/>
  <c r="J1501" i="16"/>
  <c r="P1501" i="16" s="1"/>
  <c r="J1499" i="16"/>
  <c r="J1497" i="16"/>
  <c r="P1497" i="16" s="1"/>
  <c r="J1495" i="16"/>
  <c r="J1493" i="16"/>
  <c r="P1493" i="16" s="1"/>
  <c r="J1491" i="16"/>
  <c r="J1489" i="16"/>
  <c r="P1489" i="16" s="1"/>
  <c r="J1487" i="16"/>
  <c r="J1485" i="16"/>
  <c r="P1485" i="16" s="1"/>
  <c r="J1483" i="16"/>
  <c r="J1481" i="16"/>
  <c r="P1481" i="16" s="1"/>
  <c r="J1480" i="16"/>
  <c r="J1512" i="16"/>
  <c r="P1512" i="16" s="1"/>
  <c r="J1510" i="16"/>
  <c r="P1510" i="16" s="1"/>
  <c r="J1508" i="16"/>
  <c r="P1508" i="16" s="1"/>
  <c r="J1506" i="16"/>
  <c r="P1506" i="16" s="1"/>
  <c r="J1504" i="16"/>
  <c r="P1504" i="16" s="1"/>
  <c r="J1502" i="16"/>
  <c r="P1502" i="16" s="1"/>
  <c r="J1500" i="16"/>
  <c r="P1500" i="16" s="1"/>
  <c r="J1498" i="16"/>
  <c r="J1496" i="16"/>
  <c r="P1496" i="16" s="1"/>
  <c r="J1494" i="16"/>
  <c r="P1494" i="16" s="1"/>
  <c r="J1492" i="16"/>
  <c r="P1492" i="16" s="1"/>
  <c r="J1490" i="16"/>
  <c r="P1490" i="16" s="1"/>
  <c r="J1488" i="16"/>
  <c r="P1488" i="16" s="1"/>
  <c r="J1486" i="16"/>
  <c r="P1486" i="16" s="1"/>
  <c r="J1484" i="16"/>
  <c r="P1484" i="16" s="1"/>
  <c r="J1482" i="16"/>
  <c r="P1482" i="16" s="1"/>
  <c r="F1408" i="16"/>
  <c r="F1406" i="16"/>
  <c r="F1404" i="16"/>
  <c r="F1402" i="16"/>
  <c r="F1400" i="16"/>
  <c r="F1407" i="16"/>
  <c r="F1405" i="16"/>
  <c r="F1403" i="16"/>
  <c r="F1401" i="16"/>
  <c r="F1513" i="16"/>
  <c r="F1511" i="16"/>
  <c r="F1509" i="16"/>
  <c r="F1507" i="16"/>
  <c r="F1505" i="16"/>
  <c r="F1503" i="16"/>
  <c r="F1501" i="16"/>
  <c r="F1512" i="16"/>
  <c r="F1510" i="16"/>
  <c r="F1508" i="16"/>
  <c r="F1506" i="16"/>
  <c r="F1504" i="16"/>
  <c r="F1502" i="16"/>
  <c r="F1412" i="16"/>
  <c r="F1411" i="16"/>
  <c r="F1410" i="16"/>
  <c r="F1409" i="16"/>
  <c r="E219" i="27"/>
  <c r="G1832" i="16"/>
  <c r="E1615" i="16"/>
  <c r="E1613" i="16"/>
  <c r="E1610" i="16"/>
  <c r="E1608" i="16"/>
  <c r="E1606" i="16"/>
  <c r="E1604" i="16"/>
  <c r="E1602" i="16"/>
  <c r="E1600" i="16"/>
  <c r="E1598" i="16"/>
  <c r="E1596" i="16"/>
  <c r="E1594" i="16"/>
  <c r="E1592" i="16"/>
  <c r="E1590" i="16"/>
  <c r="E1588" i="16"/>
  <c r="E1586" i="16"/>
  <c r="E1584" i="16"/>
  <c r="E1713" i="16"/>
  <c r="E1711" i="16"/>
  <c r="E1709" i="16"/>
  <c r="E1707" i="16"/>
  <c r="E1705" i="16"/>
  <c r="E1703" i="16"/>
  <c r="E1699" i="16"/>
  <c r="E1697" i="16"/>
  <c r="E1695" i="16"/>
  <c r="E1693" i="16"/>
  <c r="E1691" i="16"/>
  <c r="E1689" i="16"/>
  <c r="E1687" i="16"/>
  <c r="E1717" i="16"/>
  <c r="E1715" i="16"/>
  <c r="E1585" i="16"/>
  <c r="E1587" i="16"/>
  <c r="E1589" i="16"/>
  <c r="E1591" i="16"/>
  <c r="E1593" i="16"/>
  <c r="E1595" i="16"/>
  <c r="E1597" i="16"/>
  <c r="E1599" i="16"/>
  <c r="E1601" i="16"/>
  <c r="E1603" i="16"/>
  <c r="E1605" i="16"/>
  <c r="E1607" i="16"/>
  <c r="E1609" i="16"/>
  <c r="E1611" i="16"/>
  <c r="E1612" i="16"/>
  <c r="E1614" i="16"/>
  <c r="E1616" i="16"/>
  <c r="E1686" i="16"/>
  <c r="E1688" i="16"/>
  <c r="E1690" i="16"/>
  <c r="E1692" i="16"/>
  <c r="E1694" i="16"/>
  <c r="E1696" i="16"/>
  <c r="E1698" i="16"/>
  <c r="E1700" i="16"/>
  <c r="E1702" i="16"/>
  <c r="E1704" i="16"/>
  <c r="E1706" i="16"/>
  <c r="E1708" i="16"/>
  <c r="E1710" i="16"/>
  <c r="E1712" i="16"/>
  <c r="E1714" i="16"/>
  <c r="E1716" i="16"/>
  <c r="H87" i="46" l="1"/>
  <c r="P1483" i="16"/>
  <c r="H95" i="46"/>
  <c r="P1491" i="16"/>
  <c r="H103" i="46"/>
  <c r="P1499" i="16"/>
  <c r="H111" i="46"/>
  <c r="P1507" i="16"/>
  <c r="H102" i="46"/>
  <c r="P1498" i="16"/>
  <c r="H84" i="46"/>
  <c r="P1480" i="16"/>
  <c r="H91" i="46"/>
  <c r="P1487" i="16"/>
  <c r="H99" i="46"/>
  <c r="P1495" i="16"/>
  <c r="H107" i="46"/>
  <c r="P1503" i="16"/>
  <c r="H115" i="46"/>
  <c r="P1511" i="16"/>
  <c r="F205" i="27"/>
  <c r="F205" i="46"/>
  <c r="O90" i="46"/>
  <c r="H90" i="46"/>
  <c r="H94" i="27"/>
  <c r="H94" i="46"/>
  <c r="I41" i="27"/>
  <c r="I41" i="46"/>
  <c r="I51" i="27"/>
  <c r="I51" i="46"/>
  <c r="H110" i="27"/>
  <c r="H110" i="46"/>
  <c r="I59" i="27"/>
  <c r="I59" i="46"/>
  <c r="I30" i="27"/>
  <c r="I30" i="46"/>
  <c r="I38" i="27"/>
  <c r="I38" i="46"/>
  <c r="I46" i="27"/>
  <c r="I46" i="46"/>
  <c r="I48" i="27"/>
  <c r="I48" i="46"/>
  <c r="I56" i="27"/>
  <c r="I56" i="46"/>
  <c r="I33" i="27"/>
  <c r="I33" i="46"/>
  <c r="H92" i="46"/>
  <c r="I39" i="27"/>
  <c r="I39" i="46"/>
  <c r="H100" i="46"/>
  <c r="I49" i="27"/>
  <c r="I49" i="46"/>
  <c r="H108" i="46"/>
  <c r="I57" i="27"/>
  <c r="I57" i="46"/>
  <c r="H116" i="46"/>
  <c r="I28" i="27"/>
  <c r="I28" i="46"/>
  <c r="H89" i="46"/>
  <c r="I36" i="27"/>
  <c r="I36" i="46"/>
  <c r="H97" i="46"/>
  <c r="I44" i="27"/>
  <c r="I44" i="46"/>
  <c r="H105" i="46"/>
  <c r="I54" i="27"/>
  <c r="I54" i="46"/>
  <c r="H113" i="46"/>
  <c r="O86" i="46"/>
  <c r="H86" i="46"/>
  <c r="I29" i="27"/>
  <c r="I29" i="46"/>
  <c r="I37" i="27"/>
  <c r="I37" i="46"/>
  <c r="H98" i="27"/>
  <c r="H98" i="46"/>
  <c r="I45" i="27"/>
  <c r="I45" i="46"/>
  <c r="I47" i="27"/>
  <c r="I47" i="46"/>
  <c r="H106" i="27"/>
  <c r="H106" i="46"/>
  <c r="I55" i="27"/>
  <c r="I55" i="46"/>
  <c r="H114" i="27"/>
  <c r="H114" i="46"/>
  <c r="I34" i="27"/>
  <c r="I34" i="46"/>
  <c r="I42" i="27"/>
  <c r="I42" i="46"/>
  <c r="I52" i="27"/>
  <c r="I52" i="46"/>
  <c r="I60" i="27"/>
  <c r="I60" i="46"/>
  <c r="O88" i="46"/>
  <c r="H88" i="46"/>
  <c r="I31" i="27"/>
  <c r="I31" i="46"/>
  <c r="I35" i="27"/>
  <c r="I35" i="46"/>
  <c r="H96" i="46"/>
  <c r="I43" i="27"/>
  <c r="I43" i="46"/>
  <c r="H104" i="46"/>
  <c r="I53" i="27"/>
  <c r="I53" i="46"/>
  <c r="H112" i="46"/>
  <c r="H85" i="46"/>
  <c r="I32" i="27"/>
  <c r="I32" i="46"/>
  <c r="H93" i="46"/>
  <c r="I40" i="27"/>
  <c r="I40" i="46"/>
  <c r="H101" i="46"/>
  <c r="I50" i="27"/>
  <c r="I50" i="46"/>
  <c r="H109" i="46"/>
  <c r="I58" i="27"/>
  <c r="I58" i="46"/>
  <c r="H117" i="46"/>
  <c r="I27" i="27"/>
  <c r="I27" i="46"/>
  <c r="F202" i="27"/>
  <c r="F202" i="46"/>
  <c r="H117" i="27"/>
  <c r="E1583" i="16"/>
  <c r="H85" i="27"/>
  <c r="H104" i="27"/>
  <c r="H101" i="27"/>
  <c r="H112" i="27"/>
  <c r="H93" i="27"/>
  <c r="H109" i="27"/>
  <c r="H89" i="27"/>
  <c r="H97" i="27"/>
  <c r="H92" i="27"/>
  <c r="H108" i="27"/>
  <c r="H105" i="27"/>
  <c r="H113" i="27"/>
  <c r="H100" i="27"/>
  <c r="H116" i="27"/>
  <c r="H96" i="27"/>
  <c r="H91" i="27"/>
  <c r="H99" i="27"/>
  <c r="H107" i="27"/>
  <c r="H115" i="27"/>
  <c r="H87" i="27"/>
  <c r="H95" i="27"/>
  <c r="H103" i="27"/>
  <c r="H111" i="27"/>
  <c r="H102" i="27"/>
  <c r="H84" i="27"/>
  <c r="H88" i="27"/>
  <c r="H86" i="27"/>
  <c r="H90" i="27"/>
  <c r="F203" i="27"/>
  <c r="F206" i="27"/>
  <c r="B935" i="16"/>
  <c r="B936" i="16" s="1"/>
  <c r="B937" i="16" s="1"/>
  <c r="B938" i="16" s="1"/>
  <c r="B939" i="16" s="1"/>
  <c r="B940" i="16" s="1"/>
  <c r="B941" i="16" s="1"/>
  <c r="B942" i="16" s="1"/>
  <c r="B943" i="16" s="1"/>
  <c r="B944" i="16" s="1"/>
  <c r="B945" i="16" s="1"/>
  <c r="B946" i="16" s="1"/>
  <c r="B947" i="16" s="1"/>
  <c r="B948" i="16" s="1"/>
  <c r="B949" i="16" s="1"/>
  <c r="B950" i="16" s="1"/>
  <c r="B951" i="16" s="1"/>
  <c r="B952" i="16" s="1"/>
  <c r="B953" i="16" s="1"/>
  <c r="B954" i="16" s="1"/>
  <c r="B955" i="16" s="1"/>
  <c r="B956" i="16" s="1"/>
  <c r="B957" i="16" s="1"/>
  <c r="B958" i="16" s="1"/>
  <c r="B959" i="16" s="1"/>
  <c r="B960" i="16" s="1"/>
  <c r="B961" i="16" s="1"/>
  <c r="B962" i="16" s="1"/>
  <c r="B963" i="16" s="1"/>
  <c r="B964" i="16" s="1"/>
  <c r="B965" i="16" s="1"/>
  <c r="B966" i="16" s="1"/>
  <c r="B967" i="16" s="1"/>
  <c r="B968" i="16" s="1"/>
  <c r="F1674" i="16" l="1"/>
  <c r="F141" i="27" s="1"/>
  <c r="O90" i="27"/>
  <c r="F1878" i="16"/>
  <c r="O88" i="27"/>
  <c r="O86" i="27"/>
  <c r="O103" i="27"/>
  <c r="O103" i="46"/>
  <c r="O98" i="27"/>
  <c r="O98" i="46"/>
  <c r="O94" i="27"/>
  <c r="O94" i="46"/>
  <c r="O111" i="27"/>
  <c r="O111" i="46"/>
  <c r="O107" i="27"/>
  <c r="O107" i="46"/>
  <c r="O102" i="27"/>
  <c r="O102" i="46"/>
  <c r="O87" i="27"/>
  <c r="O87" i="46"/>
  <c r="O115" i="27"/>
  <c r="O115" i="46"/>
  <c r="O99" i="27"/>
  <c r="O99" i="46"/>
  <c r="O117" i="27"/>
  <c r="O117" i="46"/>
  <c r="O101" i="27"/>
  <c r="O101" i="46"/>
  <c r="O85" i="27"/>
  <c r="O85" i="46"/>
  <c r="O112" i="27"/>
  <c r="O112" i="46"/>
  <c r="O96" i="27"/>
  <c r="O96" i="46"/>
  <c r="O105" i="27"/>
  <c r="O105" i="46"/>
  <c r="O89" i="27"/>
  <c r="O89" i="46"/>
  <c r="O108" i="27"/>
  <c r="O108" i="46"/>
  <c r="O92" i="27"/>
  <c r="O92" i="46"/>
  <c r="O95" i="27"/>
  <c r="O95" i="46"/>
  <c r="O114" i="27"/>
  <c r="O114" i="46"/>
  <c r="O110" i="27"/>
  <c r="O110" i="46"/>
  <c r="O106" i="27"/>
  <c r="O106" i="46"/>
  <c r="O91" i="27"/>
  <c r="O91" i="46"/>
  <c r="O109" i="27"/>
  <c r="O109" i="46"/>
  <c r="O93" i="27"/>
  <c r="O93" i="46"/>
  <c r="O104" i="27"/>
  <c r="O104" i="46"/>
  <c r="O113" i="27"/>
  <c r="O113" i="46"/>
  <c r="O97" i="27"/>
  <c r="O97" i="46"/>
  <c r="O116" i="27"/>
  <c r="O116" i="46"/>
  <c r="O100" i="27"/>
  <c r="O100" i="46"/>
  <c r="O84" i="27"/>
  <c r="O84" i="46"/>
  <c r="F1649" i="16"/>
  <c r="F1651" i="16"/>
  <c r="F1653" i="16"/>
  <c r="F1655" i="16"/>
  <c r="F1657" i="16"/>
  <c r="F1659" i="16"/>
  <c r="F1606" i="16"/>
  <c r="F1602" i="16"/>
  <c r="F1604" i="16"/>
  <c r="F1600" i="16"/>
  <c r="F1633" i="16"/>
  <c r="F1635" i="16"/>
  <c r="F1637" i="16"/>
  <c r="F1639" i="16"/>
  <c r="F1641" i="16"/>
  <c r="F1643" i="16"/>
  <c r="F1645" i="16"/>
  <c r="F1647" i="16"/>
  <c r="F1660" i="16"/>
  <c r="F1656" i="16"/>
  <c r="F1652" i="16"/>
  <c r="F1648" i="16"/>
  <c r="F1644" i="16"/>
  <c r="F1640" i="16"/>
  <c r="F1636" i="16"/>
  <c r="F1632" i="16"/>
  <c r="F1658" i="16"/>
  <c r="F1654" i="16"/>
  <c r="F1650" i="16"/>
  <c r="F1646" i="16"/>
  <c r="F1642" i="16"/>
  <c r="F1638" i="16"/>
  <c r="F1634" i="16"/>
  <c r="F1609" i="16"/>
  <c r="F1605" i="16"/>
  <c r="F1601" i="16"/>
  <c r="F1597" i="16"/>
  <c r="F1593" i="16"/>
  <c r="F1596" i="16"/>
  <c r="F1592" i="16"/>
  <c r="F1611" i="16"/>
  <c r="F1607" i="16"/>
  <c r="F1603" i="16"/>
  <c r="F1599" i="16"/>
  <c r="F1595" i="16"/>
  <c r="F1598" i="16"/>
  <c r="F1594" i="16"/>
  <c r="F964" i="16"/>
  <c r="F967" i="16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85" i="24"/>
  <c r="C84" i="24"/>
  <c r="C56" i="24"/>
  <c r="C57" i="24"/>
  <c r="C58" i="24"/>
  <c r="C59" i="24"/>
  <c r="C60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27" i="24"/>
  <c r="F1590" i="16" l="1"/>
  <c r="F1585" i="16"/>
  <c r="F1591" i="16"/>
  <c r="F1583" i="16"/>
  <c r="F1584" i="16"/>
  <c r="F141" i="46"/>
  <c r="F1586" i="16"/>
  <c r="F1587" i="16"/>
  <c r="F1588" i="16"/>
  <c r="F1589" i="16"/>
  <c r="J733" i="16"/>
  <c r="J735" i="16"/>
  <c r="J737" i="16"/>
  <c r="J739" i="16"/>
  <c r="J741" i="16"/>
  <c r="J743" i="16"/>
  <c r="J745" i="16"/>
  <c r="J749" i="16"/>
  <c r="J751" i="16"/>
  <c r="J757" i="16"/>
  <c r="J761" i="16"/>
  <c r="J763" i="16"/>
  <c r="J732" i="16"/>
  <c r="J734" i="16"/>
  <c r="J736" i="16"/>
  <c r="J738" i="16"/>
  <c r="J740" i="16"/>
  <c r="J742" i="16"/>
  <c r="J744" i="16"/>
  <c r="J746" i="16"/>
  <c r="J748" i="16"/>
  <c r="J750" i="16"/>
  <c r="J752" i="16"/>
  <c r="J758" i="16"/>
  <c r="J760" i="16"/>
  <c r="J762" i="16"/>
  <c r="J730" i="16"/>
  <c r="J731" i="16"/>
  <c r="J747" i="16"/>
  <c r="J759" i="16"/>
  <c r="J753" i="16"/>
  <c r="J755" i="16"/>
  <c r="J754" i="16"/>
  <c r="J756" i="16"/>
  <c r="F661" i="16"/>
  <c r="F662" i="16"/>
  <c r="F660" i="16"/>
  <c r="F659" i="16"/>
  <c r="F656" i="16"/>
  <c r="F654" i="16"/>
  <c r="F652" i="16"/>
  <c r="F650" i="16"/>
  <c r="F657" i="16"/>
  <c r="F655" i="16"/>
  <c r="F653" i="16"/>
  <c r="F651" i="16"/>
  <c r="E854" i="16"/>
  <c r="E856" i="16"/>
  <c r="E858" i="16"/>
  <c r="E860" i="16"/>
  <c r="E862" i="16"/>
  <c r="E864" i="16"/>
  <c r="E866" i="16"/>
  <c r="E855" i="16"/>
  <c r="E857" i="16"/>
  <c r="E859" i="16"/>
  <c r="E861" i="16"/>
  <c r="E863" i="16"/>
  <c r="E865" i="16"/>
  <c r="F658" i="16"/>
  <c r="F1677" i="16" l="1"/>
  <c r="F144" i="27" s="1"/>
  <c r="P755" i="16"/>
  <c r="P731" i="16"/>
  <c r="P758" i="16"/>
  <c r="P748" i="16"/>
  <c r="P740" i="16"/>
  <c r="P732" i="16"/>
  <c r="P757" i="16"/>
  <c r="P745" i="16"/>
  <c r="P737" i="16"/>
  <c r="B72" i="44"/>
  <c r="E217" i="44" s="1"/>
  <c r="P753" i="16"/>
  <c r="P730" i="16"/>
  <c r="P746" i="16"/>
  <c r="P738" i="16"/>
  <c r="P743" i="16"/>
  <c r="P735" i="16"/>
  <c r="P756" i="16"/>
  <c r="P759" i="16"/>
  <c r="P762" i="16"/>
  <c r="P752" i="16"/>
  <c r="P744" i="16"/>
  <c r="P736" i="16"/>
  <c r="P763" i="16"/>
  <c r="P751" i="16"/>
  <c r="P741" i="16"/>
  <c r="P733" i="16"/>
  <c r="P754" i="16"/>
  <c r="P747" i="16"/>
  <c r="P760" i="16"/>
  <c r="P750" i="16"/>
  <c r="P742" i="16"/>
  <c r="P734" i="16"/>
  <c r="P761" i="16"/>
  <c r="P749" i="16"/>
  <c r="P739" i="16"/>
  <c r="H108" i="44"/>
  <c r="H109" i="44"/>
  <c r="H85" i="44"/>
  <c r="H102" i="44"/>
  <c r="H94" i="44"/>
  <c r="H86" i="44"/>
  <c r="H111" i="44"/>
  <c r="H91" i="44"/>
  <c r="H107" i="44"/>
  <c r="H84" i="44"/>
  <c r="H100" i="44"/>
  <c r="H92" i="44"/>
  <c r="H97" i="44"/>
  <c r="H89" i="44"/>
  <c r="H110" i="44"/>
  <c r="H113" i="44"/>
  <c r="H106" i="44"/>
  <c r="H98" i="44"/>
  <c r="H90" i="44"/>
  <c r="H117" i="44"/>
  <c r="H105" i="44"/>
  <c r="H95" i="44"/>
  <c r="H87" i="44"/>
  <c r="H101" i="44"/>
  <c r="H114" i="44"/>
  <c r="H104" i="44"/>
  <c r="H96" i="44"/>
  <c r="H88" i="44"/>
  <c r="H115" i="44"/>
  <c r="H103" i="44"/>
  <c r="H93" i="44"/>
  <c r="F144" i="46"/>
  <c r="H112" i="24"/>
  <c r="H112" i="44"/>
  <c r="H99" i="24"/>
  <c r="H99" i="44"/>
  <c r="H116" i="24"/>
  <c r="H116" i="44"/>
  <c r="H107" i="24"/>
  <c r="H113" i="24"/>
  <c r="H106" i="24"/>
  <c r="H117" i="24"/>
  <c r="H105" i="24"/>
  <c r="H101" i="24"/>
  <c r="H115" i="24"/>
  <c r="H110" i="24"/>
  <c r="H94" i="24"/>
  <c r="H111" i="24"/>
  <c r="H108" i="24"/>
  <c r="H97" i="24"/>
  <c r="H89" i="24"/>
  <c r="H85" i="24"/>
  <c r="H84" i="24"/>
  <c r="H90" i="24"/>
  <c r="H91" i="24"/>
  <c r="H102" i="24"/>
  <c r="H98" i="24"/>
  <c r="H103" i="24"/>
  <c r="H93" i="24"/>
  <c r="H96" i="24"/>
  <c r="H88" i="24"/>
  <c r="H104" i="24"/>
  <c r="H86" i="24"/>
  <c r="H114" i="24"/>
  <c r="H100" i="24"/>
  <c r="H87" i="24"/>
  <c r="H92" i="24"/>
  <c r="H95" i="24"/>
  <c r="H109" i="24"/>
  <c r="G1076" i="16"/>
  <c r="F356" i="16"/>
  <c r="H230" i="16"/>
  <c r="F90" i="12"/>
  <c r="F96" i="12"/>
  <c r="F157" i="12" s="1"/>
  <c r="F102" i="12"/>
  <c r="F163" i="12" s="1"/>
  <c r="F108" i="12"/>
  <c r="F169" i="12" s="1"/>
  <c r="F70" i="12"/>
  <c r="F76" i="12"/>
  <c r="F142" i="12" s="1"/>
  <c r="F82" i="12"/>
  <c r="D174" i="16"/>
  <c r="D175" i="16"/>
  <c r="D180" i="16" s="1"/>
  <c r="C43" i="1"/>
  <c r="F67" i="12"/>
  <c r="F73" i="12"/>
  <c r="F139" i="12" s="1"/>
  <c r="F79" i="12"/>
  <c r="F87" i="12"/>
  <c r="F148" i="12" s="1"/>
  <c r="F93" i="12"/>
  <c r="F154" i="12" s="1"/>
  <c r="F99" i="12"/>
  <c r="F160" i="12" s="1"/>
  <c r="F105" i="12"/>
  <c r="F166" i="12" s="1"/>
  <c r="C168" i="16"/>
  <c r="F367" i="16"/>
  <c r="S246" i="16"/>
  <c r="H246" i="16"/>
  <c r="C44" i="1"/>
  <c r="J181" i="12" s="1"/>
  <c r="D325" i="16"/>
  <c r="D324" i="16"/>
  <c r="G140" i="1"/>
  <c r="G137" i="32" s="1"/>
  <c r="G18" i="8"/>
  <c r="G18" i="39" s="1"/>
  <c r="E54" i="1"/>
  <c r="G88" i="1"/>
  <c r="G86" i="32" s="1"/>
  <c r="C42" i="1"/>
  <c r="G93" i="1" s="1"/>
  <c r="K199" i="16"/>
  <c r="L199" i="16"/>
  <c r="K198" i="16"/>
  <c r="L198" i="16"/>
  <c r="D12" i="19"/>
  <c r="D12" i="38" s="1"/>
  <c r="D11" i="19"/>
  <c r="F31" i="19"/>
  <c r="F31" i="38" s="1"/>
  <c r="F47" i="5"/>
  <c r="F47" i="34" s="1"/>
  <c r="F47" i="3"/>
  <c r="F47" i="33" s="1"/>
  <c r="C84" i="1"/>
  <c r="C82" i="1"/>
  <c r="C66" i="1"/>
  <c r="G1061" i="16"/>
  <c r="E934" i="16"/>
  <c r="F1135" i="16"/>
  <c r="E192" i="24"/>
  <c r="E193" i="24"/>
  <c r="E188" i="24"/>
  <c r="E189" i="24"/>
  <c r="E53" i="1"/>
  <c r="C169" i="16"/>
  <c r="F47" i="21"/>
  <c r="F47" i="35" s="1"/>
  <c r="G70" i="1"/>
  <c r="G68" i="32" s="1"/>
  <c r="R37" i="16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R52" i="16" s="1"/>
  <c r="R53" i="16" s="1"/>
  <c r="R54" i="16" s="1"/>
  <c r="R55" i="16" s="1"/>
  <c r="R56" i="16" s="1"/>
  <c r="R57" i="16" s="1"/>
  <c r="R58" i="16" s="1"/>
  <c r="F65" i="19"/>
  <c r="F65" i="38" s="1"/>
  <c r="G61" i="19"/>
  <c r="G61" i="38" s="1"/>
  <c r="G62" i="19"/>
  <c r="G62" i="38" s="1"/>
  <c r="E1685" i="16"/>
  <c r="E1701" i="16"/>
  <c r="F1380" i="16"/>
  <c r="F1381" i="16"/>
  <c r="F1382" i="16"/>
  <c r="F1383" i="16"/>
  <c r="F1384" i="16"/>
  <c r="F1385" i="16"/>
  <c r="F1386" i="16"/>
  <c r="F1387" i="16"/>
  <c r="F1388" i="16"/>
  <c r="F1389" i="16"/>
  <c r="F1390" i="16"/>
  <c r="F1391" i="16"/>
  <c r="F1392" i="16"/>
  <c r="F1393" i="16"/>
  <c r="F1394" i="16"/>
  <c r="F1395" i="16"/>
  <c r="F1396" i="16"/>
  <c r="F1397" i="16"/>
  <c r="F1398" i="16"/>
  <c r="F1399" i="16"/>
  <c r="E1799" i="16"/>
  <c r="H1810" i="16"/>
  <c r="H1813" i="16"/>
  <c r="G177" i="46" s="1"/>
  <c r="H1809" i="16"/>
  <c r="H1812" i="16"/>
  <c r="G176" i="46" s="1"/>
  <c r="G177" i="24"/>
  <c r="F67" i="19"/>
  <c r="F67" i="38" s="1"/>
  <c r="G1804" i="16"/>
  <c r="G1803" i="16"/>
  <c r="H79" i="19"/>
  <c r="H79" i="38" s="1"/>
  <c r="H18" i="3"/>
  <c r="H18" i="33" s="1"/>
  <c r="H29" i="33"/>
  <c r="H19" i="38"/>
  <c r="B1335" i="16"/>
  <c r="B1324" i="16"/>
  <c r="F1221" i="16"/>
  <c r="F1220" i="16"/>
  <c r="H46" i="45" s="1"/>
  <c r="B1221" i="16"/>
  <c r="B1220" i="16"/>
  <c r="D46" i="45" s="1"/>
  <c r="F508" i="16"/>
  <c r="B579" i="16"/>
  <c r="G43" i="19"/>
  <c r="G43" i="38" s="1"/>
  <c r="G41" i="19"/>
  <c r="G41" i="38" s="1"/>
  <c r="G37" i="19"/>
  <c r="G37" i="38" s="1"/>
  <c r="G35" i="19"/>
  <c r="G35" i="38" s="1"/>
  <c r="F63" i="8"/>
  <c r="D65" i="8"/>
  <c r="D65" i="39" s="1"/>
  <c r="H213" i="16"/>
  <c r="H312" i="16"/>
  <c r="F413" i="16"/>
  <c r="S213" i="16"/>
  <c r="S312" i="16"/>
  <c r="H296" i="16"/>
  <c r="H197" i="16"/>
  <c r="F402" i="16"/>
  <c r="E534" i="16"/>
  <c r="C156" i="10"/>
  <c r="E58" i="1"/>
  <c r="E56" i="32" s="1"/>
  <c r="E56" i="1"/>
  <c r="E54" i="32" s="1"/>
  <c r="D49" i="3"/>
  <c r="D49" i="33" s="1"/>
  <c r="D88" i="9"/>
  <c r="D88" i="40" s="1"/>
  <c r="D65" i="9"/>
  <c r="D65" i="40" s="1"/>
  <c r="D66" i="21"/>
  <c r="D66" i="35" s="1"/>
  <c r="D49" i="21"/>
  <c r="D49" i="35" s="1"/>
  <c r="D66" i="5"/>
  <c r="D66" i="34" s="1"/>
  <c r="D49" i="5"/>
  <c r="D49" i="34" s="1"/>
  <c r="D66" i="3"/>
  <c r="D66" i="33" s="1"/>
  <c r="D88" i="8"/>
  <c r="D88" i="39" s="1"/>
  <c r="D7" i="38"/>
  <c r="D8" i="38"/>
  <c r="D8" i="21"/>
  <c r="D8" i="35" s="1"/>
  <c r="B83" i="3"/>
  <c r="B106" i="3"/>
  <c r="G64" i="3"/>
  <c r="G64" i="33" s="1"/>
  <c r="G63" i="3"/>
  <c r="G63" i="33" s="1"/>
  <c r="G51" i="3"/>
  <c r="G51" i="33" s="1"/>
  <c r="G52" i="3"/>
  <c r="G52" i="33" s="1"/>
  <c r="B43" i="3"/>
  <c r="B43" i="33" s="1"/>
  <c r="B39" i="3"/>
  <c r="B39" i="33" s="1"/>
  <c r="B15" i="3"/>
  <c r="B15" i="33" s="1"/>
  <c r="B221" i="1"/>
  <c r="B216" i="1"/>
  <c r="B191" i="1"/>
  <c r="B186" i="1"/>
  <c r="B106" i="1"/>
  <c r="B105" i="1"/>
  <c r="B160" i="1"/>
  <c r="B154" i="1"/>
  <c r="B133" i="9"/>
  <c r="B115" i="18"/>
  <c r="G91" i="18"/>
  <c r="G92" i="42" s="1"/>
  <c r="G90" i="18"/>
  <c r="G91" i="42" s="1"/>
  <c r="G88" i="18"/>
  <c r="G89" i="42" s="1"/>
  <c r="G87" i="18"/>
  <c r="G88" i="42" s="1"/>
  <c r="G85" i="18"/>
  <c r="G86" i="42" s="1"/>
  <c r="G84" i="18"/>
  <c r="G85" i="42" s="1"/>
  <c r="G79" i="18"/>
  <c r="G80" i="42" s="1"/>
  <c r="G78" i="18"/>
  <c r="G79" i="42" s="1"/>
  <c r="G68" i="18"/>
  <c r="G69" i="42" s="1"/>
  <c r="G67" i="18"/>
  <c r="G68" i="42" s="1"/>
  <c r="G65" i="18"/>
  <c r="G66" i="42" s="1"/>
  <c r="G64" i="18"/>
  <c r="G65" i="42" s="1"/>
  <c r="G62" i="18"/>
  <c r="G63" i="42" s="1"/>
  <c r="G61" i="18"/>
  <c r="G62" i="42" s="1"/>
  <c r="G56" i="18"/>
  <c r="G57" i="42" s="1"/>
  <c r="G55" i="18"/>
  <c r="G56" i="42" s="1"/>
  <c r="G109" i="9"/>
  <c r="G109" i="40" s="1"/>
  <c r="G108" i="9"/>
  <c r="G108" i="40" s="1"/>
  <c r="G106" i="9"/>
  <c r="G106" i="40" s="1"/>
  <c r="G105" i="9"/>
  <c r="G105" i="40" s="1"/>
  <c r="G103" i="9"/>
  <c r="G103" i="40" s="1"/>
  <c r="G102" i="9"/>
  <c r="G102" i="40" s="1"/>
  <c r="G97" i="9"/>
  <c r="G97" i="40" s="1"/>
  <c r="G96" i="9"/>
  <c r="G96" i="40" s="1"/>
  <c r="G86" i="9"/>
  <c r="G86" i="40" s="1"/>
  <c r="G85" i="9"/>
  <c r="G85" i="40" s="1"/>
  <c r="G83" i="9"/>
  <c r="G83" i="40" s="1"/>
  <c r="G82" i="9"/>
  <c r="G82" i="40" s="1"/>
  <c r="G80" i="9"/>
  <c r="G80" i="40" s="1"/>
  <c r="G79" i="9"/>
  <c r="G79" i="40" s="1"/>
  <c r="G74" i="9"/>
  <c r="G74" i="40" s="1"/>
  <c r="G73" i="9"/>
  <c r="G73" i="40" s="1"/>
  <c r="B93" i="18"/>
  <c r="B111" i="9"/>
  <c r="B41" i="18"/>
  <c r="B42" i="42" s="1"/>
  <c r="B59" i="9"/>
  <c r="B59" i="40" s="1"/>
  <c r="B37" i="18"/>
  <c r="B38" i="42" s="1"/>
  <c r="B55" i="9"/>
  <c r="B55" i="40" s="1"/>
  <c r="B25" i="18"/>
  <c r="B26" i="42" s="1"/>
  <c r="B41" i="9"/>
  <c r="B41" i="40" s="1"/>
  <c r="B15" i="18"/>
  <c r="B16" i="42" s="1"/>
  <c r="B31" i="9"/>
  <c r="B31" i="40" s="1"/>
  <c r="B133" i="8"/>
  <c r="G109" i="8"/>
  <c r="G109" i="39" s="1"/>
  <c r="G108" i="8"/>
  <c r="G108" i="39" s="1"/>
  <c r="G106" i="8"/>
  <c r="G106" i="39" s="1"/>
  <c r="G105" i="8"/>
  <c r="G105" i="39" s="1"/>
  <c r="G103" i="8"/>
  <c r="G103" i="39" s="1"/>
  <c r="G102" i="8"/>
  <c r="G102" i="39" s="1"/>
  <c r="G97" i="8"/>
  <c r="G97" i="39" s="1"/>
  <c r="G96" i="8"/>
  <c r="G96" i="39" s="1"/>
  <c r="G86" i="8"/>
  <c r="G86" i="39" s="1"/>
  <c r="G85" i="8"/>
  <c r="G85" i="39" s="1"/>
  <c r="G83" i="8"/>
  <c r="G83" i="39" s="1"/>
  <c r="G82" i="8"/>
  <c r="G82" i="39" s="1"/>
  <c r="G80" i="8"/>
  <c r="G80" i="39" s="1"/>
  <c r="G79" i="8"/>
  <c r="G79" i="39" s="1"/>
  <c r="G74" i="8"/>
  <c r="G74" i="39" s="1"/>
  <c r="G73" i="8"/>
  <c r="G73" i="39" s="1"/>
  <c r="B111" i="8"/>
  <c r="B59" i="8"/>
  <c r="B59" i="39" s="1"/>
  <c r="B55" i="8"/>
  <c r="B55" i="39" s="1"/>
  <c r="B41" i="8"/>
  <c r="B41" i="39" s="1"/>
  <c r="B31" i="8"/>
  <c r="B31" i="39" s="1"/>
  <c r="B106" i="17"/>
  <c r="B106" i="21"/>
  <c r="B106" i="5"/>
  <c r="B83" i="17"/>
  <c r="B83" i="21"/>
  <c r="B83" i="5"/>
  <c r="G81" i="17"/>
  <c r="G81" i="36" s="1"/>
  <c r="G80" i="17"/>
  <c r="G80" i="36" s="1"/>
  <c r="G78" i="17"/>
  <c r="G78" i="36" s="1"/>
  <c r="G77" i="17"/>
  <c r="G77" i="36" s="1"/>
  <c r="G75" i="17"/>
  <c r="G75" i="36" s="1"/>
  <c r="G74" i="17"/>
  <c r="G74" i="36" s="1"/>
  <c r="G69" i="17"/>
  <c r="G69" i="36" s="1"/>
  <c r="G68" i="17"/>
  <c r="G68" i="36" s="1"/>
  <c r="G64" i="17"/>
  <c r="G64" i="36" s="1"/>
  <c r="G63" i="17"/>
  <c r="G63" i="36" s="1"/>
  <c r="G61" i="17"/>
  <c r="G61" i="36" s="1"/>
  <c r="G60" i="17"/>
  <c r="G60" i="36" s="1"/>
  <c r="G58" i="17"/>
  <c r="G58" i="36" s="1"/>
  <c r="G57" i="17"/>
  <c r="G57" i="36" s="1"/>
  <c r="G52" i="17"/>
  <c r="G52" i="36" s="1"/>
  <c r="G51" i="17"/>
  <c r="G51" i="36" s="1"/>
  <c r="G81" i="21"/>
  <c r="G81" i="35" s="1"/>
  <c r="G80" i="21"/>
  <c r="G80" i="35" s="1"/>
  <c r="G78" i="21"/>
  <c r="G78" i="35" s="1"/>
  <c r="G77" i="21"/>
  <c r="G77" i="35" s="1"/>
  <c r="G75" i="21"/>
  <c r="G75" i="35" s="1"/>
  <c r="G74" i="21"/>
  <c r="G74" i="35" s="1"/>
  <c r="G69" i="21"/>
  <c r="G69" i="35" s="1"/>
  <c r="G68" i="21"/>
  <c r="G68" i="35" s="1"/>
  <c r="G64" i="21"/>
  <c r="G64" i="35" s="1"/>
  <c r="G63" i="21"/>
  <c r="G63" i="35" s="1"/>
  <c r="G61" i="21"/>
  <c r="G61" i="35" s="1"/>
  <c r="G60" i="21"/>
  <c r="G60" i="35" s="1"/>
  <c r="G58" i="21"/>
  <c r="G58" i="35" s="1"/>
  <c r="G57" i="21"/>
  <c r="G57" i="35" s="1"/>
  <c r="G52" i="21"/>
  <c r="G52" i="35" s="1"/>
  <c r="G51" i="21"/>
  <c r="G51" i="35" s="1"/>
  <c r="G81" i="5"/>
  <c r="G81" i="34" s="1"/>
  <c r="G80" i="5"/>
  <c r="G80" i="34" s="1"/>
  <c r="G78" i="5"/>
  <c r="G78" i="34" s="1"/>
  <c r="G77" i="5"/>
  <c r="G77" i="34" s="1"/>
  <c r="G75" i="5"/>
  <c r="G75" i="34" s="1"/>
  <c r="G74" i="5"/>
  <c r="G74" i="34" s="1"/>
  <c r="G69" i="5"/>
  <c r="G69" i="34" s="1"/>
  <c r="G68" i="5"/>
  <c r="G68" i="34" s="1"/>
  <c r="G64" i="5"/>
  <c r="G64" i="34" s="1"/>
  <c r="G63" i="5"/>
  <c r="G63" i="34" s="1"/>
  <c r="G61" i="5"/>
  <c r="G61" i="34" s="1"/>
  <c r="G60" i="5"/>
  <c r="G60" i="34" s="1"/>
  <c r="G58" i="5"/>
  <c r="G58" i="34" s="1"/>
  <c r="G57" i="5"/>
  <c r="G57" i="34" s="1"/>
  <c r="G52" i="5"/>
  <c r="G52" i="34" s="1"/>
  <c r="G51" i="5"/>
  <c r="G51" i="34" s="1"/>
  <c r="B41" i="17"/>
  <c r="B41" i="36" s="1"/>
  <c r="B43" i="21"/>
  <c r="B43" i="35" s="1"/>
  <c r="B43" i="5"/>
  <c r="B43" i="34" s="1"/>
  <c r="B37" i="17"/>
  <c r="B37" i="36" s="1"/>
  <c r="B39" i="21"/>
  <c r="B39" i="35" s="1"/>
  <c r="B39" i="5"/>
  <c r="B39" i="34" s="1"/>
  <c r="B25" i="17"/>
  <c r="B25" i="36" s="1"/>
  <c r="B26" i="21"/>
  <c r="B26" i="35" s="1"/>
  <c r="B26" i="5"/>
  <c r="B26" i="34" s="1"/>
  <c r="B15" i="17"/>
  <c r="B15" i="36" s="1"/>
  <c r="B15" i="21"/>
  <c r="B15" i="35" s="1"/>
  <c r="B15" i="5"/>
  <c r="B15" i="34" s="1"/>
  <c r="G81" i="3"/>
  <c r="G81" i="33" s="1"/>
  <c r="G80" i="3"/>
  <c r="G80" i="33" s="1"/>
  <c r="G78" i="3"/>
  <c r="G78" i="33" s="1"/>
  <c r="G77" i="3"/>
  <c r="G77" i="33" s="1"/>
  <c r="G75" i="3"/>
  <c r="G75" i="33" s="1"/>
  <c r="G74" i="3"/>
  <c r="G74" i="33" s="1"/>
  <c r="G69" i="3"/>
  <c r="G69" i="33" s="1"/>
  <c r="G68" i="3"/>
  <c r="G68" i="33" s="1"/>
  <c r="G58" i="3"/>
  <c r="G58" i="33" s="1"/>
  <c r="G57" i="3"/>
  <c r="G57" i="33" s="1"/>
  <c r="G61" i="3"/>
  <c r="G61" i="33" s="1"/>
  <c r="G60" i="3"/>
  <c r="G60" i="33" s="1"/>
  <c r="B26" i="3"/>
  <c r="B26" i="33" s="1"/>
  <c r="I130" i="1"/>
  <c r="B82" i="1"/>
  <c r="B64" i="1"/>
  <c r="C64" i="1"/>
  <c r="I14" i="1"/>
  <c r="F126" i="5"/>
  <c r="F126" i="21"/>
  <c r="F126" i="17"/>
  <c r="G99" i="3"/>
  <c r="G99" i="5"/>
  <c r="G99" i="21"/>
  <c r="G99" i="17"/>
  <c r="D5" i="17"/>
  <c r="D5" i="36" s="1"/>
  <c r="C4" i="19"/>
  <c r="C4" i="38" s="1"/>
  <c r="D4" i="36"/>
  <c r="D6" i="18"/>
  <c r="D7" i="42" s="1"/>
  <c r="D9" i="18"/>
  <c r="D10" i="42" s="1"/>
  <c r="D7" i="18"/>
  <c r="D8" i="42" s="1"/>
  <c r="D9" i="21"/>
  <c r="D9" i="35" s="1"/>
  <c r="D5" i="35"/>
  <c r="D10" i="9"/>
  <c r="D10" i="40" s="1"/>
  <c r="D11" i="9"/>
  <c r="D11" i="40" s="1"/>
  <c r="D8" i="9"/>
  <c r="D8" i="40" s="1"/>
  <c r="D6" i="40"/>
  <c r="D5" i="9"/>
  <c r="D5" i="40" s="1"/>
  <c r="D7" i="9"/>
  <c r="D7" i="40" s="1"/>
  <c r="D9" i="8"/>
  <c r="D9" i="39" s="1"/>
  <c r="D10" i="8"/>
  <c r="D10" i="39" s="1"/>
  <c r="D11" i="8"/>
  <c r="D11" i="39" s="1"/>
  <c r="D8" i="8"/>
  <c r="D8" i="39" s="1"/>
  <c r="D6" i="8"/>
  <c r="D6" i="39" s="1"/>
  <c r="D5" i="8"/>
  <c r="D5" i="39" s="1"/>
  <c r="D7" i="8"/>
  <c r="D7" i="39" s="1"/>
  <c r="D8" i="3"/>
  <c r="D8" i="33" s="1"/>
  <c r="D9" i="3"/>
  <c r="D9" i="33" s="1"/>
  <c r="D10" i="3"/>
  <c r="D10" i="33" s="1"/>
  <c r="D7" i="3"/>
  <c r="D7" i="33" s="1"/>
  <c r="D5" i="3"/>
  <c r="D5" i="33" s="1"/>
  <c r="D4" i="33"/>
  <c r="D6" i="33"/>
  <c r="D13" i="19"/>
  <c r="D13" i="38" s="1"/>
  <c r="D10" i="19"/>
  <c r="D10" i="38" s="1"/>
  <c r="D9" i="19"/>
  <c r="D9" i="38" s="1"/>
  <c r="D8" i="17"/>
  <c r="D8" i="36" s="1"/>
  <c r="D9" i="17"/>
  <c r="D9" i="36" s="1"/>
  <c r="D7" i="17"/>
  <c r="D7" i="36" s="1"/>
  <c r="D6" i="17"/>
  <c r="D6" i="36" s="1"/>
  <c r="D10" i="21"/>
  <c r="D10" i="35" s="1"/>
  <c r="D7" i="21"/>
  <c r="D7" i="35" s="1"/>
  <c r="D4" i="21"/>
  <c r="D4" i="35" s="1"/>
  <c r="D6" i="21"/>
  <c r="D6" i="35" s="1"/>
  <c r="D8" i="5"/>
  <c r="D8" i="34" s="1"/>
  <c r="D10" i="5"/>
  <c r="D10" i="34" s="1"/>
  <c r="D9" i="5"/>
  <c r="D9" i="34" s="1"/>
  <c r="D5" i="34"/>
  <c r="D4" i="5"/>
  <c r="D4" i="34" s="1"/>
  <c r="D7" i="5"/>
  <c r="D7" i="34" s="1"/>
  <c r="D6" i="5"/>
  <c r="D6" i="34" s="1"/>
  <c r="B12" i="1"/>
  <c r="F126" i="3"/>
  <c r="G174" i="24"/>
  <c r="G173" i="24"/>
  <c r="G167" i="24"/>
  <c r="G166" i="24"/>
  <c r="E162" i="24"/>
  <c r="A2" i="25"/>
  <c r="A3" i="25" s="1"/>
  <c r="A4" i="25" s="1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H43" i="10"/>
  <c r="H42" i="10"/>
  <c r="D43" i="10"/>
  <c r="F104" i="12"/>
  <c r="F98" i="12"/>
  <c r="F92" i="12"/>
  <c r="F86" i="12"/>
  <c r="F72" i="12"/>
  <c r="F66" i="12"/>
  <c r="F78" i="12"/>
  <c r="C163" i="16"/>
  <c r="D42" i="10"/>
  <c r="G71" i="1"/>
  <c r="G89" i="1"/>
  <c r="J182" i="12" l="1"/>
  <c r="D152" i="16" s="1"/>
  <c r="C120" i="17"/>
  <c r="C120" i="21"/>
  <c r="C120" i="5"/>
  <c r="C122" i="34" s="1"/>
  <c r="C120" i="3"/>
  <c r="D60" i="16"/>
  <c r="C55" i="16"/>
  <c r="D47" i="16"/>
  <c r="C42" i="16"/>
  <c r="D86" i="16"/>
  <c r="C81" i="16"/>
  <c r="D73" i="16"/>
  <c r="C68" i="16"/>
  <c r="F107" i="12"/>
  <c r="F168" i="12" s="1"/>
  <c r="F81" i="12"/>
  <c r="G74" i="16"/>
  <c r="G73" i="16"/>
  <c r="D48" i="16"/>
  <c r="G87" i="16"/>
  <c r="G61" i="16"/>
  <c r="D87" i="16"/>
  <c r="D74" i="16"/>
  <c r="D61" i="16"/>
  <c r="G47" i="16"/>
  <c r="G48" i="16"/>
  <c r="G86" i="16"/>
  <c r="G60" i="16"/>
  <c r="G85" i="16"/>
  <c r="G59" i="16"/>
  <c r="G72" i="16"/>
  <c r="D85" i="16"/>
  <c r="D59" i="16"/>
  <c r="D72" i="16"/>
  <c r="F69" i="12"/>
  <c r="F147" i="12"/>
  <c r="F89" i="12"/>
  <c r="F150" i="12" s="1"/>
  <c r="F153" i="12"/>
  <c r="F95" i="12"/>
  <c r="F156" i="12" s="1"/>
  <c r="F101" i="12"/>
  <c r="F162" i="12" s="1"/>
  <c r="F75" i="12"/>
  <c r="F141" i="12" s="1"/>
  <c r="C121" i="33"/>
  <c r="C122" i="36"/>
  <c r="C122" i="35"/>
  <c r="G91" i="32"/>
  <c r="G1818" i="16"/>
  <c r="G1817" i="16"/>
  <c r="H181" i="46" s="1"/>
  <c r="E52" i="32"/>
  <c r="C128" i="1"/>
  <c r="C125" i="32" s="1"/>
  <c r="E51" i="19"/>
  <c r="S313" i="16"/>
  <c r="S247" i="16"/>
  <c r="S280" i="16"/>
  <c r="S214" i="16"/>
  <c r="H313" i="16"/>
  <c r="H247" i="16"/>
  <c r="H280" i="16"/>
  <c r="H214" i="16"/>
  <c r="F133" i="12"/>
  <c r="D11" i="38"/>
  <c r="C43" i="32"/>
  <c r="E60" i="3"/>
  <c r="E60" i="33" s="1"/>
  <c r="E93" i="8"/>
  <c r="E71" i="8"/>
  <c r="E94" i="8"/>
  <c r="E94" i="39" s="1"/>
  <c r="E70" i="8"/>
  <c r="G99" i="34"/>
  <c r="F128" i="34"/>
  <c r="G99" i="33"/>
  <c r="G99" i="36"/>
  <c r="F128" i="36"/>
  <c r="F127" i="33"/>
  <c r="G99" i="35"/>
  <c r="F128" i="35"/>
  <c r="C42" i="32"/>
  <c r="G69" i="32"/>
  <c r="G87" i="32"/>
  <c r="G185" i="44"/>
  <c r="H182" i="44"/>
  <c r="G174" i="27"/>
  <c r="G174" i="46"/>
  <c r="G167" i="27"/>
  <c r="G167" i="46"/>
  <c r="G1064" i="16"/>
  <c r="H181" i="44"/>
  <c r="C41" i="32"/>
  <c r="E78" i="17"/>
  <c r="E77" i="17"/>
  <c r="C165" i="16"/>
  <c r="C166" i="16" s="1"/>
  <c r="D171" i="16" s="1"/>
  <c r="C149" i="1" s="1"/>
  <c r="C146" i="32" s="1"/>
  <c r="E51" i="32"/>
  <c r="G94" i="43"/>
  <c r="G95" i="43"/>
  <c r="F63" i="31"/>
  <c r="F63" i="41" s="1"/>
  <c r="F63" i="39"/>
  <c r="O97" i="24"/>
  <c r="O97" i="44"/>
  <c r="O99" i="24"/>
  <c r="O99" i="44"/>
  <c r="O95" i="24"/>
  <c r="O95" i="44"/>
  <c r="O86" i="24"/>
  <c r="O86" i="44"/>
  <c r="O111" i="24"/>
  <c r="O111" i="44"/>
  <c r="O89" i="24"/>
  <c r="O89" i="44"/>
  <c r="O92" i="24"/>
  <c r="O92" i="44"/>
  <c r="O112" i="24"/>
  <c r="O112" i="44"/>
  <c r="O103" i="24"/>
  <c r="O103" i="44"/>
  <c r="O96" i="24"/>
  <c r="O96" i="44"/>
  <c r="O98" i="24"/>
  <c r="O98" i="44"/>
  <c r="O113" i="24"/>
  <c r="O113" i="44"/>
  <c r="O109" i="24"/>
  <c r="O109" i="44"/>
  <c r="O114" i="24"/>
  <c r="O114" i="44"/>
  <c r="O107" i="24"/>
  <c r="O107" i="44"/>
  <c r="O108" i="24"/>
  <c r="O108" i="44"/>
  <c r="O102" i="24"/>
  <c r="O102" i="44"/>
  <c r="O93" i="24"/>
  <c r="O93" i="44"/>
  <c r="O88" i="24"/>
  <c r="O88" i="44"/>
  <c r="O101" i="24"/>
  <c r="O101" i="44"/>
  <c r="O105" i="24"/>
  <c r="O105" i="44"/>
  <c r="O90" i="24"/>
  <c r="O90" i="44"/>
  <c r="O116" i="24"/>
  <c r="O116" i="44"/>
  <c r="O100" i="24"/>
  <c r="O100" i="44"/>
  <c r="O91" i="24"/>
  <c r="O91" i="44"/>
  <c r="O94" i="24"/>
  <c r="O94" i="44"/>
  <c r="O110" i="24"/>
  <c r="O110" i="44"/>
  <c r="O115" i="24"/>
  <c r="O115" i="44"/>
  <c r="O104" i="24"/>
  <c r="O104" i="44"/>
  <c r="O87" i="24"/>
  <c r="O87" i="44"/>
  <c r="O117" i="24"/>
  <c r="O117" i="44"/>
  <c r="O106" i="24"/>
  <c r="O106" i="44"/>
  <c r="O85" i="24"/>
  <c r="O85" i="44"/>
  <c r="O84" i="24"/>
  <c r="O84" i="44"/>
  <c r="F118" i="10"/>
  <c r="F118" i="43"/>
  <c r="E162" i="27"/>
  <c r="E162" i="46"/>
  <c r="G166" i="27"/>
  <c r="G166" i="46"/>
  <c r="G173" i="27"/>
  <c r="G173" i="46"/>
  <c r="D47" i="26"/>
  <c r="D47" i="45"/>
  <c r="H47" i="26"/>
  <c r="H47" i="45"/>
  <c r="H18" i="21"/>
  <c r="H18" i="35" s="1"/>
  <c r="D462" i="16"/>
  <c r="G94" i="10"/>
  <c r="D461" i="16"/>
  <c r="E56" i="43" s="1"/>
  <c r="F24" i="31"/>
  <c r="F24" i="41" s="1"/>
  <c r="F24" i="9"/>
  <c r="F24" i="40" s="1"/>
  <c r="G141" i="1"/>
  <c r="G138" i="32" s="1"/>
  <c r="B1325" i="16"/>
  <c r="H46" i="26"/>
  <c r="E1684" i="16"/>
  <c r="F1781" i="16" s="1"/>
  <c r="H1884" i="16" s="1"/>
  <c r="E1859" i="16"/>
  <c r="D1235" i="16"/>
  <c r="E1241" i="16"/>
  <c r="E1242" i="16"/>
  <c r="D1237" i="16"/>
  <c r="C1250" i="16"/>
  <c r="D1236" i="16"/>
  <c r="F473" i="16"/>
  <c r="F476" i="16"/>
  <c r="E468" i="16"/>
  <c r="E467" i="16"/>
  <c r="F62" i="43" s="1"/>
  <c r="E466" i="16"/>
  <c r="F61" i="43" s="1"/>
  <c r="D181" i="16"/>
  <c r="D182" i="16" s="1"/>
  <c r="D183" i="16" s="1"/>
  <c r="F136" i="12"/>
  <c r="E115" i="31"/>
  <c r="E115" i="41" s="1"/>
  <c r="E154" i="31"/>
  <c r="E154" i="41" s="1"/>
  <c r="D21" i="8"/>
  <c r="D21" i="31"/>
  <c r="D21" i="41" s="1"/>
  <c r="D150" i="31"/>
  <c r="D150" i="41" s="1"/>
  <c r="F381" i="16"/>
  <c r="F392" i="16" s="1"/>
  <c r="D150" i="8"/>
  <c r="D150" i="9"/>
  <c r="H264" i="16"/>
  <c r="H198" i="16"/>
  <c r="H297" i="16"/>
  <c r="H231" i="16"/>
  <c r="F151" i="12"/>
  <c r="E113" i="18"/>
  <c r="E114" i="42" s="1"/>
  <c r="E131" i="9"/>
  <c r="E131" i="40" s="1"/>
  <c r="G18" i="9"/>
  <c r="G18" i="40" s="1"/>
  <c r="E105" i="9"/>
  <c r="E105" i="40" s="1"/>
  <c r="E106" i="9"/>
  <c r="E106" i="40" s="1"/>
  <c r="E115" i="9"/>
  <c r="E115" i="40" s="1"/>
  <c r="E89" i="17"/>
  <c r="D1255" i="16"/>
  <c r="E80" i="45" s="1"/>
  <c r="F1122" i="16"/>
  <c r="E136" i="18"/>
  <c r="E137" i="42" s="1"/>
  <c r="E154" i="9"/>
  <c r="E154" i="40" s="1"/>
  <c r="E89" i="5"/>
  <c r="E89" i="34" s="1"/>
  <c r="E89" i="21"/>
  <c r="E89" i="35" s="1"/>
  <c r="E89" i="3"/>
  <c r="E89" i="33" s="1"/>
  <c r="U761" i="16"/>
  <c r="T761" i="16"/>
  <c r="U757" i="16"/>
  <c r="T757" i="16"/>
  <c r="U753" i="16"/>
  <c r="T753" i="16"/>
  <c r="U749" i="16"/>
  <c r="T749" i="16"/>
  <c r="U745" i="16"/>
  <c r="T745" i="16"/>
  <c r="U741" i="16"/>
  <c r="T741" i="16"/>
  <c r="U737" i="16"/>
  <c r="T737" i="16"/>
  <c r="T733" i="16"/>
  <c r="U733" i="16"/>
  <c r="T760" i="16"/>
  <c r="U760" i="16"/>
  <c r="T756" i="16"/>
  <c r="U756" i="16"/>
  <c r="T752" i="16"/>
  <c r="U752" i="16"/>
  <c r="T748" i="16"/>
  <c r="U748" i="16"/>
  <c r="T744" i="16"/>
  <c r="U744" i="16"/>
  <c r="T740" i="16"/>
  <c r="U740" i="16"/>
  <c r="T736" i="16"/>
  <c r="U736" i="16"/>
  <c r="U732" i="16"/>
  <c r="T732" i="16"/>
  <c r="U763" i="16"/>
  <c r="T763" i="16"/>
  <c r="U759" i="16"/>
  <c r="T759" i="16"/>
  <c r="U755" i="16"/>
  <c r="T755" i="16"/>
  <c r="U751" i="16"/>
  <c r="T751" i="16"/>
  <c r="U747" i="16"/>
  <c r="T747" i="16"/>
  <c r="U743" i="16"/>
  <c r="T743" i="16"/>
  <c r="U739" i="16"/>
  <c r="T739" i="16"/>
  <c r="U735" i="16"/>
  <c r="T735" i="16"/>
  <c r="U731" i="16"/>
  <c r="T731" i="16"/>
  <c r="U762" i="16"/>
  <c r="T762" i="16"/>
  <c r="U758" i="16"/>
  <c r="T758" i="16"/>
  <c r="U754" i="16"/>
  <c r="T754" i="16"/>
  <c r="U750" i="16"/>
  <c r="T750" i="16"/>
  <c r="U746" i="16"/>
  <c r="T746" i="16"/>
  <c r="U742" i="16"/>
  <c r="T742" i="16"/>
  <c r="U738" i="16"/>
  <c r="T738" i="16"/>
  <c r="U734" i="16"/>
  <c r="T734" i="16"/>
  <c r="H181" i="24"/>
  <c r="E115" i="8"/>
  <c r="E115" i="39" s="1"/>
  <c r="J198" i="16"/>
  <c r="E56" i="19"/>
  <c r="E56" i="38" s="1"/>
  <c r="E154" i="8"/>
  <c r="E154" i="39" s="1"/>
  <c r="F100" i="12"/>
  <c r="F161" i="12" s="1"/>
  <c r="F159" i="12"/>
  <c r="F74" i="12"/>
  <c r="F140" i="12" s="1"/>
  <c r="D176" i="16"/>
  <c r="D177" i="16" s="1"/>
  <c r="F135" i="12"/>
  <c r="F132" i="12"/>
  <c r="F88" i="12"/>
  <c r="F149" i="12" s="1"/>
  <c r="F335" i="16"/>
  <c r="F370" i="16" s="1"/>
  <c r="F371" i="16" s="1"/>
  <c r="F80" i="12"/>
  <c r="F1088" i="16"/>
  <c r="F1085" i="16"/>
  <c r="E1103" i="16"/>
  <c r="F1089" i="16"/>
  <c r="E1102" i="16"/>
  <c r="F1086" i="16"/>
  <c r="F165" i="12"/>
  <c r="F106" i="12"/>
  <c r="F167" i="12" s="1"/>
  <c r="F1750" i="16"/>
  <c r="F1762" i="16"/>
  <c r="B72" i="46"/>
  <c r="E131" i="8"/>
  <c r="E131" i="39" s="1"/>
  <c r="F68" i="12"/>
  <c r="F134" i="12" s="1"/>
  <c r="F1379" i="16"/>
  <c r="F1470" i="16" s="1"/>
  <c r="F1499" i="16"/>
  <c r="F1497" i="16"/>
  <c r="F1495" i="16"/>
  <c r="F1493" i="16"/>
  <c r="F1491" i="16"/>
  <c r="F1489" i="16"/>
  <c r="F1487" i="16"/>
  <c r="F1485" i="16"/>
  <c r="F1483" i="16"/>
  <c r="F1481" i="16"/>
  <c r="F1500" i="16"/>
  <c r="F1498" i="16"/>
  <c r="F1496" i="16"/>
  <c r="F1494" i="16"/>
  <c r="F1492" i="16"/>
  <c r="F1490" i="16"/>
  <c r="F1488" i="16"/>
  <c r="F1486" i="16"/>
  <c r="F1484" i="16"/>
  <c r="F1482" i="16"/>
  <c r="F1480" i="16"/>
  <c r="H18" i="5"/>
  <c r="H18" i="34" s="1"/>
  <c r="D326" i="16"/>
  <c r="F138" i="12"/>
  <c r="H29" i="21"/>
  <c r="H29" i="35" s="1"/>
  <c r="H182" i="24"/>
  <c r="F94" i="12"/>
  <c r="F155" i="12" s="1"/>
  <c r="J199" i="16"/>
  <c r="E849" i="16"/>
  <c r="G1195" i="16"/>
  <c r="F649" i="16"/>
  <c r="E853" i="16"/>
  <c r="F647" i="16"/>
  <c r="E851" i="16"/>
  <c r="F643" i="16"/>
  <c r="E847" i="16"/>
  <c r="F641" i="16"/>
  <c r="E845" i="16"/>
  <c r="F639" i="16"/>
  <c r="E843" i="16"/>
  <c r="F637" i="16"/>
  <c r="E841" i="16"/>
  <c r="F635" i="16"/>
  <c r="E839" i="16"/>
  <c r="F633" i="16"/>
  <c r="E837" i="16"/>
  <c r="G177" i="27"/>
  <c r="G90" i="1"/>
  <c r="G88" i="32" s="1"/>
  <c r="C576" i="16"/>
  <c r="C583" i="16" s="1"/>
  <c r="D598" i="16" s="1"/>
  <c r="D1299" i="16"/>
  <c r="G1954" i="16"/>
  <c r="J1954" i="16" s="1"/>
  <c r="F645" i="16"/>
  <c r="G1950" i="16"/>
  <c r="J1950" i="16" s="1"/>
  <c r="F736" i="16"/>
  <c r="F734" i="16"/>
  <c r="F732" i="16"/>
  <c r="F730" i="16"/>
  <c r="E954" i="16"/>
  <c r="E946" i="16"/>
  <c r="E852" i="16"/>
  <c r="E850" i="16"/>
  <c r="E848" i="16"/>
  <c r="E846" i="16"/>
  <c r="E844" i="16"/>
  <c r="E842" i="16"/>
  <c r="E840" i="16"/>
  <c r="E838" i="16"/>
  <c r="E836" i="16"/>
  <c r="E834" i="16"/>
  <c r="F763" i="16"/>
  <c r="F761" i="16"/>
  <c r="F759" i="16"/>
  <c r="F757" i="16"/>
  <c r="F755" i="16"/>
  <c r="F753" i="16"/>
  <c r="F751" i="16"/>
  <c r="F749" i="16"/>
  <c r="F747" i="16"/>
  <c r="F745" i="16"/>
  <c r="F743" i="16"/>
  <c r="F741" i="16"/>
  <c r="F739" i="16"/>
  <c r="E955" i="16"/>
  <c r="E951" i="16"/>
  <c r="E947" i="16"/>
  <c r="E943" i="16"/>
  <c r="E939" i="16"/>
  <c r="E935" i="16"/>
  <c r="F762" i="16"/>
  <c r="F760" i="16"/>
  <c r="F758" i="16"/>
  <c r="F756" i="16"/>
  <c r="F754" i="16"/>
  <c r="F752" i="16"/>
  <c r="F750" i="16"/>
  <c r="F748" i="16"/>
  <c r="F746" i="16"/>
  <c r="F744" i="16"/>
  <c r="F742" i="16"/>
  <c r="F740" i="16"/>
  <c r="F738" i="16"/>
  <c r="D1262" i="16"/>
  <c r="E87" i="45" s="1"/>
  <c r="E938" i="16"/>
  <c r="D46" i="26"/>
  <c r="F648" i="16"/>
  <c r="F646" i="16"/>
  <c r="F644" i="16"/>
  <c r="F642" i="16"/>
  <c r="F640" i="16"/>
  <c r="F638" i="16"/>
  <c r="F636" i="16"/>
  <c r="F629" i="16"/>
  <c r="E835" i="16"/>
  <c r="B1332" i="16"/>
  <c r="C1339" i="16" s="1"/>
  <c r="E956" i="16"/>
  <c r="E948" i="16"/>
  <c r="E940" i="16"/>
  <c r="E833" i="16"/>
  <c r="F634" i="16"/>
  <c r="F632" i="16"/>
  <c r="G1199" i="16"/>
  <c r="G1228" i="16"/>
  <c r="E952" i="16"/>
  <c r="E944" i="16"/>
  <c r="F630" i="16"/>
  <c r="E966" i="16"/>
  <c r="E964" i="16"/>
  <c r="E962" i="16"/>
  <c r="E960" i="16"/>
  <c r="E958" i="16"/>
  <c r="E950" i="16"/>
  <c r="E942" i="16"/>
  <c r="E967" i="16"/>
  <c r="E965" i="16"/>
  <c r="E963" i="16"/>
  <c r="E961" i="16"/>
  <c r="E959" i="16"/>
  <c r="E957" i="16"/>
  <c r="E953" i="16"/>
  <c r="E949" i="16"/>
  <c r="E945" i="16"/>
  <c r="E941" i="16"/>
  <c r="E937" i="16"/>
  <c r="R59" i="16"/>
  <c r="R60" i="16" s="1"/>
  <c r="R61" i="16" s="1"/>
  <c r="R62" i="16" s="1"/>
  <c r="R63" i="16" s="1"/>
  <c r="R64" i="16" s="1"/>
  <c r="R65" i="16" s="1"/>
  <c r="R66" i="16" s="1"/>
  <c r="R67" i="16" s="1"/>
  <c r="R68" i="16" s="1"/>
  <c r="R69" i="16" s="1"/>
  <c r="R70" i="16" s="1"/>
  <c r="R71" i="16" s="1"/>
  <c r="R72" i="16" s="1"/>
  <c r="R73" i="16" s="1"/>
  <c r="R74" i="16" s="1"/>
  <c r="R75" i="16" s="1"/>
  <c r="R76" i="16" s="1"/>
  <c r="R77" i="16" s="1"/>
  <c r="R78" i="16" s="1"/>
  <c r="R79" i="16" s="1"/>
  <c r="R80" i="16" s="1"/>
  <c r="R81" i="16" s="1"/>
  <c r="B574" i="16"/>
  <c r="G176" i="27"/>
  <c r="G455" i="16"/>
  <c r="D488" i="16"/>
  <c r="H44" i="8"/>
  <c r="H44" i="39" s="1"/>
  <c r="H29" i="5"/>
  <c r="H29" i="34" s="1"/>
  <c r="H44" i="9"/>
  <c r="H44" i="40" s="1"/>
  <c r="F737" i="16"/>
  <c r="F735" i="16"/>
  <c r="F733" i="16"/>
  <c r="F731" i="16"/>
  <c r="F631" i="16"/>
  <c r="E936" i="16"/>
  <c r="F1870" i="16" l="1"/>
  <c r="F231" i="27" s="1"/>
  <c r="H1883" i="16"/>
  <c r="E217" i="46"/>
  <c r="F1571" i="16"/>
  <c r="G131" i="46" s="1"/>
  <c r="F63" i="16"/>
  <c r="F50" i="16"/>
  <c r="F76" i="16"/>
  <c r="F89" i="16"/>
  <c r="F1025" i="16"/>
  <c r="H1128" i="16" s="1"/>
  <c r="F720" i="16"/>
  <c r="F821" i="16"/>
  <c r="F924" i="16"/>
  <c r="H1127" i="16" s="1"/>
  <c r="H33" i="44"/>
  <c r="H33" i="24"/>
  <c r="H41" i="44"/>
  <c r="H41" i="24"/>
  <c r="H49" i="44"/>
  <c r="H49" i="24"/>
  <c r="H57" i="44"/>
  <c r="H57" i="24"/>
  <c r="H35" i="24"/>
  <c r="H35" i="44"/>
  <c r="H43" i="24"/>
  <c r="H43" i="44"/>
  <c r="H51" i="24"/>
  <c r="H51" i="44"/>
  <c r="H59" i="24"/>
  <c r="H59" i="44"/>
  <c r="H32" i="44"/>
  <c r="H32" i="24"/>
  <c r="H40" i="44"/>
  <c r="H40" i="24"/>
  <c r="H48" i="44"/>
  <c r="H48" i="24"/>
  <c r="H56" i="44"/>
  <c r="H56" i="24"/>
  <c r="H29" i="44"/>
  <c r="H29" i="24"/>
  <c r="H38" i="44"/>
  <c r="H38" i="24"/>
  <c r="H46" i="44"/>
  <c r="H46" i="24"/>
  <c r="H54" i="44"/>
  <c r="H54" i="24"/>
  <c r="H37" i="44"/>
  <c r="H37" i="24"/>
  <c r="H45" i="44"/>
  <c r="H45" i="24"/>
  <c r="H53" i="44"/>
  <c r="H53" i="24"/>
  <c r="H30" i="44"/>
  <c r="H30" i="24"/>
  <c r="H31" i="24"/>
  <c r="H31" i="44"/>
  <c r="H39" i="24"/>
  <c r="H39" i="44"/>
  <c r="H47" i="24"/>
  <c r="H47" i="44"/>
  <c r="H55" i="24"/>
  <c r="H55" i="44"/>
  <c r="H28" i="44"/>
  <c r="H28" i="24"/>
  <c r="H36" i="44"/>
  <c r="H36" i="24"/>
  <c r="H44" i="44"/>
  <c r="H44" i="24"/>
  <c r="H52" i="44"/>
  <c r="H52" i="24"/>
  <c r="H60" i="44"/>
  <c r="H60" i="24"/>
  <c r="H34" i="44"/>
  <c r="H34" i="24"/>
  <c r="H42" i="44"/>
  <c r="H42" i="24"/>
  <c r="H50" i="44"/>
  <c r="H50" i="24"/>
  <c r="H58" i="44"/>
  <c r="H58" i="24"/>
  <c r="H535" i="16"/>
  <c r="F1692" i="16"/>
  <c r="F1696" i="16"/>
  <c r="F1700" i="16"/>
  <c r="F1689" i="16"/>
  <c r="F1693" i="16"/>
  <c r="F1697" i="16"/>
  <c r="F1702" i="16"/>
  <c r="F1706" i="16"/>
  <c r="F1690" i="16"/>
  <c r="F1694" i="16"/>
  <c r="F1698" i="16"/>
  <c r="F1691" i="16"/>
  <c r="F1695" i="16"/>
  <c r="F1699" i="16"/>
  <c r="F1704" i="16"/>
  <c r="F1712" i="16"/>
  <c r="E57" i="10"/>
  <c r="B129" i="46"/>
  <c r="H54" i="45"/>
  <c r="H50" i="43"/>
  <c r="G184" i="44"/>
  <c r="B129" i="44"/>
  <c r="F203" i="44"/>
  <c r="F202" i="44"/>
  <c r="I1199" i="16"/>
  <c r="F206" i="44"/>
  <c r="F1114" i="16"/>
  <c r="E61" i="3"/>
  <c r="E61" i="33" s="1"/>
  <c r="D99" i="16"/>
  <c r="M99" i="16" s="1"/>
  <c r="E60" i="5"/>
  <c r="E82" i="9" s="1"/>
  <c r="E82" i="40" s="1"/>
  <c r="E60" i="17"/>
  <c r="E64" i="18" s="1"/>
  <c r="E65" i="42" s="1"/>
  <c r="F1686" i="16"/>
  <c r="F1687" i="16"/>
  <c r="F1688" i="16"/>
  <c r="E78" i="3"/>
  <c r="E78" i="33" s="1"/>
  <c r="E78" i="5"/>
  <c r="E78" i="34" s="1"/>
  <c r="E77" i="3"/>
  <c r="E77" i="33" s="1"/>
  <c r="C127" i="1"/>
  <c r="F27" i="17" s="1"/>
  <c r="E77" i="5"/>
  <c r="E77" i="34" s="1"/>
  <c r="E61" i="17"/>
  <c r="E61" i="36" s="1"/>
  <c r="E61" i="5"/>
  <c r="E83" i="9" s="1"/>
  <c r="E83" i="40" s="1"/>
  <c r="R99" i="16"/>
  <c r="G73" i="32"/>
  <c r="E94" i="31"/>
  <c r="E94" i="41" s="1"/>
  <c r="E94" i="9"/>
  <c r="E94" i="40" s="1"/>
  <c r="E93" i="39"/>
  <c r="E93" i="9"/>
  <c r="E93" i="40" s="1"/>
  <c r="E93" i="31"/>
  <c r="E93" i="41" s="1"/>
  <c r="G46" i="16"/>
  <c r="D46" i="16"/>
  <c r="E71" i="31"/>
  <c r="E71" i="41" s="1"/>
  <c r="E71" i="9"/>
  <c r="E71" i="40" s="1"/>
  <c r="E71" i="39"/>
  <c r="E70" i="31"/>
  <c r="E70" i="41" s="1"/>
  <c r="E70" i="9"/>
  <c r="E70" i="40" s="1"/>
  <c r="E70" i="39"/>
  <c r="I1195" i="16"/>
  <c r="G308" i="44"/>
  <c r="G184" i="24"/>
  <c r="G185" i="24"/>
  <c r="J1957" i="16"/>
  <c r="L1957" i="16" s="1"/>
  <c r="H1957" i="16" s="1"/>
  <c r="F1701" i="16"/>
  <c r="F1713" i="16"/>
  <c r="H182" i="27"/>
  <c r="H182" i="46"/>
  <c r="E87" i="18"/>
  <c r="E88" i="42" s="1"/>
  <c r="E77" i="36"/>
  <c r="E88" i="18"/>
  <c r="E89" i="42" s="1"/>
  <c r="E78" i="36"/>
  <c r="E97" i="18"/>
  <c r="E98" i="42" s="1"/>
  <c r="E89" i="36"/>
  <c r="E176" i="9"/>
  <c r="E176" i="40" s="1"/>
  <c r="D150" i="40"/>
  <c r="E176" i="8"/>
  <c r="E176" i="39" s="1"/>
  <c r="D150" i="39"/>
  <c r="F24" i="8"/>
  <c r="F24" i="39" s="1"/>
  <c r="D21" i="39"/>
  <c r="F1931" i="16"/>
  <c r="F289" i="46" s="1"/>
  <c r="F1738" i="16"/>
  <c r="F148" i="46"/>
  <c r="E220" i="27"/>
  <c r="E220" i="46"/>
  <c r="D158" i="26"/>
  <c r="D158" i="45"/>
  <c r="E125" i="26"/>
  <c r="E125" i="45"/>
  <c r="E220" i="24"/>
  <c r="E220" i="44"/>
  <c r="F205" i="44"/>
  <c r="I37" i="24"/>
  <c r="I37" i="44"/>
  <c r="I30" i="24"/>
  <c r="I30" i="44"/>
  <c r="I35" i="24"/>
  <c r="I35" i="44"/>
  <c r="I43" i="24"/>
  <c r="I43" i="44"/>
  <c r="I51" i="24"/>
  <c r="I51" i="44"/>
  <c r="I59" i="24"/>
  <c r="I59" i="44"/>
  <c r="I32" i="24"/>
  <c r="I32" i="44"/>
  <c r="I40" i="24"/>
  <c r="I40" i="44"/>
  <c r="I48" i="24"/>
  <c r="I48" i="44"/>
  <c r="I56" i="24"/>
  <c r="I56" i="44"/>
  <c r="I29" i="24"/>
  <c r="I29" i="44"/>
  <c r="I38" i="24"/>
  <c r="I38" i="44"/>
  <c r="I46" i="24"/>
  <c r="I46" i="44"/>
  <c r="I54" i="24"/>
  <c r="I54" i="44"/>
  <c r="I45" i="24"/>
  <c r="I45" i="44"/>
  <c r="I33" i="24"/>
  <c r="I33" i="44"/>
  <c r="I41" i="24"/>
  <c r="I41" i="44"/>
  <c r="I49" i="24"/>
  <c r="I49" i="44"/>
  <c r="I57" i="24"/>
  <c r="I57" i="44"/>
  <c r="I53" i="24"/>
  <c r="I53" i="44"/>
  <c r="I31" i="24"/>
  <c r="I31" i="44"/>
  <c r="I39" i="24"/>
  <c r="I39" i="44"/>
  <c r="I47" i="24"/>
  <c r="I47" i="44"/>
  <c r="I55" i="24"/>
  <c r="I55" i="44"/>
  <c r="I36" i="24"/>
  <c r="I36" i="44"/>
  <c r="I44" i="24"/>
  <c r="I44" i="44"/>
  <c r="I52" i="24"/>
  <c r="I52" i="44"/>
  <c r="I60" i="24"/>
  <c r="I60" i="44"/>
  <c r="I34" i="24"/>
  <c r="I34" i="44"/>
  <c r="I42" i="24"/>
  <c r="I42" i="44"/>
  <c r="I50" i="24"/>
  <c r="I50" i="44"/>
  <c r="I58" i="24"/>
  <c r="I58" i="44"/>
  <c r="I28" i="24"/>
  <c r="I28" i="44"/>
  <c r="E219" i="24"/>
  <c r="E219" i="44"/>
  <c r="C181" i="10"/>
  <c r="C181" i="43"/>
  <c r="D163" i="10"/>
  <c r="D163" i="43"/>
  <c r="E77" i="10"/>
  <c r="E77" i="43"/>
  <c r="E56" i="10"/>
  <c r="G308" i="27"/>
  <c r="G308" i="46"/>
  <c r="G312" i="27"/>
  <c r="G312" i="46"/>
  <c r="E62" i="26"/>
  <c r="E62" i="45"/>
  <c r="D75" i="26"/>
  <c r="D75" i="45"/>
  <c r="E61" i="26"/>
  <c r="E61" i="45"/>
  <c r="C152" i="26"/>
  <c r="C152" i="45"/>
  <c r="F1282" i="16"/>
  <c r="G106" i="45" s="1"/>
  <c r="F67" i="45"/>
  <c r="E63" i="26"/>
  <c r="E63" i="45"/>
  <c r="F68" i="26"/>
  <c r="F68" i="45"/>
  <c r="G312" i="24"/>
  <c r="G312" i="44"/>
  <c r="D161" i="10"/>
  <c r="D161" i="43"/>
  <c r="F477" i="16"/>
  <c r="G71" i="43"/>
  <c r="G68" i="10"/>
  <c r="G68" i="43"/>
  <c r="F63" i="10"/>
  <c r="F63" i="43"/>
  <c r="E57" i="43"/>
  <c r="D132" i="18"/>
  <c r="E158" i="18" s="1"/>
  <c r="E159" i="42" s="1"/>
  <c r="E131" i="31"/>
  <c r="E131" i="41" s="1"/>
  <c r="H44" i="31"/>
  <c r="H44" i="41" s="1"/>
  <c r="F25" i="9"/>
  <c r="E51" i="38"/>
  <c r="F41" i="3"/>
  <c r="B1330" i="16"/>
  <c r="C1288" i="16"/>
  <c r="D1272" i="16"/>
  <c r="F1281" i="16"/>
  <c r="H54" i="26"/>
  <c r="E87" i="26"/>
  <c r="D1263" i="16"/>
  <c r="E80" i="26"/>
  <c r="G308" i="24"/>
  <c r="G71" i="10"/>
  <c r="E520" i="16"/>
  <c r="G105" i="43" s="1"/>
  <c r="C539" i="16"/>
  <c r="D125" i="43" s="1"/>
  <c r="D489" i="16"/>
  <c r="D502" i="16"/>
  <c r="E519" i="16"/>
  <c r="F62" i="10"/>
  <c r="F202" i="24"/>
  <c r="C185" i="16"/>
  <c r="D22" i="8"/>
  <c r="D22" i="39" s="1"/>
  <c r="D22" i="31"/>
  <c r="D22" i="41" s="1"/>
  <c r="F382" i="16"/>
  <c r="F383" i="16" s="1"/>
  <c r="F336" i="16"/>
  <c r="F405" i="16" s="1"/>
  <c r="F406" i="16" s="1"/>
  <c r="F393" i="16"/>
  <c r="F394" i="16" s="1"/>
  <c r="F347" i="16"/>
  <c r="F348" i="16" s="1"/>
  <c r="F474" i="16"/>
  <c r="G69" i="43" s="1"/>
  <c r="F25" i="8"/>
  <c r="F25" i="31"/>
  <c r="D170" i="31"/>
  <c r="D170" i="41" s="1"/>
  <c r="E176" i="31"/>
  <c r="E176" i="41" s="1"/>
  <c r="H1885" i="16"/>
  <c r="F1761" i="16"/>
  <c r="F1709" i="16"/>
  <c r="F1735" i="16"/>
  <c r="F1684" i="16"/>
  <c r="F148" i="27"/>
  <c r="F1707" i="16"/>
  <c r="F1736" i="16"/>
  <c r="F1708" i="16"/>
  <c r="F1710" i="16"/>
  <c r="F1760" i="16"/>
  <c r="F1685" i="16"/>
  <c r="F1737" i="16"/>
  <c r="F203" i="24"/>
  <c r="F39" i="17"/>
  <c r="F39" i="36" s="1"/>
  <c r="H78" i="19"/>
  <c r="F43" i="17"/>
  <c r="F43" i="36" s="1"/>
  <c r="F45" i="3"/>
  <c r="F45" i="33" s="1"/>
  <c r="E60" i="21"/>
  <c r="E60" i="35" s="1"/>
  <c r="D178" i="16"/>
  <c r="C186" i="16" s="1"/>
  <c r="E82" i="8"/>
  <c r="E82" i="39" s="1"/>
  <c r="F416" i="16"/>
  <c r="F417" i="16" s="1"/>
  <c r="F358" i="16"/>
  <c r="F205" i="24"/>
  <c r="F415" i="16"/>
  <c r="F369" i="16"/>
  <c r="F346" i="16"/>
  <c r="F404" i="16"/>
  <c r="G74" i="46"/>
  <c r="D1256" i="16"/>
  <c r="D170" i="9"/>
  <c r="D170" i="40" s="1"/>
  <c r="D170" i="8"/>
  <c r="D170" i="39" s="1"/>
  <c r="G1821" i="16"/>
  <c r="F67" i="26"/>
  <c r="F206" i="24"/>
  <c r="C1289" i="16"/>
  <c r="G1201" i="16"/>
  <c r="B129" i="24"/>
  <c r="C540" i="16"/>
  <c r="G1955" i="16"/>
  <c r="F61" i="10"/>
  <c r="B72" i="24"/>
  <c r="E217" i="24" s="1"/>
  <c r="E1100" i="16" s="1"/>
  <c r="B129" i="27"/>
  <c r="H181" i="27"/>
  <c r="G1820" i="16"/>
  <c r="G184" i="46" s="1"/>
  <c r="B72" i="27"/>
  <c r="H50" i="10"/>
  <c r="F231" i="46" l="1"/>
  <c r="E217" i="27"/>
  <c r="E1856" i="16" s="1"/>
  <c r="F1784" i="16"/>
  <c r="E30" i="17"/>
  <c r="E51" i="3"/>
  <c r="E51" i="33" s="1"/>
  <c r="E85" i="9"/>
  <c r="E64" i="21"/>
  <c r="E86" i="9"/>
  <c r="E63" i="3"/>
  <c r="E64" i="5"/>
  <c r="E63" i="17"/>
  <c r="E63" i="5"/>
  <c r="E64" i="17"/>
  <c r="E64" i="3"/>
  <c r="E63" i="21"/>
  <c r="E51" i="17"/>
  <c r="E51" i="36" s="1"/>
  <c r="E52" i="3"/>
  <c r="E52" i="33" s="1"/>
  <c r="E52" i="17"/>
  <c r="E52" i="36" s="1"/>
  <c r="H537" i="16"/>
  <c r="C124" i="32"/>
  <c r="G28" i="3"/>
  <c r="E60" i="34"/>
  <c r="F141" i="44"/>
  <c r="E61" i="21"/>
  <c r="E61" i="35" s="1"/>
  <c r="E83" i="8"/>
  <c r="E83" i="39" s="1"/>
  <c r="F231" i="24"/>
  <c r="F231" i="44"/>
  <c r="F956" i="16"/>
  <c r="F962" i="16"/>
  <c r="F939" i="16"/>
  <c r="F950" i="16"/>
  <c r="F940" i="16"/>
  <c r="F944" i="16"/>
  <c r="F946" i="16"/>
  <c r="F41" i="33"/>
  <c r="E105" i="8"/>
  <c r="E105" i="39" s="1"/>
  <c r="E65" i="18"/>
  <c r="E66" i="42" s="1"/>
  <c r="H99" i="16"/>
  <c r="F17" i="3"/>
  <c r="F17" i="17"/>
  <c r="E78" i="21"/>
  <c r="E78" i="35" s="1"/>
  <c r="E60" i="36"/>
  <c r="E106" i="8"/>
  <c r="E106" i="39" s="1"/>
  <c r="E77" i="21"/>
  <c r="E77" i="35" s="1"/>
  <c r="F148" i="44"/>
  <c r="F938" i="16"/>
  <c r="E61" i="34"/>
  <c r="G131" i="44"/>
  <c r="E37" i="19"/>
  <c r="G1203" i="16"/>
  <c r="I1201" i="16"/>
  <c r="I1203" i="16" s="1"/>
  <c r="J1207" i="16" s="1"/>
  <c r="J1208" i="16" s="1"/>
  <c r="J1955" i="16"/>
  <c r="G313" i="46"/>
  <c r="G106" i="26"/>
  <c r="G287" i="46"/>
  <c r="D152" i="18"/>
  <c r="D153" i="42" s="1"/>
  <c r="D133" i="42"/>
  <c r="E1265" i="16"/>
  <c r="F90" i="45" s="1"/>
  <c r="E88" i="26"/>
  <c r="H81" i="19"/>
  <c r="H81" i="38" s="1"/>
  <c r="H78" i="38"/>
  <c r="D27" i="31"/>
  <c r="F25" i="41"/>
  <c r="D27" i="9"/>
  <c r="F25" i="40"/>
  <c r="D27" i="8"/>
  <c r="F25" i="39"/>
  <c r="B1348" i="16"/>
  <c r="D164" i="45"/>
  <c r="E81" i="26"/>
  <c r="E81" i="45"/>
  <c r="F1105" i="16"/>
  <c r="G74" i="44"/>
  <c r="E169" i="43"/>
  <c r="F57" i="9"/>
  <c r="G185" i="27"/>
  <c r="G185" i="46"/>
  <c r="G315" i="27"/>
  <c r="G315" i="46"/>
  <c r="C1290" i="16"/>
  <c r="D116" i="45" s="1"/>
  <c r="D115" i="45"/>
  <c r="D114" i="26"/>
  <c r="D114" i="45"/>
  <c r="G105" i="26"/>
  <c r="G105" i="45"/>
  <c r="D157" i="26"/>
  <c r="D157" i="45"/>
  <c r="D1273" i="16"/>
  <c r="E95" i="45"/>
  <c r="G314" i="24"/>
  <c r="G314" i="44"/>
  <c r="E78" i="10"/>
  <c r="E78" i="43"/>
  <c r="G72" i="10"/>
  <c r="G72" i="43"/>
  <c r="D126" i="10"/>
  <c r="D126" i="43"/>
  <c r="G104" i="10"/>
  <c r="G104" i="43"/>
  <c r="E88" i="10"/>
  <c r="E88" i="43"/>
  <c r="F39" i="18"/>
  <c r="F40" i="42" s="1"/>
  <c r="F43" i="18"/>
  <c r="F44" i="42" s="1"/>
  <c r="E82" i="31"/>
  <c r="E82" i="41" s="1"/>
  <c r="F41" i="5"/>
  <c r="F57" i="8"/>
  <c r="F57" i="39" s="1"/>
  <c r="F41" i="21"/>
  <c r="G313" i="27"/>
  <c r="D1258" i="16"/>
  <c r="G69" i="10"/>
  <c r="D496" i="16"/>
  <c r="D125" i="10"/>
  <c r="D487" i="16"/>
  <c r="D503" i="16"/>
  <c r="F45" i="21"/>
  <c r="E52" i="21" s="1"/>
  <c r="F943" i="16"/>
  <c r="F949" i="16"/>
  <c r="F947" i="16"/>
  <c r="F948" i="16"/>
  <c r="D164" i="26"/>
  <c r="E95" i="26"/>
  <c r="F942" i="16"/>
  <c r="F945" i="16"/>
  <c r="F937" i="16"/>
  <c r="F941" i="16"/>
  <c r="G770" i="16"/>
  <c r="F1106" i="16"/>
  <c r="F966" i="16"/>
  <c r="F936" i="16"/>
  <c r="F337" i="16"/>
  <c r="F45" i="5"/>
  <c r="E52" i="5" s="1"/>
  <c r="F61" i="9"/>
  <c r="E74" i="9" s="1"/>
  <c r="F61" i="8"/>
  <c r="F61" i="39" s="1"/>
  <c r="F29" i="19"/>
  <c r="E35" i="19" s="1"/>
  <c r="F359" i="16"/>
  <c r="F360" i="16" s="1"/>
  <c r="F961" i="16"/>
  <c r="F965" i="16"/>
  <c r="E169" i="10"/>
  <c r="C541" i="16"/>
  <c r="G1423" i="16"/>
  <c r="G1424" i="16"/>
  <c r="G1421" i="16"/>
  <c r="G1422" i="16"/>
  <c r="E70" i="46" s="1"/>
  <c r="G1419" i="16"/>
  <c r="G1420" i="16"/>
  <c r="E68" i="46" s="1"/>
  <c r="G1417" i="16"/>
  <c r="G1418" i="16"/>
  <c r="E66" i="46" s="1"/>
  <c r="G1415" i="16"/>
  <c r="G1416" i="16"/>
  <c r="E64" i="46" s="1"/>
  <c r="G1413" i="16"/>
  <c r="G1414" i="16"/>
  <c r="E62" i="46" s="1"/>
  <c r="G1411" i="16"/>
  <c r="G1412" i="16"/>
  <c r="E60" i="46" s="1"/>
  <c r="G1409" i="16"/>
  <c r="G1410" i="16"/>
  <c r="E58" i="46" s="1"/>
  <c r="G1524" i="16"/>
  <c r="E128" i="46" s="1"/>
  <c r="G1525" i="16"/>
  <c r="G1521" i="16"/>
  <c r="E125" i="46" s="1"/>
  <c r="G1517" i="16"/>
  <c r="E121" i="46" s="1"/>
  <c r="G1520" i="16"/>
  <c r="E124" i="46" s="1"/>
  <c r="G1523" i="16"/>
  <c r="E127" i="46" s="1"/>
  <c r="G1519" i="16"/>
  <c r="E123" i="46" s="1"/>
  <c r="G1522" i="16"/>
  <c r="E126" i="46" s="1"/>
  <c r="G1518" i="16"/>
  <c r="E122" i="46" s="1"/>
  <c r="G1515" i="16"/>
  <c r="E119" i="46" s="1"/>
  <c r="G1514" i="16"/>
  <c r="E118" i="46" s="1"/>
  <c r="G1516" i="16"/>
  <c r="E120" i="46" s="1"/>
  <c r="G1513" i="16"/>
  <c r="G1511" i="16"/>
  <c r="G1510" i="16"/>
  <c r="G1512" i="16"/>
  <c r="F1010" i="16"/>
  <c r="F1011" i="16"/>
  <c r="F987" i="16"/>
  <c r="F988" i="16"/>
  <c r="F986" i="16"/>
  <c r="F985" i="16"/>
  <c r="F959" i="16"/>
  <c r="F960" i="16"/>
  <c r="F957" i="16"/>
  <c r="F958" i="16"/>
  <c r="G773" i="16"/>
  <c r="G774" i="16"/>
  <c r="G775" i="16"/>
  <c r="G771" i="16"/>
  <c r="G772" i="16"/>
  <c r="F963" i="16"/>
  <c r="F951" i="16"/>
  <c r="G1484" i="16"/>
  <c r="G1558" i="16"/>
  <c r="G1550" i="16"/>
  <c r="G1542" i="16"/>
  <c r="G1534" i="16"/>
  <c r="G1555" i="16"/>
  <c r="G1547" i="16"/>
  <c r="G1539" i="16"/>
  <c r="G1531" i="16"/>
  <c r="G1552" i="16"/>
  <c r="G1544" i="16"/>
  <c r="G1536" i="16"/>
  <c r="G1557" i="16"/>
  <c r="G1549" i="16"/>
  <c r="G1541" i="16"/>
  <c r="G1533" i="16"/>
  <c r="G1554" i="16"/>
  <c r="G1546" i="16"/>
  <c r="G1538" i="16"/>
  <c r="G1530" i="16"/>
  <c r="G1551" i="16"/>
  <c r="G1543" i="16"/>
  <c r="G1535" i="16"/>
  <c r="G1556" i="16"/>
  <c r="G1548" i="16"/>
  <c r="G1540" i="16"/>
  <c r="G1532" i="16"/>
  <c r="G1553" i="16"/>
  <c r="G1545" i="16"/>
  <c r="G1537" i="16"/>
  <c r="G1529" i="16"/>
  <c r="G1493" i="16"/>
  <c r="G1485" i="16"/>
  <c r="G1498" i="16"/>
  <c r="G1490" i="16"/>
  <c r="G1482" i="16"/>
  <c r="G1495" i="16"/>
  <c r="G1487" i="16"/>
  <c r="G1500" i="16"/>
  <c r="G1492" i="16"/>
  <c r="G1504" i="16"/>
  <c r="G1503" i="16"/>
  <c r="G1502" i="16"/>
  <c r="G1501" i="16"/>
  <c r="G1509" i="16"/>
  <c r="G1508" i="16"/>
  <c r="G1507" i="16"/>
  <c r="G1506" i="16"/>
  <c r="G1505" i="16"/>
  <c r="G1497" i="16"/>
  <c r="G1489" i="16"/>
  <c r="G1481" i="16"/>
  <c r="G1494" i="16"/>
  <c r="G1486" i="16"/>
  <c r="G1499" i="16"/>
  <c r="G1491" i="16"/>
  <c r="G1483" i="16"/>
  <c r="G1496" i="16"/>
  <c r="G1488" i="16"/>
  <c r="G1480" i="16"/>
  <c r="G1457" i="16"/>
  <c r="G1449" i="16"/>
  <c r="G1441" i="16"/>
  <c r="G1433" i="16"/>
  <c r="G1454" i="16"/>
  <c r="G1446" i="16"/>
  <c r="G1438" i="16"/>
  <c r="G1430" i="16"/>
  <c r="G1455" i="16"/>
  <c r="G1447" i="16"/>
  <c r="G1439" i="16"/>
  <c r="G1431" i="16"/>
  <c r="G1452" i="16"/>
  <c r="G1444" i="16"/>
  <c r="G1436" i="16"/>
  <c r="G1428" i="16"/>
  <c r="G1453" i="16"/>
  <c r="G1445" i="16"/>
  <c r="G1437" i="16"/>
  <c r="G1429" i="16"/>
  <c r="G1450" i="16"/>
  <c r="G1442" i="16"/>
  <c r="G1434" i="16"/>
  <c r="G1451" i="16"/>
  <c r="G1443" i="16"/>
  <c r="G1435" i="16"/>
  <c r="G1456" i="16"/>
  <c r="G1448" i="16"/>
  <c r="G1440" i="16"/>
  <c r="G1432" i="16"/>
  <c r="G1403" i="16"/>
  <c r="G1402" i="16"/>
  <c r="G1401" i="16"/>
  <c r="G1400" i="16"/>
  <c r="G1408" i="16"/>
  <c r="G1407" i="16"/>
  <c r="G1406" i="16"/>
  <c r="G1405" i="16"/>
  <c r="G1404" i="16"/>
  <c r="G1398" i="16"/>
  <c r="G1394" i="16"/>
  <c r="E42" i="46" s="1"/>
  <c r="G1390" i="16"/>
  <c r="G1386" i="16"/>
  <c r="E34" i="46" s="1"/>
  <c r="G1382" i="16"/>
  <c r="G1399" i="16"/>
  <c r="G1395" i="16"/>
  <c r="G1391" i="16"/>
  <c r="G1387" i="16"/>
  <c r="G1383" i="16"/>
  <c r="G1396" i="16"/>
  <c r="G1392" i="16"/>
  <c r="G1388" i="16"/>
  <c r="G1384" i="16"/>
  <c r="G1380" i="16"/>
  <c r="E28" i="46" s="1"/>
  <c r="G1397" i="16"/>
  <c r="G1393" i="16"/>
  <c r="G1389" i="16"/>
  <c r="G1385" i="16"/>
  <c r="G1381" i="16"/>
  <c r="G1379" i="16"/>
  <c r="F984" i="16"/>
  <c r="F1002" i="16"/>
  <c r="F1004" i="16"/>
  <c r="F1003" i="16"/>
  <c r="F1001" i="16"/>
  <c r="F1021" i="16"/>
  <c r="F983" i="16"/>
  <c r="F1022" i="16"/>
  <c r="F973" i="16"/>
  <c r="F972" i="16"/>
  <c r="F955" i="16"/>
  <c r="F935" i="16"/>
  <c r="F954" i="16"/>
  <c r="F953" i="16"/>
  <c r="F934" i="16"/>
  <c r="F952" i="16"/>
  <c r="F890" i="16"/>
  <c r="F894" i="16"/>
  <c r="F906" i="16"/>
  <c r="F919" i="16"/>
  <c r="F883" i="16"/>
  <c r="F896" i="16"/>
  <c r="F889" i="16"/>
  <c r="F899" i="16"/>
  <c r="F893" i="16"/>
  <c r="F897" i="16"/>
  <c r="F900" i="16"/>
  <c r="F921" i="16"/>
  <c r="F910" i="16"/>
  <c r="F888" i="16"/>
  <c r="F892" i="16"/>
  <c r="F904" i="16"/>
  <c r="F914" i="16"/>
  <c r="F886" i="16"/>
  <c r="F887" i="16"/>
  <c r="F891" i="16"/>
  <c r="F912" i="16"/>
  <c r="F895" i="16"/>
  <c r="F898" i="16"/>
  <c r="F885" i="16"/>
  <c r="F917" i="16"/>
  <c r="F902" i="16"/>
  <c r="F872" i="16"/>
  <c r="F869" i="16"/>
  <c r="F867" i="16"/>
  <c r="F908" i="16"/>
  <c r="F920" i="16"/>
  <c r="F915" i="16"/>
  <c r="F907" i="16"/>
  <c r="F918" i="16"/>
  <c r="F909" i="16"/>
  <c r="F903" i="16"/>
  <c r="F870" i="16"/>
  <c r="F868" i="16"/>
  <c r="F884" i="16"/>
  <c r="F916" i="16"/>
  <c r="F871" i="16"/>
  <c r="F911" i="16"/>
  <c r="F901" i="16"/>
  <c r="F913" i="16"/>
  <c r="F905" i="16"/>
  <c r="F882" i="16"/>
  <c r="F834" i="16"/>
  <c r="F838" i="16"/>
  <c r="F842" i="16"/>
  <c r="F846" i="16"/>
  <c r="F850" i="16"/>
  <c r="F854" i="16"/>
  <c r="F858" i="16"/>
  <c r="F862" i="16"/>
  <c r="F866" i="16"/>
  <c r="F835" i="16"/>
  <c r="F839" i="16"/>
  <c r="F843" i="16"/>
  <c r="F847" i="16"/>
  <c r="F851" i="16"/>
  <c r="F855" i="16"/>
  <c r="F859" i="16"/>
  <c r="F863" i="16"/>
  <c r="F836" i="16"/>
  <c r="F840" i="16"/>
  <c r="F844" i="16"/>
  <c r="F848" i="16"/>
  <c r="F852" i="16"/>
  <c r="F856" i="16"/>
  <c r="F860" i="16"/>
  <c r="F864" i="16"/>
  <c r="F833" i="16"/>
  <c r="F837" i="16"/>
  <c r="F841" i="16"/>
  <c r="F845" i="16"/>
  <c r="F849" i="16"/>
  <c r="F853" i="16"/>
  <c r="F857" i="16"/>
  <c r="F861" i="16"/>
  <c r="F865" i="16"/>
  <c r="D115" i="26"/>
  <c r="G673" i="16"/>
  <c r="G674" i="16"/>
  <c r="G671" i="16"/>
  <c r="G672" i="16"/>
  <c r="G669" i="16"/>
  <c r="G670" i="16"/>
  <c r="G782" i="16"/>
  <c r="G780" i="16"/>
  <c r="G783" i="16"/>
  <c r="G784" i="16"/>
  <c r="G781" i="16"/>
  <c r="G785" i="16"/>
  <c r="G814" i="16"/>
  <c r="G813" i="16"/>
  <c r="G809" i="16"/>
  <c r="G805" i="16"/>
  <c r="G801" i="16"/>
  <c r="G797" i="16"/>
  <c r="G793" i="16"/>
  <c r="G789" i="16"/>
  <c r="G816" i="16"/>
  <c r="G812" i="16"/>
  <c r="G808" i="16"/>
  <c r="G804" i="16"/>
  <c r="G800" i="16"/>
  <c r="G796" i="16"/>
  <c r="G792" i="16"/>
  <c r="G788" i="16"/>
  <c r="G779" i="16"/>
  <c r="G818" i="16"/>
  <c r="G817" i="16"/>
  <c r="G811" i="16"/>
  <c r="G807" i="16"/>
  <c r="G803" i="16"/>
  <c r="G799" i="16"/>
  <c r="G795" i="16"/>
  <c r="G791" i="16"/>
  <c r="G787" i="16"/>
  <c r="G815" i="16"/>
  <c r="G810" i="16"/>
  <c r="G806" i="16"/>
  <c r="G802" i="16"/>
  <c r="G798" i="16"/>
  <c r="G794" i="16"/>
  <c r="G790" i="16"/>
  <c r="G786" i="16"/>
  <c r="G765" i="16"/>
  <c r="G767" i="16"/>
  <c r="G768" i="16"/>
  <c r="G766" i="16"/>
  <c r="G764" i="16"/>
  <c r="G769" i="16"/>
  <c r="G734" i="16"/>
  <c r="G761" i="16"/>
  <c r="G753" i="16"/>
  <c r="G745" i="16"/>
  <c r="G762" i="16"/>
  <c r="G754" i="16"/>
  <c r="G746" i="16"/>
  <c r="G738" i="16"/>
  <c r="G731" i="16"/>
  <c r="G736" i="16"/>
  <c r="G763" i="16"/>
  <c r="G755" i="16"/>
  <c r="G747" i="16"/>
  <c r="G739" i="16"/>
  <c r="G756" i="16"/>
  <c r="G748" i="16"/>
  <c r="G740" i="16"/>
  <c r="G730" i="16"/>
  <c r="G757" i="16"/>
  <c r="G749" i="16"/>
  <c r="G741" i="16"/>
  <c r="G758" i="16"/>
  <c r="G750" i="16"/>
  <c r="G742" i="16"/>
  <c r="G735" i="16"/>
  <c r="G733" i="16"/>
  <c r="G732" i="16"/>
  <c r="G759" i="16"/>
  <c r="G751" i="16"/>
  <c r="G743" i="16"/>
  <c r="G760" i="16"/>
  <c r="G752" i="16"/>
  <c r="G744" i="16"/>
  <c r="G737" i="16"/>
  <c r="G694" i="16"/>
  <c r="G702" i="16"/>
  <c r="G710" i="16"/>
  <c r="G686" i="16"/>
  <c r="G688" i="16"/>
  <c r="G700" i="16"/>
  <c r="G708" i="16"/>
  <c r="G716" i="16"/>
  <c r="G680" i="16"/>
  <c r="G696" i="16"/>
  <c r="G698" i="16"/>
  <c r="G706" i="16"/>
  <c r="G714" i="16"/>
  <c r="G682" i="16"/>
  <c r="G690" i="16"/>
  <c r="G692" i="16"/>
  <c r="G704" i="16"/>
  <c r="G712" i="16"/>
  <c r="G684" i="16"/>
  <c r="G665" i="16"/>
  <c r="G666" i="16"/>
  <c r="G715" i="16"/>
  <c r="G707" i="16"/>
  <c r="G699" i="16"/>
  <c r="G691" i="16"/>
  <c r="G683" i="16"/>
  <c r="G663" i="16"/>
  <c r="G713" i="16"/>
  <c r="G705" i="16"/>
  <c r="G697" i="16"/>
  <c r="G689" i="16"/>
  <c r="G681" i="16"/>
  <c r="G668" i="16"/>
  <c r="G664" i="16"/>
  <c r="G711" i="16"/>
  <c r="G703" i="16"/>
  <c r="G695" i="16"/>
  <c r="G687" i="16"/>
  <c r="G667" i="16"/>
  <c r="G717" i="16"/>
  <c r="G709" i="16"/>
  <c r="G701" i="16"/>
  <c r="G693" i="16"/>
  <c r="G685" i="16"/>
  <c r="G661" i="16"/>
  <c r="G658" i="16"/>
  <c r="G655" i="16"/>
  <c r="G654" i="16"/>
  <c r="G653" i="16"/>
  <c r="G652" i="16"/>
  <c r="G659" i="16"/>
  <c r="G651" i="16"/>
  <c r="G650" i="16"/>
  <c r="G662" i="16"/>
  <c r="G657" i="16"/>
  <c r="G656" i="16"/>
  <c r="G660" i="16"/>
  <c r="G642" i="16"/>
  <c r="G629" i="16"/>
  <c r="G630" i="16"/>
  <c r="G649" i="16"/>
  <c r="G643" i="16"/>
  <c r="G639" i="16"/>
  <c r="G635" i="16"/>
  <c r="G645" i="16"/>
  <c r="G644" i="16"/>
  <c r="G636" i="16"/>
  <c r="G646" i="16"/>
  <c r="G638" i="16"/>
  <c r="G632" i="16"/>
  <c r="G631" i="16"/>
  <c r="G647" i="16"/>
  <c r="G641" i="16"/>
  <c r="G637" i="16"/>
  <c r="G633" i="16"/>
  <c r="G648" i="16"/>
  <c r="G640" i="16"/>
  <c r="G634" i="16"/>
  <c r="D1283" i="16"/>
  <c r="O924" i="16"/>
  <c r="G105" i="10"/>
  <c r="D522" i="16"/>
  <c r="F141" i="24"/>
  <c r="F1861" i="16"/>
  <c r="G184" i="27"/>
  <c r="F1864" i="16"/>
  <c r="G74" i="27"/>
  <c r="G74" i="24"/>
  <c r="F1108" i="16"/>
  <c r="F1865" i="16"/>
  <c r="G131" i="27"/>
  <c r="F1862" i="16"/>
  <c r="G131" i="24"/>
  <c r="F1109" i="16"/>
  <c r="F148" i="24"/>
  <c r="E84" i="46" l="1"/>
  <c r="F1574" i="16"/>
  <c r="F1871" i="16" s="1"/>
  <c r="E27" i="46"/>
  <c r="F1473" i="16"/>
  <c r="F77" i="46" s="1"/>
  <c r="F723" i="16"/>
  <c r="F927" i="16"/>
  <c r="F824" i="16"/>
  <c r="F1115" i="16" s="1"/>
  <c r="F1028" i="16"/>
  <c r="E64" i="36"/>
  <c r="E64" i="35"/>
  <c r="G28" i="21"/>
  <c r="G28" i="35" s="1"/>
  <c r="G43" i="8"/>
  <c r="G43" i="39" s="1"/>
  <c r="F17" i="33"/>
  <c r="F33" i="8"/>
  <c r="E34" i="8" s="1"/>
  <c r="E34" i="39" s="1"/>
  <c r="F17" i="36"/>
  <c r="E20" i="17"/>
  <c r="D27" i="39"/>
  <c r="E35" i="8"/>
  <c r="E537" i="16"/>
  <c r="F121" i="10" s="1"/>
  <c r="F41" i="34"/>
  <c r="E51" i="5"/>
  <c r="E51" i="34" s="1"/>
  <c r="F41" i="35"/>
  <c r="E51" i="21"/>
  <c r="E51" i="35" s="1"/>
  <c r="F57" i="40"/>
  <c r="E73" i="9"/>
  <c r="E73" i="40" s="1"/>
  <c r="G107" i="45"/>
  <c r="E41" i="44"/>
  <c r="E38" i="44"/>
  <c r="E43" i="44"/>
  <c r="E48" i="44"/>
  <c r="E59" i="44"/>
  <c r="E46" i="44"/>
  <c r="E45" i="44"/>
  <c r="E44" i="44"/>
  <c r="E33" i="44"/>
  <c r="E28" i="44"/>
  <c r="E54" i="44"/>
  <c r="E49" i="44"/>
  <c r="E52" i="44"/>
  <c r="E106" i="44"/>
  <c r="E113" i="44"/>
  <c r="E96" i="44"/>
  <c r="E103" i="44"/>
  <c r="E102" i="44"/>
  <c r="E109" i="44"/>
  <c r="E92" i="44"/>
  <c r="E99" i="44"/>
  <c r="E123" i="44"/>
  <c r="E121" i="44"/>
  <c r="E70" i="44"/>
  <c r="E125" i="44"/>
  <c r="H1207" i="16"/>
  <c r="H320" i="44" s="1"/>
  <c r="E32" i="44"/>
  <c r="E42" i="44"/>
  <c r="E39" i="44"/>
  <c r="F226" i="44"/>
  <c r="F225" i="44"/>
  <c r="E31" i="44"/>
  <c r="E29" i="44"/>
  <c r="E34" i="44"/>
  <c r="E37" i="44"/>
  <c r="E27" i="44"/>
  <c r="E55" i="44"/>
  <c r="E57" i="44"/>
  <c r="E53" i="44"/>
  <c r="E65" i="44"/>
  <c r="E63" i="44"/>
  <c r="E86" i="44"/>
  <c r="E104" i="44"/>
  <c r="E111" i="44"/>
  <c r="E110" i="44"/>
  <c r="E117" i="44"/>
  <c r="E100" i="44"/>
  <c r="E107" i="44"/>
  <c r="E118" i="44"/>
  <c r="E119" i="44"/>
  <c r="E40" i="44"/>
  <c r="E50" i="44"/>
  <c r="E56" i="44"/>
  <c r="E61" i="44"/>
  <c r="E91" i="44"/>
  <c r="E97" i="44"/>
  <c r="E87" i="44"/>
  <c r="E112" i="44"/>
  <c r="E93" i="44"/>
  <c r="E90" i="44"/>
  <c r="E108" i="44"/>
  <c r="E120" i="44"/>
  <c r="E68" i="44"/>
  <c r="E128" i="44"/>
  <c r="F222" i="44"/>
  <c r="E35" i="44"/>
  <c r="E36" i="44"/>
  <c r="E47" i="44"/>
  <c r="E51" i="44"/>
  <c r="E98" i="44"/>
  <c r="E105" i="44"/>
  <c r="E89" i="44"/>
  <c r="E95" i="44"/>
  <c r="E94" i="44"/>
  <c r="E101" i="44"/>
  <c r="E88" i="44"/>
  <c r="E122" i="44"/>
  <c r="E126" i="44"/>
  <c r="E127" i="44"/>
  <c r="E83" i="31"/>
  <c r="E83" i="41" s="1"/>
  <c r="E19" i="3"/>
  <c r="G13" i="12"/>
  <c r="F22" i="17" s="1"/>
  <c r="F22" i="36" s="1"/>
  <c r="F17" i="18"/>
  <c r="F18" i="42" s="1"/>
  <c r="F27" i="36"/>
  <c r="E106" i="31"/>
  <c r="E106" i="41" s="1"/>
  <c r="E19" i="17"/>
  <c r="E85" i="17" s="1"/>
  <c r="F17" i="5"/>
  <c r="F17" i="34" s="1"/>
  <c r="F33" i="9"/>
  <c r="F17" i="21"/>
  <c r="F17" i="35" s="1"/>
  <c r="E105" i="31"/>
  <c r="E105" i="41" s="1"/>
  <c r="G18" i="19"/>
  <c r="G18" i="38" s="1"/>
  <c r="G28" i="5"/>
  <c r="G28" i="34" s="1"/>
  <c r="G28" i="33"/>
  <c r="E30" i="3"/>
  <c r="G43" i="9"/>
  <c r="S13" i="12"/>
  <c r="E29" i="17"/>
  <c r="F27" i="18"/>
  <c r="G316" i="44"/>
  <c r="E63" i="36"/>
  <c r="E63" i="35"/>
  <c r="E63" i="34"/>
  <c r="E63" i="33"/>
  <c r="G106" i="43"/>
  <c r="E64" i="33"/>
  <c r="C1351" i="16"/>
  <c r="E1353" i="16" s="1"/>
  <c r="C173" i="26"/>
  <c r="C175" i="45"/>
  <c r="E185" i="43"/>
  <c r="E185" i="10"/>
  <c r="C173" i="45"/>
  <c r="D602" i="16"/>
  <c r="J1958" i="16"/>
  <c r="J1960" i="16" s="1"/>
  <c r="L1960" i="16" s="1"/>
  <c r="F90" i="26"/>
  <c r="E1266" i="16"/>
  <c r="F91" i="45" s="1"/>
  <c r="H74" i="38"/>
  <c r="G29" i="8"/>
  <c r="H72" i="19"/>
  <c r="H72" i="38" s="1"/>
  <c r="E74" i="40"/>
  <c r="F61" i="40"/>
  <c r="E35" i="38"/>
  <c r="F29" i="38"/>
  <c r="E52" i="34"/>
  <c r="F45" i="34"/>
  <c r="E52" i="35"/>
  <c r="F45" i="35"/>
  <c r="E55" i="5"/>
  <c r="E55" i="34" s="1"/>
  <c r="E64" i="34"/>
  <c r="E76" i="9"/>
  <c r="E76" i="40" s="1"/>
  <c r="E85" i="40"/>
  <c r="E77" i="9"/>
  <c r="E77" i="40" s="1"/>
  <c r="E86" i="40"/>
  <c r="E37" i="38"/>
  <c r="G29" i="9"/>
  <c r="G29" i="40" s="1"/>
  <c r="D27" i="40"/>
  <c r="G29" i="31"/>
  <c r="G29" i="41" s="1"/>
  <c r="D27" i="41"/>
  <c r="F151" i="27"/>
  <c r="F151" i="46"/>
  <c r="L1488" i="16"/>
  <c r="E92" i="46"/>
  <c r="L1499" i="16"/>
  <c r="E103" i="46"/>
  <c r="L1489" i="16"/>
  <c r="E93" i="46"/>
  <c r="L1507" i="16"/>
  <c r="E111" i="46"/>
  <c r="L1502" i="16"/>
  <c r="E106" i="46"/>
  <c r="E104" i="27"/>
  <c r="E104" i="46"/>
  <c r="E94" i="27"/>
  <c r="E94" i="46"/>
  <c r="L1512" i="16"/>
  <c r="E116" i="46"/>
  <c r="L1496" i="16"/>
  <c r="E100" i="46"/>
  <c r="L1486" i="16"/>
  <c r="E90" i="46"/>
  <c r="L1497" i="16"/>
  <c r="E101" i="46"/>
  <c r="L1508" i="16"/>
  <c r="E112" i="46"/>
  <c r="E107" i="27"/>
  <c r="E107" i="46"/>
  <c r="L1487" i="16"/>
  <c r="E91" i="46"/>
  <c r="L1498" i="16"/>
  <c r="E102" i="46"/>
  <c r="L1510" i="16"/>
  <c r="E114" i="46"/>
  <c r="L1483" i="16"/>
  <c r="E87" i="46"/>
  <c r="L1494" i="16"/>
  <c r="E98" i="46"/>
  <c r="E109" i="27"/>
  <c r="E109" i="46"/>
  <c r="L1509" i="16"/>
  <c r="E113" i="46"/>
  <c r="L1504" i="16"/>
  <c r="E108" i="46"/>
  <c r="L1495" i="16"/>
  <c r="E99" i="46"/>
  <c r="L1485" i="16"/>
  <c r="E89" i="46"/>
  <c r="L1484" i="16"/>
  <c r="E88" i="46"/>
  <c r="L1511" i="16"/>
  <c r="E115" i="46"/>
  <c r="F226" i="27"/>
  <c r="F226" i="46"/>
  <c r="E95" i="27"/>
  <c r="E95" i="46"/>
  <c r="L1481" i="16"/>
  <c r="E85" i="46"/>
  <c r="L1506" i="16"/>
  <c r="E110" i="46"/>
  <c r="L1501" i="16"/>
  <c r="E105" i="46"/>
  <c r="L1492" i="16"/>
  <c r="E96" i="46"/>
  <c r="L1482" i="16"/>
  <c r="E86" i="46"/>
  <c r="L1493" i="16"/>
  <c r="E97" i="46"/>
  <c r="L1513" i="16"/>
  <c r="E117" i="46"/>
  <c r="J1397" i="16"/>
  <c r="E45" i="46"/>
  <c r="J1392" i="16"/>
  <c r="E40" i="46"/>
  <c r="J1404" i="16"/>
  <c r="E52" i="46"/>
  <c r="J1408" i="16"/>
  <c r="E56" i="46"/>
  <c r="E51" i="27"/>
  <c r="E51" i="46"/>
  <c r="J1385" i="16"/>
  <c r="E33" i="46"/>
  <c r="J1396" i="16"/>
  <c r="E44" i="46"/>
  <c r="J1390" i="16"/>
  <c r="E38" i="46"/>
  <c r="J1400" i="16"/>
  <c r="E48" i="46"/>
  <c r="E61" i="27"/>
  <c r="E61" i="46"/>
  <c r="E69" i="27"/>
  <c r="E69" i="46"/>
  <c r="J1389" i="16"/>
  <c r="E37" i="46"/>
  <c r="E32" i="27"/>
  <c r="E32" i="46"/>
  <c r="J1383" i="16"/>
  <c r="E31" i="46"/>
  <c r="J1399" i="16"/>
  <c r="E47" i="46"/>
  <c r="J1406" i="16"/>
  <c r="E54" i="46"/>
  <c r="J1401" i="16"/>
  <c r="E49" i="46"/>
  <c r="J1381" i="16"/>
  <c r="E29" i="46"/>
  <c r="J1391" i="16"/>
  <c r="E39" i="46"/>
  <c r="J1395" i="16"/>
  <c r="E43" i="46"/>
  <c r="J1405" i="16"/>
  <c r="E53" i="46"/>
  <c r="E57" i="27"/>
  <c r="E57" i="46"/>
  <c r="E65" i="27"/>
  <c r="E65" i="46"/>
  <c r="F225" i="27"/>
  <c r="F225" i="46"/>
  <c r="J1393" i="16"/>
  <c r="E41" i="46"/>
  <c r="J1388" i="16"/>
  <c r="E36" i="46"/>
  <c r="J1387" i="16"/>
  <c r="E35" i="46"/>
  <c r="J1382" i="16"/>
  <c r="E30" i="46"/>
  <c r="J1398" i="16"/>
  <c r="E46" i="46"/>
  <c r="J1407" i="16"/>
  <c r="E55" i="46"/>
  <c r="J1402" i="16"/>
  <c r="E50" i="46"/>
  <c r="E59" i="27"/>
  <c r="E59" i="46"/>
  <c r="J1415" i="16"/>
  <c r="E63" i="46"/>
  <c r="J1419" i="16"/>
  <c r="E67" i="46"/>
  <c r="J1423" i="16"/>
  <c r="E71" i="46"/>
  <c r="D116" i="26"/>
  <c r="C1291" i="16"/>
  <c r="D117" i="45" s="1"/>
  <c r="E124" i="24"/>
  <c r="E124" i="44"/>
  <c r="L731" i="16"/>
  <c r="E85" i="44"/>
  <c r="E116" i="24"/>
  <c r="E116" i="44"/>
  <c r="E115" i="24"/>
  <c r="E115" i="44"/>
  <c r="L730" i="16"/>
  <c r="E84" i="44"/>
  <c r="E114" i="24"/>
  <c r="E114" i="44"/>
  <c r="F222" i="24"/>
  <c r="E30" i="24"/>
  <c r="E30" i="44"/>
  <c r="J669" i="16"/>
  <c r="E67" i="44"/>
  <c r="H243" i="27"/>
  <c r="H243" i="44"/>
  <c r="H243" i="46"/>
  <c r="E66" i="24"/>
  <c r="E66" i="44"/>
  <c r="J666" i="16"/>
  <c r="E64" i="44"/>
  <c r="H242" i="46"/>
  <c r="H242" i="44"/>
  <c r="E60" i="24"/>
  <c r="E60" i="44"/>
  <c r="J660" i="16"/>
  <c r="E58" i="44"/>
  <c r="J664" i="16"/>
  <c r="E62" i="44"/>
  <c r="E71" i="24"/>
  <c r="E71" i="44"/>
  <c r="J671" i="16"/>
  <c r="E69" i="44"/>
  <c r="F223" i="27"/>
  <c r="F223" i="46"/>
  <c r="F222" i="27"/>
  <c r="F222" i="46"/>
  <c r="E83" i="26"/>
  <c r="E83" i="45"/>
  <c r="E96" i="26"/>
  <c r="E96" i="45"/>
  <c r="F223" i="24"/>
  <c r="F223" i="44"/>
  <c r="E89" i="10"/>
  <c r="E89" i="43"/>
  <c r="D498" i="16"/>
  <c r="E84" i="43"/>
  <c r="C542" i="16"/>
  <c r="C546" i="16" s="1"/>
  <c r="D127" i="43"/>
  <c r="E76" i="10"/>
  <c r="E76" i="43"/>
  <c r="E56" i="18"/>
  <c r="E57" i="42" s="1"/>
  <c r="E68" i="18"/>
  <c r="E69" i="42" s="1"/>
  <c r="E55" i="18"/>
  <c r="E56" i="42" s="1"/>
  <c r="E54" i="17"/>
  <c r="E54" i="36" s="1"/>
  <c r="F61" i="31"/>
  <c r="F61" i="41" s="1"/>
  <c r="E86" i="31"/>
  <c r="F57" i="31"/>
  <c r="F57" i="41" s="1"/>
  <c r="E55" i="3"/>
  <c r="E55" i="33" s="1"/>
  <c r="E67" i="18"/>
  <c r="E68" i="42" s="1"/>
  <c r="C110" i="26"/>
  <c r="E84" i="10"/>
  <c r="D513" i="16"/>
  <c r="E85" i="31"/>
  <c r="E85" i="8"/>
  <c r="E54" i="5"/>
  <c r="E54" i="34" s="1"/>
  <c r="E54" i="3"/>
  <c r="E54" i="33" s="1"/>
  <c r="E86" i="8"/>
  <c r="E55" i="21"/>
  <c r="E55" i="35" s="1"/>
  <c r="E55" i="17"/>
  <c r="E55" i="36" s="1"/>
  <c r="E54" i="21"/>
  <c r="E54" i="35" s="1"/>
  <c r="E100" i="27"/>
  <c r="D491" i="16"/>
  <c r="E116" i="27"/>
  <c r="L1490" i="16"/>
  <c r="E73" i="8"/>
  <c r="J1403" i="16"/>
  <c r="E103" i="27"/>
  <c r="L1500" i="16"/>
  <c r="E114" i="27"/>
  <c r="L1503" i="16"/>
  <c r="E53" i="27"/>
  <c r="E44" i="27"/>
  <c r="E52" i="27"/>
  <c r="E85" i="27"/>
  <c r="L1491" i="16"/>
  <c r="E86" i="27"/>
  <c r="E115" i="27"/>
  <c r="E46" i="27"/>
  <c r="E117" i="27"/>
  <c r="E97" i="27"/>
  <c r="E96" i="27"/>
  <c r="E1786" i="16"/>
  <c r="L770" i="16"/>
  <c r="E54" i="27"/>
  <c r="L1505" i="16"/>
  <c r="E113" i="27"/>
  <c r="E89" i="27"/>
  <c r="J1384" i="16"/>
  <c r="J1421" i="16"/>
  <c r="F225" i="24"/>
  <c r="F226" i="24"/>
  <c r="J1411" i="16"/>
  <c r="J1413" i="16"/>
  <c r="E67" i="27"/>
  <c r="E63" i="27"/>
  <c r="E71" i="27"/>
  <c r="J1409" i="16"/>
  <c r="J1417" i="16"/>
  <c r="E69" i="24"/>
  <c r="J673" i="16"/>
  <c r="E67" i="24"/>
  <c r="D127" i="10"/>
  <c r="E74" i="8"/>
  <c r="J1424" i="16"/>
  <c r="J1422" i="16"/>
  <c r="E70" i="27"/>
  <c r="J1420" i="16"/>
  <c r="E68" i="27"/>
  <c r="E66" i="27"/>
  <c r="J1418" i="16"/>
  <c r="E64" i="27"/>
  <c r="J1416" i="16"/>
  <c r="E62" i="27"/>
  <c r="J1414" i="16"/>
  <c r="J1412" i="16"/>
  <c r="E60" i="27"/>
  <c r="J1410" i="16"/>
  <c r="E58" i="27"/>
  <c r="L1516" i="16"/>
  <c r="E120" i="27"/>
  <c r="L1515" i="16"/>
  <c r="E119" i="27"/>
  <c r="L1522" i="16"/>
  <c r="E126" i="27"/>
  <c r="L1523" i="16"/>
  <c r="E127" i="27"/>
  <c r="E121" i="27"/>
  <c r="L1517" i="16"/>
  <c r="L1525" i="16"/>
  <c r="L1514" i="16"/>
  <c r="E118" i="27"/>
  <c r="E122" i="27"/>
  <c r="L1518" i="16"/>
  <c r="L1519" i="16"/>
  <c r="E123" i="27"/>
  <c r="L1520" i="16"/>
  <c r="E124" i="27"/>
  <c r="L1521" i="16"/>
  <c r="E125" i="27"/>
  <c r="L1524" i="16"/>
  <c r="E128" i="27"/>
  <c r="L774" i="16"/>
  <c r="E128" i="24"/>
  <c r="L775" i="16"/>
  <c r="L773" i="16"/>
  <c r="E127" i="24"/>
  <c r="E126" i="24"/>
  <c r="L772" i="16"/>
  <c r="L771" i="16"/>
  <c r="E125" i="24"/>
  <c r="E64" i="24"/>
  <c r="L761" i="16"/>
  <c r="L760" i="16"/>
  <c r="J632" i="16"/>
  <c r="J668" i="16"/>
  <c r="L1537" i="16"/>
  <c r="L1553" i="16"/>
  <c r="L1540" i="16"/>
  <c r="L1556" i="16"/>
  <c r="L1543" i="16"/>
  <c r="L1530" i="16"/>
  <c r="L1546" i="16"/>
  <c r="L1533" i="16"/>
  <c r="L1549" i="16"/>
  <c r="L1536" i="16"/>
  <c r="L1552" i="16"/>
  <c r="L1539" i="16"/>
  <c r="L1555" i="16"/>
  <c r="L1542" i="16"/>
  <c r="L1558" i="16"/>
  <c r="L1529" i="16"/>
  <c r="L1545" i="16"/>
  <c r="L1532" i="16"/>
  <c r="L1548" i="16"/>
  <c r="L1535" i="16"/>
  <c r="L1551" i="16"/>
  <c r="L1538" i="16"/>
  <c r="L1554" i="16"/>
  <c r="L1541" i="16"/>
  <c r="L1557" i="16"/>
  <c r="L1544" i="16"/>
  <c r="L1531" i="16"/>
  <c r="L1547" i="16"/>
  <c r="L1534" i="16"/>
  <c r="L1550" i="16"/>
  <c r="J662" i="16"/>
  <c r="J1432" i="16"/>
  <c r="J1448" i="16"/>
  <c r="J1435" i="16"/>
  <c r="J1451" i="16"/>
  <c r="J1442" i="16"/>
  <c r="J1429" i="16"/>
  <c r="J1445" i="16"/>
  <c r="J1428" i="16"/>
  <c r="J1444" i="16"/>
  <c r="J1431" i="16"/>
  <c r="J1447" i="16"/>
  <c r="J1430" i="16"/>
  <c r="J1446" i="16"/>
  <c r="J1433" i="16"/>
  <c r="J1449" i="16"/>
  <c r="J1440" i="16"/>
  <c r="J1456" i="16"/>
  <c r="J1443" i="16"/>
  <c r="J1434" i="16"/>
  <c r="J1450" i="16"/>
  <c r="J1437" i="16"/>
  <c r="J1453" i="16"/>
  <c r="J1436" i="16"/>
  <c r="J1452" i="16"/>
  <c r="J1439" i="16"/>
  <c r="J1455" i="16"/>
  <c r="J1438" i="16"/>
  <c r="J1454" i="16"/>
  <c r="J1441" i="16"/>
  <c r="J1457" i="16"/>
  <c r="G316" i="24"/>
  <c r="E62" i="24"/>
  <c r="E58" i="24"/>
  <c r="E35" i="27"/>
  <c r="E37" i="27"/>
  <c r="L762" i="16"/>
  <c r="J674" i="16"/>
  <c r="E70" i="24"/>
  <c r="J672" i="16"/>
  <c r="J670" i="16"/>
  <c r="E68" i="24"/>
  <c r="L790" i="16"/>
  <c r="L798" i="16"/>
  <c r="L806" i="16"/>
  <c r="L815" i="16"/>
  <c r="L791" i="16"/>
  <c r="L799" i="16"/>
  <c r="L807" i="16"/>
  <c r="L817" i="16"/>
  <c r="L779" i="16"/>
  <c r="L792" i="16"/>
  <c r="L800" i="16"/>
  <c r="L808" i="16"/>
  <c r="L816" i="16"/>
  <c r="L793" i="16"/>
  <c r="L801" i="16"/>
  <c r="L809" i="16"/>
  <c r="L814" i="16"/>
  <c r="L781" i="16"/>
  <c r="L783" i="16"/>
  <c r="L782" i="16"/>
  <c r="L786" i="16"/>
  <c r="L794" i="16"/>
  <c r="L802" i="16"/>
  <c r="L810" i="16"/>
  <c r="L787" i="16"/>
  <c r="L795" i="16"/>
  <c r="L803" i="16"/>
  <c r="L811" i="16"/>
  <c r="L818" i="16"/>
  <c r="L788" i="16"/>
  <c r="L796" i="16"/>
  <c r="L804" i="16"/>
  <c r="L812" i="16"/>
  <c r="L789" i="16"/>
  <c r="L797" i="16"/>
  <c r="L805" i="16"/>
  <c r="L813" i="16"/>
  <c r="L785" i="16"/>
  <c r="L784" i="16"/>
  <c r="L780" i="16"/>
  <c r="E36" i="27"/>
  <c r="J685" i="16"/>
  <c r="J701" i="16"/>
  <c r="J717" i="16"/>
  <c r="J679" i="16"/>
  <c r="J695" i="16"/>
  <c r="J711" i="16"/>
  <c r="J689" i="16"/>
  <c r="J705" i="16"/>
  <c r="J691" i="16"/>
  <c r="J707" i="16"/>
  <c r="J684" i="16"/>
  <c r="J704" i="16"/>
  <c r="J690" i="16"/>
  <c r="J714" i="16"/>
  <c r="J698" i="16"/>
  <c r="J680" i="16"/>
  <c r="J708" i="16"/>
  <c r="J688" i="16"/>
  <c r="J678" i="16"/>
  <c r="J702" i="16"/>
  <c r="J693" i="16"/>
  <c r="J709" i="16"/>
  <c r="J687" i="16"/>
  <c r="J703" i="16"/>
  <c r="J681" i="16"/>
  <c r="J697" i="16"/>
  <c r="J713" i="16"/>
  <c r="J683" i="16"/>
  <c r="J699" i="16"/>
  <c r="J715" i="16"/>
  <c r="J712" i="16"/>
  <c r="J692" i="16"/>
  <c r="J682" i="16"/>
  <c r="J706" i="16"/>
  <c r="J696" i="16"/>
  <c r="J716" i="16"/>
  <c r="J700" i="16"/>
  <c r="J686" i="16"/>
  <c r="J710" i="16"/>
  <c r="J694" i="16"/>
  <c r="G107" i="26"/>
  <c r="L763" i="16"/>
  <c r="E117" i="24"/>
  <c r="E123" i="24"/>
  <c r="L769" i="16"/>
  <c r="E120" i="24"/>
  <c r="L766" i="16"/>
  <c r="E121" i="24"/>
  <c r="L767" i="16"/>
  <c r="E118" i="24"/>
  <c r="L764" i="16"/>
  <c r="E122" i="24"/>
  <c r="L768" i="16"/>
  <c r="L765" i="16"/>
  <c r="E119" i="24"/>
  <c r="J667" i="16"/>
  <c r="E65" i="24"/>
  <c r="J665" i="16"/>
  <c r="E63" i="24"/>
  <c r="E61" i="24"/>
  <c r="J663" i="16"/>
  <c r="E59" i="24"/>
  <c r="J661" i="16"/>
  <c r="E57" i="24"/>
  <c r="J659" i="16"/>
  <c r="J629" i="16"/>
  <c r="L1480" i="16"/>
  <c r="E30" i="27"/>
  <c r="J1379" i="16"/>
  <c r="E111" i="27"/>
  <c r="E43" i="27"/>
  <c r="E45" i="27"/>
  <c r="E40" i="27"/>
  <c r="E48" i="27"/>
  <c r="E38" i="27"/>
  <c r="E50" i="27"/>
  <c r="E56" i="27"/>
  <c r="E108" i="27"/>
  <c r="E105" i="27"/>
  <c r="E92" i="27"/>
  <c r="E93" i="27"/>
  <c r="E101" i="27"/>
  <c r="E90" i="27"/>
  <c r="E102" i="27"/>
  <c r="E31" i="27"/>
  <c r="E39" i="27"/>
  <c r="E47" i="27"/>
  <c r="E55" i="27"/>
  <c r="E29" i="27"/>
  <c r="E41" i="27"/>
  <c r="E49" i="27"/>
  <c r="E88" i="27"/>
  <c r="E112" i="27"/>
  <c r="E110" i="27"/>
  <c r="E106" i="27"/>
  <c r="E91" i="27"/>
  <c r="E98" i="27"/>
  <c r="E87" i="27"/>
  <c r="E99" i="27"/>
  <c r="E33" i="27"/>
  <c r="E28" i="27"/>
  <c r="J1380" i="16"/>
  <c r="E34" i="27"/>
  <c r="J1386" i="16"/>
  <c r="E42" i="27"/>
  <c r="J1394" i="16"/>
  <c r="E47" i="24"/>
  <c r="J649" i="16"/>
  <c r="E41" i="24"/>
  <c r="J643" i="16"/>
  <c r="E53" i="24"/>
  <c r="J655" i="16"/>
  <c r="E36" i="24"/>
  <c r="J638" i="16"/>
  <c r="E50" i="24"/>
  <c r="J652" i="16"/>
  <c r="E45" i="24"/>
  <c r="J647" i="16"/>
  <c r="E38" i="24"/>
  <c r="J640" i="16"/>
  <c r="E39" i="24"/>
  <c r="J641" i="16"/>
  <c r="E46" i="24"/>
  <c r="J648" i="16"/>
  <c r="E48" i="24"/>
  <c r="J650" i="16"/>
  <c r="E51" i="24"/>
  <c r="J653" i="16"/>
  <c r="E56" i="24"/>
  <c r="J658" i="16"/>
  <c r="E28" i="24"/>
  <c r="J630" i="16"/>
  <c r="E34" i="24"/>
  <c r="J636" i="16"/>
  <c r="E43" i="24"/>
  <c r="J645" i="16"/>
  <c r="E35" i="24"/>
  <c r="J637" i="16"/>
  <c r="E52" i="24"/>
  <c r="J654" i="16"/>
  <c r="E33" i="24"/>
  <c r="J635" i="16"/>
  <c r="E49" i="24"/>
  <c r="J651" i="16"/>
  <c r="E42" i="24"/>
  <c r="J644" i="16"/>
  <c r="E44" i="24"/>
  <c r="J646" i="16"/>
  <c r="E31" i="24"/>
  <c r="J633" i="16"/>
  <c r="E29" i="24"/>
  <c r="J631" i="16"/>
  <c r="E55" i="24"/>
  <c r="J657" i="16"/>
  <c r="E40" i="24"/>
  <c r="J642" i="16"/>
  <c r="E37" i="24"/>
  <c r="J639" i="16"/>
  <c r="E32" i="24"/>
  <c r="J634" i="16"/>
  <c r="E54" i="24"/>
  <c r="J656" i="16"/>
  <c r="E107" i="24"/>
  <c r="L753" i="16"/>
  <c r="E99" i="24"/>
  <c r="L745" i="16"/>
  <c r="E95" i="24"/>
  <c r="L741" i="16"/>
  <c r="E87" i="24"/>
  <c r="L733" i="16"/>
  <c r="E106" i="24"/>
  <c r="L752" i="16"/>
  <c r="E98" i="24"/>
  <c r="L744" i="16"/>
  <c r="E90" i="24"/>
  <c r="L736" i="16"/>
  <c r="E108" i="24"/>
  <c r="L754" i="16"/>
  <c r="E100" i="24"/>
  <c r="L746" i="16"/>
  <c r="E92" i="24"/>
  <c r="L738" i="16"/>
  <c r="E86" i="24"/>
  <c r="L732" i="16"/>
  <c r="E113" i="24"/>
  <c r="L759" i="16"/>
  <c r="E109" i="24"/>
  <c r="L755" i="16"/>
  <c r="E105" i="24"/>
  <c r="L751" i="16"/>
  <c r="E101" i="24"/>
  <c r="L747" i="16"/>
  <c r="E97" i="24"/>
  <c r="L743" i="16"/>
  <c r="E93" i="24"/>
  <c r="L739" i="16"/>
  <c r="E89" i="24"/>
  <c r="L735" i="16"/>
  <c r="E85" i="24"/>
  <c r="E112" i="24"/>
  <c r="L758" i="16"/>
  <c r="E102" i="24"/>
  <c r="L748" i="16"/>
  <c r="E94" i="24"/>
  <c r="L740" i="16"/>
  <c r="E110" i="24"/>
  <c r="L756" i="16"/>
  <c r="E104" i="24"/>
  <c r="L750" i="16"/>
  <c r="E96" i="24"/>
  <c r="L742" i="16"/>
  <c r="E88" i="24"/>
  <c r="L734" i="16"/>
  <c r="E111" i="24"/>
  <c r="L757" i="16"/>
  <c r="E103" i="24"/>
  <c r="L749" i="16"/>
  <c r="E91" i="24"/>
  <c r="L737" i="16"/>
  <c r="H1129" i="16"/>
  <c r="H242" i="27"/>
  <c r="E27" i="27"/>
  <c r="G106" i="10"/>
  <c r="E84" i="24"/>
  <c r="E84" i="27"/>
  <c r="E27" i="24"/>
  <c r="F498" i="16" l="1"/>
  <c r="C504" i="16"/>
  <c r="E1030" i="16"/>
  <c r="L32" i="44"/>
  <c r="L32" i="24"/>
  <c r="K84" i="27"/>
  <c r="K84" i="46"/>
  <c r="L64" i="46"/>
  <c r="L64" i="27"/>
  <c r="L61" i="46"/>
  <c r="L61" i="27"/>
  <c r="K109" i="27"/>
  <c r="K109" i="46"/>
  <c r="L69" i="44"/>
  <c r="L69" i="24"/>
  <c r="L64" i="44"/>
  <c r="L64" i="24"/>
  <c r="L55" i="46"/>
  <c r="L55" i="27"/>
  <c r="L36" i="46"/>
  <c r="L36" i="27"/>
  <c r="L43" i="46"/>
  <c r="L43" i="27"/>
  <c r="L54" i="46"/>
  <c r="L54" i="27"/>
  <c r="L37" i="46"/>
  <c r="L37" i="27"/>
  <c r="L56" i="27"/>
  <c r="L56" i="46"/>
  <c r="L40" i="27"/>
  <c r="L40" i="46"/>
  <c r="K105" i="27"/>
  <c r="K105" i="46"/>
  <c r="K99" i="46"/>
  <c r="K99" i="27"/>
  <c r="K113" i="27"/>
  <c r="K113" i="46"/>
  <c r="K114" i="27"/>
  <c r="K114" i="46"/>
  <c r="K112" i="46"/>
  <c r="K112" i="27"/>
  <c r="K116" i="46"/>
  <c r="K116" i="27"/>
  <c r="K111" i="46"/>
  <c r="K111" i="27"/>
  <c r="L37" i="44"/>
  <c r="L37" i="24"/>
  <c r="L55" i="44"/>
  <c r="L55" i="24"/>
  <c r="L31" i="44"/>
  <c r="L31" i="24"/>
  <c r="L42" i="44"/>
  <c r="L42" i="24"/>
  <c r="L33" i="44"/>
  <c r="L33" i="24"/>
  <c r="L35" i="44"/>
  <c r="L35" i="24"/>
  <c r="L34" i="44"/>
  <c r="L34" i="24"/>
  <c r="L56" i="44"/>
  <c r="L56" i="24"/>
  <c r="L48" i="44"/>
  <c r="L48" i="24"/>
  <c r="L39" i="44"/>
  <c r="L39" i="24"/>
  <c r="L45" i="24"/>
  <c r="L45" i="44"/>
  <c r="L36" i="44"/>
  <c r="L36" i="24"/>
  <c r="L41" i="24"/>
  <c r="L41" i="44"/>
  <c r="L42" i="46"/>
  <c r="L42" i="27"/>
  <c r="L28" i="46"/>
  <c r="L28" i="27"/>
  <c r="L27" i="24"/>
  <c r="L27" i="44"/>
  <c r="L63" i="44"/>
  <c r="L63" i="24"/>
  <c r="L68" i="44"/>
  <c r="L68" i="24"/>
  <c r="K125" i="27"/>
  <c r="K125" i="46"/>
  <c r="K123" i="46"/>
  <c r="K123" i="27"/>
  <c r="K118" i="27"/>
  <c r="K118" i="46"/>
  <c r="K126" i="27"/>
  <c r="K126" i="46"/>
  <c r="K120" i="46"/>
  <c r="K120" i="27"/>
  <c r="L60" i="46"/>
  <c r="L60" i="27"/>
  <c r="L68" i="27"/>
  <c r="L68" i="46"/>
  <c r="L71" i="44"/>
  <c r="L71" i="24"/>
  <c r="L59" i="46"/>
  <c r="L59" i="27"/>
  <c r="L32" i="27"/>
  <c r="L32" i="46"/>
  <c r="K104" i="46"/>
  <c r="K104" i="27"/>
  <c r="K94" i="27"/>
  <c r="K94" i="46"/>
  <c r="L59" i="44"/>
  <c r="L59" i="24"/>
  <c r="L60" i="44"/>
  <c r="L60" i="24"/>
  <c r="K121" i="27"/>
  <c r="K121" i="46"/>
  <c r="L57" i="27"/>
  <c r="L57" i="46"/>
  <c r="L69" i="46"/>
  <c r="L69" i="27"/>
  <c r="L62" i="44"/>
  <c r="L62" i="24"/>
  <c r="L67" i="27"/>
  <c r="L67" i="46"/>
  <c r="L30" i="46"/>
  <c r="L30" i="27"/>
  <c r="L29" i="46"/>
  <c r="L29" i="27"/>
  <c r="L31" i="46"/>
  <c r="L31" i="27"/>
  <c r="L38" i="46"/>
  <c r="L38" i="27"/>
  <c r="L33" i="27"/>
  <c r="L33" i="46"/>
  <c r="K117" i="27"/>
  <c r="K117" i="46"/>
  <c r="K86" i="27"/>
  <c r="K86" i="46"/>
  <c r="K85" i="27"/>
  <c r="K85" i="46"/>
  <c r="K88" i="46"/>
  <c r="K88" i="27"/>
  <c r="K98" i="27"/>
  <c r="K98" i="46"/>
  <c r="K91" i="46"/>
  <c r="K91" i="27"/>
  <c r="K90" i="27"/>
  <c r="K90" i="46"/>
  <c r="K103" i="46"/>
  <c r="K103" i="27"/>
  <c r="L54" i="44"/>
  <c r="L54" i="24"/>
  <c r="L27" i="27"/>
  <c r="L27" i="46"/>
  <c r="L57" i="24"/>
  <c r="L57" i="44"/>
  <c r="L61" i="44"/>
  <c r="L61" i="24"/>
  <c r="L70" i="44"/>
  <c r="L70" i="24"/>
  <c r="L66" i="24"/>
  <c r="L66" i="44"/>
  <c r="K122" i="27"/>
  <c r="K122" i="46"/>
  <c r="L62" i="46"/>
  <c r="L62" i="27"/>
  <c r="L66" i="46"/>
  <c r="L66" i="27"/>
  <c r="K95" i="46"/>
  <c r="K95" i="27"/>
  <c r="L58" i="44"/>
  <c r="L58" i="24"/>
  <c r="L71" i="27"/>
  <c r="L71" i="46"/>
  <c r="L63" i="27"/>
  <c r="L63" i="46"/>
  <c r="L50" i="46"/>
  <c r="L50" i="27"/>
  <c r="L46" i="46"/>
  <c r="L46" i="27"/>
  <c r="L35" i="46"/>
  <c r="L35" i="27"/>
  <c r="L41" i="27"/>
  <c r="L41" i="46"/>
  <c r="L53" i="46"/>
  <c r="L53" i="27"/>
  <c r="L39" i="46"/>
  <c r="L39" i="27"/>
  <c r="L49" i="27"/>
  <c r="L49" i="46"/>
  <c r="L47" i="46"/>
  <c r="L47" i="27"/>
  <c r="L48" i="27"/>
  <c r="L48" i="46"/>
  <c r="L44" i="46"/>
  <c r="L44" i="27"/>
  <c r="L52" i="46"/>
  <c r="L52" i="27"/>
  <c r="L45" i="46"/>
  <c r="L45" i="27"/>
  <c r="K97" i="27"/>
  <c r="K97" i="46"/>
  <c r="K96" i="46"/>
  <c r="K96" i="27"/>
  <c r="K110" i="27"/>
  <c r="K110" i="46"/>
  <c r="K115" i="46"/>
  <c r="K115" i="27"/>
  <c r="K89" i="27"/>
  <c r="K89" i="46"/>
  <c r="K108" i="46"/>
  <c r="K108" i="27"/>
  <c r="K87" i="46"/>
  <c r="K87" i="27"/>
  <c r="K102" i="27"/>
  <c r="K102" i="46"/>
  <c r="K101" i="27"/>
  <c r="K101" i="46"/>
  <c r="K100" i="46"/>
  <c r="K100" i="27"/>
  <c r="K106" i="27"/>
  <c r="K106" i="46"/>
  <c r="K93" i="27"/>
  <c r="K93" i="46"/>
  <c r="K92" i="46"/>
  <c r="K92" i="27"/>
  <c r="L40" i="44"/>
  <c r="L40" i="24"/>
  <c r="L29" i="44"/>
  <c r="L29" i="24"/>
  <c r="L44" i="44"/>
  <c r="L44" i="24"/>
  <c r="L49" i="44"/>
  <c r="L49" i="24"/>
  <c r="L52" i="44"/>
  <c r="L52" i="24"/>
  <c r="L43" i="44"/>
  <c r="L43" i="24"/>
  <c r="L28" i="44"/>
  <c r="L28" i="24"/>
  <c r="L51" i="44"/>
  <c r="L51" i="24"/>
  <c r="L46" i="24"/>
  <c r="L46" i="44"/>
  <c r="L38" i="44"/>
  <c r="L38" i="24"/>
  <c r="L50" i="44"/>
  <c r="L50" i="24"/>
  <c r="L53" i="44"/>
  <c r="L53" i="24"/>
  <c r="L47" i="44"/>
  <c r="L47" i="24"/>
  <c r="L34" i="46"/>
  <c r="L34" i="27"/>
  <c r="L65" i="44"/>
  <c r="L65" i="24"/>
  <c r="L30" i="44"/>
  <c r="L30" i="24"/>
  <c r="K128" i="46"/>
  <c r="K128" i="27"/>
  <c r="K124" i="46"/>
  <c r="K124" i="27"/>
  <c r="K127" i="46"/>
  <c r="K127" i="27"/>
  <c r="K119" i="46"/>
  <c r="K119" i="27"/>
  <c r="L58" i="46"/>
  <c r="L58" i="27"/>
  <c r="L70" i="46"/>
  <c r="L70" i="27"/>
  <c r="L65" i="46"/>
  <c r="L65" i="27"/>
  <c r="K107" i="46"/>
  <c r="K107" i="27"/>
  <c r="L51" i="46"/>
  <c r="L51" i="27"/>
  <c r="L67" i="24"/>
  <c r="L67" i="44"/>
  <c r="K111" i="44"/>
  <c r="K111" i="24"/>
  <c r="K110" i="24"/>
  <c r="K110" i="44"/>
  <c r="K118" i="24"/>
  <c r="K118" i="44"/>
  <c r="K114" i="24"/>
  <c r="K114" i="44"/>
  <c r="K89" i="44"/>
  <c r="K89" i="24"/>
  <c r="K97" i="44"/>
  <c r="K97" i="24"/>
  <c r="K113" i="44"/>
  <c r="K113" i="24"/>
  <c r="K92" i="24"/>
  <c r="K92" i="44"/>
  <c r="K108" i="24"/>
  <c r="K108" i="44"/>
  <c r="K98" i="24"/>
  <c r="K98" i="44"/>
  <c r="K99" i="44"/>
  <c r="K99" i="24"/>
  <c r="K119" i="44"/>
  <c r="K119" i="24"/>
  <c r="K117" i="44"/>
  <c r="K117" i="24"/>
  <c r="K115" i="44"/>
  <c r="K115" i="24"/>
  <c r="K125" i="44"/>
  <c r="K125" i="24"/>
  <c r="K127" i="44"/>
  <c r="K127" i="24"/>
  <c r="K128" i="24"/>
  <c r="K128" i="44"/>
  <c r="K103" i="44"/>
  <c r="K103" i="24"/>
  <c r="K88" i="44"/>
  <c r="K88" i="24"/>
  <c r="K104" i="44"/>
  <c r="K104" i="24"/>
  <c r="K94" i="24"/>
  <c r="K94" i="44"/>
  <c r="K112" i="24"/>
  <c r="K112" i="44"/>
  <c r="K122" i="24"/>
  <c r="K122" i="44"/>
  <c r="K121" i="44"/>
  <c r="K121" i="24"/>
  <c r="K123" i="44"/>
  <c r="K123" i="24"/>
  <c r="K116" i="44"/>
  <c r="K116" i="24"/>
  <c r="K126" i="24"/>
  <c r="K126" i="44"/>
  <c r="K124" i="44"/>
  <c r="K124" i="24"/>
  <c r="K84" i="24"/>
  <c r="K84" i="44"/>
  <c r="K91" i="44"/>
  <c r="K91" i="24"/>
  <c r="K96" i="44"/>
  <c r="K96" i="24"/>
  <c r="K102" i="24"/>
  <c r="K102" i="44"/>
  <c r="K120" i="24"/>
  <c r="K120" i="44"/>
  <c r="K85" i="24"/>
  <c r="K85" i="44"/>
  <c r="K105" i="44"/>
  <c r="K105" i="24"/>
  <c r="K87" i="44"/>
  <c r="K87" i="24"/>
  <c r="K93" i="24"/>
  <c r="K93" i="44"/>
  <c r="K101" i="24"/>
  <c r="K101" i="44"/>
  <c r="K109" i="24"/>
  <c r="K109" i="44"/>
  <c r="K86" i="24"/>
  <c r="K86" i="44"/>
  <c r="K100" i="24"/>
  <c r="K100" i="44"/>
  <c r="K90" i="24"/>
  <c r="K90" i="44"/>
  <c r="K106" i="24"/>
  <c r="K106" i="44"/>
  <c r="K95" i="44"/>
  <c r="K95" i="24"/>
  <c r="K107" i="44"/>
  <c r="K107" i="24"/>
  <c r="E36" i="8"/>
  <c r="E36" i="39" s="1"/>
  <c r="F33" i="39"/>
  <c r="E546" i="16"/>
  <c r="E19" i="33"/>
  <c r="E21" i="3"/>
  <c r="E20" i="3"/>
  <c r="E85" i="3" s="1"/>
  <c r="E57" i="17"/>
  <c r="E57" i="36" s="1"/>
  <c r="E32" i="3"/>
  <c r="E32" i="5" s="1"/>
  <c r="E31" i="3"/>
  <c r="E121" i="3" s="1"/>
  <c r="E36" i="9"/>
  <c r="E36" i="40" s="1"/>
  <c r="E34" i="9"/>
  <c r="F121" i="43"/>
  <c r="E81" i="3"/>
  <c r="E81" i="17"/>
  <c r="E20" i="36"/>
  <c r="E80" i="17"/>
  <c r="E80" i="36" s="1"/>
  <c r="E20" i="18"/>
  <c r="E21" i="42" s="1"/>
  <c r="C1295" i="16"/>
  <c r="D121" i="45" s="1"/>
  <c r="G14" i="12"/>
  <c r="F144" i="44"/>
  <c r="F151" i="44"/>
  <c r="F134" i="46"/>
  <c r="E19" i="21"/>
  <c r="G43" i="31"/>
  <c r="G43" i="41" s="1"/>
  <c r="G6" i="12"/>
  <c r="G7" i="12" s="1"/>
  <c r="E19" i="5"/>
  <c r="G37" i="12"/>
  <c r="G38" i="12" s="1"/>
  <c r="E19" i="36"/>
  <c r="F33" i="40"/>
  <c r="E35" i="9"/>
  <c r="E90" i="9" s="1"/>
  <c r="E90" i="40" s="1"/>
  <c r="E19" i="18"/>
  <c r="E72" i="18" s="1"/>
  <c r="E73" i="42" s="1"/>
  <c r="E30" i="36"/>
  <c r="E30" i="18"/>
  <c r="E31" i="42" s="1"/>
  <c r="F33" i="31"/>
  <c r="E90" i="8"/>
  <c r="E90" i="39" s="1"/>
  <c r="E45" i="8"/>
  <c r="E46" i="8" s="1"/>
  <c r="E45" i="9"/>
  <c r="G43" i="40"/>
  <c r="E20" i="19"/>
  <c r="E30" i="5"/>
  <c r="E30" i="33"/>
  <c r="S6" i="12"/>
  <c r="E30" i="21"/>
  <c r="S37" i="12"/>
  <c r="S38" i="12" s="1"/>
  <c r="F28" i="42"/>
  <c r="E29" i="36"/>
  <c r="E29" i="18"/>
  <c r="E73" i="18" s="1"/>
  <c r="E74" i="42" s="1"/>
  <c r="E121" i="17"/>
  <c r="S14" i="12"/>
  <c r="F33" i="17" s="1"/>
  <c r="F32" i="17"/>
  <c r="F134" i="44"/>
  <c r="G29" i="39"/>
  <c r="E85" i="36"/>
  <c r="C1353" i="16"/>
  <c r="D179" i="45" s="1"/>
  <c r="E73" i="39"/>
  <c r="E74" i="39"/>
  <c r="D178" i="45"/>
  <c r="D176" i="26"/>
  <c r="F179" i="45"/>
  <c r="F177" i="26"/>
  <c r="E189" i="10"/>
  <c r="E189" i="43"/>
  <c r="E604" i="16"/>
  <c r="C604" i="16"/>
  <c r="L1958" i="16"/>
  <c r="H1958" i="16" s="1"/>
  <c r="G316" i="46" s="1"/>
  <c r="D1268" i="16"/>
  <c r="F91" i="26"/>
  <c r="E73" i="31"/>
  <c r="E73" i="41" s="1"/>
  <c r="G30" i="12"/>
  <c r="F38" i="9" s="1"/>
  <c r="E74" i="17"/>
  <c r="E74" i="36" s="1"/>
  <c r="E74" i="31"/>
  <c r="E74" i="41" s="1"/>
  <c r="E77" i="31"/>
  <c r="E77" i="41" s="1"/>
  <c r="E86" i="41"/>
  <c r="E77" i="8"/>
  <c r="E77" i="39" s="1"/>
  <c r="E86" i="39"/>
  <c r="E76" i="31"/>
  <c r="E76" i="41" s="1"/>
  <c r="E85" i="41"/>
  <c r="E76" i="8"/>
  <c r="E76" i="39" s="1"/>
  <c r="E85" i="39"/>
  <c r="D117" i="26"/>
  <c r="D1887" i="16"/>
  <c r="L1883" i="16" s="1"/>
  <c r="M1883" i="16" s="1"/>
  <c r="N1883" i="16" s="1"/>
  <c r="F1889" i="16" s="1"/>
  <c r="E153" i="46"/>
  <c r="F1111" i="16"/>
  <c r="F77" i="44"/>
  <c r="H244" i="46"/>
  <c r="H244" i="44"/>
  <c r="D506" i="16"/>
  <c r="E92" i="43" s="1"/>
  <c r="G86" i="43"/>
  <c r="G1301" i="16"/>
  <c r="H127" i="45" s="1"/>
  <c r="E79" i="10"/>
  <c r="E79" i="43"/>
  <c r="D131" i="10"/>
  <c r="D131" i="43"/>
  <c r="D90" i="10"/>
  <c r="D90" i="43"/>
  <c r="D128" i="10"/>
  <c r="D128" i="43"/>
  <c r="D514" i="16"/>
  <c r="E98" i="43"/>
  <c r="E86" i="10"/>
  <c r="E86" i="43"/>
  <c r="E58" i="18"/>
  <c r="E59" i="42" s="1"/>
  <c r="E59" i="18"/>
  <c r="E60" i="42" s="1"/>
  <c r="E98" i="10"/>
  <c r="H320" i="24"/>
  <c r="F22" i="18"/>
  <c r="F23" i="42" s="1"/>
  <c r="E153" i="27"/>
  <c r="G287" i="27"/>
  <c r="F144" i="24"/>
  <c r="H244" i="27"/>
  <c r="F77" i="24"/>
  <c r="F151" i="24"/>
  <c r="F77" i="27"/>
  <c r="F1867" i="16"/>
  <c r="F134" i="27"/>
  <c r="F1868" i="16"/>
  <c r="F229" i="46" s="1"/>
  <c r="F1112" i="16"/>
  <c r="F134" i="24"/>
  <c r="E99" i="10" l="1"/>
  <c r="E514" i="16"/>
  <c r="E93" i="45"/>
  <c r="F1268" i="16"/>
  <c r="G93" i="45" s="1"/>
  <c r="D100" i="16"/>
  <c r="D102" i="16" s="1"/>
  <c r="D103" i="16" s="1"/>
  <c r="R100" i="16"/>
  <c r="R101" i="16" s="1"/>
  <c r="E108" i="9"/>
  <c r="E99" i="9" s="1"/>
  <c r="E32" i="21"/>
  <c r="E32" i="35" s="1"/>
  <c r="E22" i="19"/>
  <c r="E32" i="33"/>
  <c r="E75" i="17"/>
  <c r="E75" i="36" s="1"/>
  <c r="E58" i="17"/>
  <c r="E48" i="9"/>
  <c r="E48" i="40" s="1"/>
  <c r="E46" i="9"/>
  <c r="F24" i="3"/>
  <c r="F24" i="33" s="1"/>
  <c r="E30" i="34"/>
  <c r="E46" i="39"/>
  <c r="E79" i="9"/>
  <c r="E79" i="40" s="1"/>
  <c r="E34" i="40"/>
  <c r="E19" i="34"/>
  <c r="E30" i="35"/>
  <c r="E19" i="35"/>
  <c r="F23" i="17"/>
  <c r="F23" i="18" s="1"/>
  <c r="F24" i="42" s="1"/>
  <c r="E81" i="33"/>
  <c r="F33" i="41"/>
  <c r="E34" i="31"/>
  <c r="E47" i="8"/>
  <c r="E47" i="31" s="1"/>
  <c r="E68" i="31" s="1"/>
  <c r="E68" i="41" s="1"/>
  <c r="E48" i="8"/>
  <c r="E90" i="18"/>
  <c r="E91" i="42" s="1"/>
  <c r="E71" i="17"/>
  <c r="E71" i="36" s="1"/>
  <c r="R98" i="16"/>
  <c r="E69" i="17"/>
  <c r="E69" i="36" s="1"/>
  <c r="E32" i="34"/>
  <c r="E81" i="5"/>
  <c r="E21" i="33"/>
  <c r="E68" i="3"/>
  <c r="E68" i="33" s="1"/>
  <c r="E80" i="3"/>
  <c r="D98" i="16" s="1"/>
  <c r="E21" i="5"/>
  <c r="E21" i="21"/>
  <c r="E36" i="31"/>
  <c r="E36" i="41" s="1"/>
  <c r="F232" i="24"/>
  <c r="F232" i="44"/>
  <c r="E153" i="44"/>
  <c r="F228" i="44"/>
  <c r="F232" i="27"/>
  <c r="F232" i="46"/>
  <c r="F1873" i="16"/>
  <c r="F234" i="46" s="1"/>
  <c r="F229" i="44"/>
  <c r="F1117" i="16"/>
  <c r="E85" i="33"/>
  <c r="D101" i="16"/>
  <c r="E20" i="33"/>
  <c r="E20" i="5"/>
  <c r="E85" i="5" s="1"/>
  <c r="E67" i="8"/>
  <c r="E67" i="39" s="1"/>
  <c r="M100" i="16"/>
  <c r="M101" i="16" s="1"/>
  <c r="E20" i="21"/>
  <c r="E85" i="21" s="1"/>
  <c r="H100" i="16"/>
  <c r="H101" i="16" s="1"/>
  <c r="E35" i="39"/>
  <c r="F23" i="3"/>
  <c r="E35" i="40"/>
  <c r="E35" i="31"/>
  <c r="E90" i="31" s="1"/>
  <c r="E90" i="41" s="1"/>
  <c r="E67" i="9"/>
  <c r="E67" i="40" s="1"/>
  <c r="E49" i="18"/>
  <c r="E50" i="42" s="1"/>
  <c r="E20" i="42"/>
  <c r="R102" i="16"/>
  <c r="R103" i="16" s="1"/>
  <c r="E72" i="3"/>
  <c r="E113" i="3" s="1"/>
  <c r="E114" i="33" s="1"/>
  <c r="E109" i="8"/>
  <c r="E100" i="8" s="1"/>
  <c r="E81" i="36"/>
  <c r="E91" i="18"/>
  <c r="E92" i="42" s="1"/>
  <c r="E72" i="17"/>
  <c r="S30" i="12"/>
  <c r="F50" i="9" s="1"/>
  <c r="E45" i="39"/>
  <c r="E45" i="31"/>
  <c r="E31" i="33"/>
  <c r="E21" i="19"/>
  <c r="E59" i="19" s="1"/>
  <c r="E31" i="21"/>
  <c r="E121" i="21" s="1"/>
  <c r="E31" i="5"/>
  <c r="E121" i="5" s="1"/>
  <c r="S20" i="12"/>
  <c r="S21" i="12" s="1"/>
  <c r="E20" i="38"/>
  <c r="F34" i="5"/>
  <c r="F34" i="34" s="1"/>
  <c r="S7" i="12"/>
  <c r="F34" i="3"/>
  <c r="F34" i="21"/>
  <c r="F34" i="35" s="1"/>
  <c r="E45" i="40"/>
  <c r="E47" i="9"/>
  <c r="E30" i="42"/>
  <c r="E50" i="18"/>
  <c r="E51" i="42" s="1"/>
  <c r="F32" i="36"/>
  <c r="F32" i="18"/>
  <c r="F33" i="42" s="1"/>
  <c r="F33" i="36"/>
  <c r="F33" i="18"/>
  <c r="F34" i="42" s="1"/>
  <c r="E123" i="36"/>
  <c r="F122" i="17"/>
  <c r="E123" i="17"/>
  <c r="E125" i="36" s="1"/>
  <c r="D177" i="26"/>
  <c r="D191" i="43"/>
  <c r="D191" i="10"/>
  <c r="F191" i="10"/>
  <c r="F191" i="43"/>
  <c r="C1274" i="16"/>
  <c r="D97" i="26" s="1"/>
  <c r="D1276" i="16"/>
  <c r="E99" i="26" s="1"/>
  <c r="E93" i="26"/>
  <c r="H1960" i="16"/>
  <c r="G316" i="27"/>
  <c r="D121" i="26"/>
  <c r="F38" i="8"/>
  <c r="E79" i="8" s="1"/>
  <c r="G31" i="12"/>
  <c r="E84" i="18"/>
  <c r="E85" i="42" s="1"/>
  <c r="G86" i="10"/>
  <c r="E92" i="10"/>
  <c r="F38" i="40"/>
  <c r="H127" i="26"/>
  <c r="F228" i="27"/>
  <c r="F228" i="46"/>
  <c r="F131" i="10"/>
  <c r="F131" i="43"/>
  <c r="E99" i="43"/>
  <c r="E61" i="18"/>
  <c r="E102" i="9"/>
  <c r="E102" i="40" s="1"/>
  <c r="F228" i="24"/>
  <c r="F289" i="27"/>
  <c r="D1131" i="16"/>
  <c r="F229" i="24"/>
  <c r="F229" i="27"/>
  <c r="E153" i="24"/>
  <c r="E108" i="40" l="1"/>
  <c r="E68" i="17"/>
  <c r="E68" i="36" s="1"/>
  <c r="E81" i="21"/>
  <c r="E81" i="35" s="1"/>
  <c r="E22" i="38"/>
  <c r="E43" i="19"/>
  <c r="E43" i="38" s="1"/>
  <c r="E109" i="9"/>
  <c r="E109" i="40" s="1"/>
  <c r="F24" i="21"/>
  <c r="F24" i="35" s="1"/>
  <c r="E85" i="18"/>
  <c r="E86" i="42" s="1"/>
  <c r="F24" i="5"/>
  <c r="F24" i="34" s="1"/>
  <c r="E81" i="34"/>
  <c r="F39" i="9"/>
  <c r="F39" i="40" s="1"/>
  <c r="F39" i="8"/>
  <c r="F39" i="39" s="1"/>
  <c r="F23" i="36"/>
  <c r="E46" i="40"/>
  <c r="E80" i="9"/>
  <c r="E80" i="40" s="1"/>
  <c r="E34" i="41"/>
  <c r="F35" i="5"/>
  <c r="E69" i="5" s="1"/>
  <c r="F35" i="21"/>
  <c r="E69" i="21" s="1"/>
  <c r="F35" i="3"/>
  <c r="E69" i="3" s="1"/>
  <c r="E45" i="41"/>
  <c r="E46" i="31"/>
  <c r="F38" i="39"/>
  <c r="E75" i="3"/>
  <c r="E75" i="5" s="1"/>
  <c r="E75" i="34" s="1"/>
  <c r="E58" i="3"/>
  <c r="F23" i="33"/>
  <c r="E57" i="3"/>
  <c r="E57" i="33" s="1"/>
  <c r="E94" i="17"/>
  <c r="E94" i="36" s="1"/>
  <c r="E81" i="18"/>
  <c r="E82" i="42" s="1"/>
  <c r="E79" i="18"/>
  <c r="E80" i="42" s="1"/>
  <c r="E21" i="35"/>
  <c r="E80" i="21"/>
  <c r="E80" i="35" s="1"/>
  <c r="E21" i="34"/>
  <c r="E80" i="5"/>
  <c r="E80" i="34" s="1"/>
  <c r="E80" i="33"/>
  <c r="E72" i="5"/>
  <c r="E72" i="34" s="1"/>
  <c r="E71" i="3"/>
  <c r="E94" i="3" s="1"/>
  <c r="E108" i="8"/>
  <c r="E99" i="8" s="1"/>
  <c r="E74" i="3"/>
  <c r="E74" i="33" s="1"/>
  <c r="M102" i="16"/>
  <c r="M103" i="16" s="1"/>
  <c r="H102" i="16"/>
  <c r="H103" i="16" s="1"/>
  <c r="F23" i="5"/>
  <c r="F23" i="34" s="1"/>
  <c r="F23" i="21"/>
  <c r="F23" i="35" s="1"/>
  <c r="E20" i="34"/>
  <c r="E20" i="35"/>
  <c r="E67" i="31"/>
  <c r="E67" i="41" s="1"/>
  <c r="E35" i="41"/>
  <c r="E68" i="8"/>
  <c r="E68" i="39" s="1"/>
  <c r="E72" i="33"/>
  <c r="E109" i="39"/>
  <c r="E91" i="31"/>
  <c r="E91" i="41" s="1"/>
  <c r="E47" i="41"/>
  <c r="E48" i="39"/>
  <c r="E48" i="31"/>
  <c r="E48" i="41" s="1"/>
  <c r="E72" i="36"/>
  <c r="E82" i="18"/>
  <c r="E113" i="17"/>
  <c r="E91" i="8"/>
  <c r="E91" i="39" s="1"/>
  <c r="E47" i="39"/>
  <c r="E103" i="9"/>
  <c r="E103" i="40" s="1"/>
  <c r="F50" i="40"/>
  <c r="S31" i="12"/>
  <c r="F51" i="9" s="1"/>
  <c r="F50" i="8"/>
  <c r="E80" i="8" s="1"/>
  <c r="E31" i="35"/>
  <c r="F34" i="33"/>
  <c r="F24" i="19"/>
  <c r="F24" i="38" s="1"/>
  <c r="E21" i="38"/>
  <c r="E91" i="9"/>
  <c r="E91" i="40" s="1"/>
  <c r="E47" i="40"/>
  <c r="E68" i="9"/>
  <c r="E68" i="40" s="1"/>
  <c r="E31" i="34"/>
  <c r="E122" i="33"/>
  <c r="F122" i="3"/>
  <c r="E123" i="3"/>
  <c r="E124" i="33" s="1"/>
  <c r="E58" i="36"/>
  <c r="E62" i="18"/>
  <c r="E108" i="17"/>
  <c r="G108" i="17" s="1"/>
  <c r="F124" i="36"/>
  <c r="E85" i="35"/>
  <c r="E85" i="34"/>
  <c r="E140" i="8"/>
  <c r="E140" i="39" s="1"/>
  <c r="D97" i="45"/>
  <c r="G93" i="26"/>
  <c r="E99" i="45"/>
  <c r="H318" i="27"/>
  <c r="H318" i="46"/>
  <c r="E102" i="8"/>
  <c r="E102" i="39" s="1"/>
  <c r="F38" i="31"/>
  <c r="F38" i="41" s="1"/>
  <c r="G113" i="3"/>
  <c r="G114" i="33" s="1"/>
  <c r="E114" i="3"/>
  <c r="F400" i="16"/>
  <c r="F407" i="16" s="1"/>
  <c r="E62" i="42"/>
  <c r="E159" i="8"/>
  <c r="E100" i="39"/>
  <c r="E120" i="9"/>
  <c r="E99" i="40"/>
  <c r="D246" i="46"/>
  <c r="D246" i="44"/>
  <c r="F1120" i="16"/>
  <c r="F234" i="44"/>
  <c r="F99" i="43"/>
  <c r="F99" i="10"/>
  <c r="E96" i="8"/>
  <c r="F1119" i="16"/>
  <c r="F1875" i="16"/>
  <c r="F1876" i="16"/>
  <c r="D246" i="27"/>
  <c r="L1127" i="16"/>
  <c r="M1127" i="16" s="1"/>
  <c r="N1127" i="16" s="1"/>
  <c r="D246" i="24"/>
  <c r="F234" i="27"/>
  <c r="F234" i="24"/>
  <c r="E100" i="9" l="1"/>
  <c r="E100" i="40" s="1"/>
  <c r="E72" i="21"/>
  <c r="E72" i="35" s="1"/>
  <c r="E109" i="31"/>
  <c r="E109" i="41" s="1"/>
  <c r="E78" i="18"/>
  <c r="E79" i="42" s="1"/>
  <c r="E87" i="17"/>
  <c r="E87" i="36" s="1"/>
  <c r="E68" i="5"/>
  <c r="E68" i="34" s="1"/>
  <c r="E96" i="9"/>
  <c r="E96" i="40" s="1"/>
  <c r="E68" i="21"/>
  <c r="E68" i="35" s="1"/>
  <c r="G237" i="44"/>
  <c r="G284" i="44" s="1"/>
  <c r="G237" i="24"/>
  <c r="G284" i="24" s="1"/>
  <c r="G1170" i="16" s="1"/>
  <c r="G1172" i="16" s="1"/>
  <c r="G1174" i="16" s="1"/>
  <c r="G237" i="46"/>
  <c r="G284" i="46" s="1"/>
  <c r="G237" i="27"/>
  <c r="G284" i="27" s="1"/>
  <c r="G236" i="46"/>
  <c r="G270" i="46" s="1"/>
  <c r="G236" i="27"/>
  <c r="G270" i="27" s="1"/>
  <c r="G1910" i="16" s="1"/>
  <c r="G1911" i="16" s="1"/>
  <c r="G1913" i="16" s="1"/>
  <c r="G236" i="44"/>
  <c r="G270" i="44" s="1"/>
  <c r="G236" i="24"/>
  <c r="G270" i="24" s="1"/>
  <c r="E75" i="33"/>
  <c r="E42" i="19"/>
  <c r="E42" i="38" s="1"/>
  <c r="E75" i="21"/>
  <c r="E75" i="35" s="1"/>
  <c r="E79" i="31"/>
  <c r="E79" i="41" s="1"/>
  <c r="E46" i="41"/>
  <c r="F51" i="40"/>
  <c r="F51" i="8"/>
  <c r="F51" i="39" s="1"/>
  <c r="F50" i="39"/>
  <c r="E80" i="39"/>
  <c r="E102" i="18"/>
  <c r="E103" i="42" s="1"/>
  <c r="E95" i="17"/>
  <c r="E95" i="36" s="1"/>
  <c r="E97" i="9"/>
  <c r="E97" i="40" s="1"/>
  <c r="E113" i="5"/>
  <c r="G113" i="5" s="1"/>
  <c r="G115" i="34" s="1"/>
  <c r="E71" i="33"/>
  <c r="E108" i="39"/>
  <c r="M98" i="16"/>
  <c r="E71" i="21"/>
  <c r="E94" i="21" s="1"/>
  <c r="E95" i="21" s="1"/>
  <c r="H98" i="16"/>
  <c r="E71" i="5"/>
  <c r="E71" i="34" s="1"/>
  <c r="E108" i="31"/>
  <c r="E108" i="41" s="1"/>
  <c r="E74" i="21"/>
  <c r="E74" i="35" s="1"/>
  <c r="E57" i="21"/>
  <c r="E57" i="35" s="1"/>
  <c r="E74" i="5"/>
  <c r="E74" i="34" s="1"/>
  <c r="E87" i="3"/>
  <c r="E88" i="3" s="1"/>
  <c r="E88" i="33" s="1"/>
  <c r="E57" i="5"/>
  <c r="E57" i="34" s="1"/>
  <c r="E103" i="8"/>
  <c r="E103" i="39" s="1"/>
  <c r="E115" i="36"/>
  <c r="E122" i="18"/>
  <c r="E123" i="42" s="1"/>
  <c r="E114" i="17"/>
  <c r="G113" i="17"/>
  <c r="G115" i="36" s="1"/>
  <c r="F25" i="19"/>
  <c r="F25" i="38" s="1"/>
  <c r="E83" i="42"/>
  <c r="E141" i="18"/>
  <c r="F35" i="35"/>
  <c r="F35" i="33"/>
  <c r="F35" i="34"/>
  <c r="E69" i="34"/>
  <c r="E69" i="33"/>
  <c r="E97" i="8"/>
  <c r="E97" i="39" s="1"/>
  <c r="F50" i="31"/>
  <c r="F50" i="41" s="1"/>
  <c r="E123" i="34"/>
  <c r="F122" i="5"/>
  <c r="E123" i="5"/>
  <c r="E125" i="34" s="1"/>
  <c r="E59" i="38"/>
  <c r="E82" i="19"/>
  <c r="F123" i="33"/>
  <c r="E58" i="33"/>
  <c r="E108" i="3"/>
  <c r="G108" i="3" s="1"/>
  <c r="E36" i="19"/>
  <c r="E58" i="21"/>
  <c r="E58" i="5"/>
  <c r="E123" i="35"/>
  <c r="F124" i="35" s="1"/>
  <c r="F122" i="21"/>
  <c r="E123" i="21"/>
  <c r="E125" i="35" s="1"/>
  <c r="E108" i="36"/>
  <c r="E109" i="17"/>
  <c r="G108" i="36"/>
  <c r="E117" i="18"/>
  <c r="E63" i="42"/>
  <c r="E134" i="18"/>
  <c r="H131" i="18"/>
  <c r="F411" i="16"/>
  <c r="F418" i="16" s="1"/>
  <c r="D131" i="18" s="1"/>
  <c r="E157" i="18" s="1"/>
  <c r="E158" i="42" s="1"/>
  <c r="E141" i="8"/>
  <c r="E141" i="39" s="1"/>
  <c r="E115" i="33"/>
  <c r="E79" i="39"/>
  <c r="F39" i="31"/>
  <c r="F39" i="41" s="1"/>
  <c r="E102" i="31"/>
  <c r="E102" i="41" s="1"/>
  <c r="F331" i="16"/>
  <c r="F338" i="16" s="1"/>
  <c r="E130" i="8" s="1"/>
  <c r="E115" i="3"/>
  <c r="H116" i="3" s="1"/>
  <c r="H117" i="33" s="1"/>
  <c r="E160" i="8"/>
  <c r="E160" i="39" s="1"/>
  <c r="E159" i="39"/>
  <c r="E120" i="8"/>
  <c r="E99" i="39"/>
  <c r="E95" i="3"/>
  <c r="E94" i="33"/>
  <c r="E113" i="8"/>
  <c r="E113" i="39" s="1"/>
  <c r="E96" i="39"/>
  <c r="E121" i="9"/>
  <c r="E121" i="40" s="1"/>
  <c r="E120" i="40"/>
  <c r="I1140" i="16"/>
  <c r="E112" i="18"/>
  <c r="E113" i="42" s="1"/>
  <c r="I1896" i="16"/>
  <c r="F1165" i="16"/>
  <c r="F1920" i="16"/>
  <c r="F1905" i="16"/>
  <c r="E88" i="17" l="1"/>
  <c r="E88" i="36" s="1"/>
  <c r="E100" i="31"/>
  <c r="E159" i="31" s="1"/>
  <c r="G272" i="27"/>
  <c r="G272" i="46"/>
  <c r="F1915" i="16"/>
  <c r="G1155" i="16"/>
  <c r="G1156" i="16" s="1"/>
  <c r="G271" i="44" s="1"/>
  <c r="G1925" i="16"/>
  <c r="G1927" i="16" s="1"/>
  <c r="G286" i="27" s="1"/>
  <c r="E113" i="21"/>
  <c r="G113" i="21" s="1"/>
  <c r="G115" i="35" s="1"/>
  <c r="E159" i="9"/>
  <c r="E159" i="40" s="1"/>
  <c r="E140" i="9"/>
  <c r="E140" i="40" s="1"/>
  <c r="E95" i="18"/>
  <c r="E96" i="42" s="1"/>
  <c r="E113" i="9"/>
  <c r="E113" i="40" s="1"/>
  <c r="E96" i="31"/>
  <c r="E96" i="41" s="1"/>
  <c r="G271" i="24"/>
  <c r="G271" i="27"/>
  <c r="G271" i="46"/>
  <c r="G286" i="44"/>
  <c r="G286" i="24"/>
  <c r="J1896" i="16"/>
  <c r="L1896" i="16"/>
  <c r="K1896" i="16"/>
  <c r="K1140" i="16"/>
  <c r="J1140" i="16"/>
  <c r="L1140" i="16"/>
  <c r="G95" i="17"/>
  <c r="G95" i="36" s="1"/>
  <c r="E80" i="31"/>
  <c r="E80" i="41" s="1"/>
  <c r="E103" i="18"/>
  <c r="E104" i="42" s="1"/>
  <c r="E115" i="34"/>
  <c r="E114" i="5"/>
  <c r="E115" i="5" s="1"/>
  <c r="E99" i="31"/>
  <c r="E99" i="41" s="1"/>
  <c r="E71" i="35"/>
  <c r="E94" i="35"/>
  <c r="E94" i="5"/>
  <c r="E95" i="5" s="1"/>
  <c r="E100" i="41"/>
  <c r="E87" i="21"/>
  <c r="E87" i="35" s="1"/>
  <c r="E87" i="5"/>
  <c r="E88" i="5" s="1"/>
  <c r="F279" i="44"/>
  <c r="H91" i="3"/>
  <c r="H91" i="33" s="1"/>
  <c r="E87" i="33"/>
  <c r="H90" i="3"/>
  <c r="H90" i="33" s="1"/>
  <c r="H92" i="3"/>
  <c r="H92" i="33" s="1"/>
  <c r="E41" i="19"/>
  <c r="E48" i="19" s="1"/>
  <c r="E152" i="9"/>
  <c r="E152" i="40" s="1"/>
  <c r="H149" i="8"/>
  <c r="H149" i="39" s="1"/>
  <c r="F51" i="31"/>
  <c r="F51" i="41" s="1"/>
  <c r="E103" i="31"/>
  <c r="E103" i="41" s="1"/>
  <c r="E135" i="9"/>
  <c r="E135" i="40" s="1"/>
  <c r="F342" i="16"/>
  <c r="F349" i="16" s="1"/>
  <c r="D149" i="8" s="1"/>
  <c r="D149" i="39" s="1"/>
  <c r="E152" i="8"/>
  <c r="E152" i="39" s="1"/>
  <c r="E142" i="18"/>
  <c r="E143" i="42" s="1"/>
  <c r="E142" i="42"/>
  <c r="E116" i="36"/>
  <c r="E115" i="17"/>
  <c r="E123" i="18"/>
  <c r="E124" i="42" s="1"/>
  <c r="E69" i="35"/>
  <c r="E97" i="31"/>
  <c r="E97" i="41" s="1"/>
  <c r="E135" i="8"/>
  <c r="E135" i="39" s="1"/>
  <c r="D151" i="18"/>
  <c r="D152" i="42" s="1"/>
  <c r="D132" i="42"/>
  <c r="E58" i="34"/>
  <c r="E108" i="5"/>
  <c r="G108" i="5" s="1"/>
  <c r="E108" i="33"/>
  <c r="E109" i="3"/>
  <c r="G108" i="33"/>
  <c r="F124" i="34"/>
  <c r="E58" i="35"/>
  <c r="E108" i="21"/>
  <c r="G108" i="21" s="1"/>
  <c r="E83" i="19"/>
  <c r="E83" i="38" s="1"/>
  <c r="E82" i="38"/>
  <c r="E36" i="38"/>
  <c r="E47" i="19"/>
  <c r="E118" i="42"/>
  <c r="S314" i="16"/>
  <c r="H132" i="42"/>
  <c r="E162" i="18"/>
  <c r="E163" i="42" s="1"/>
  <c r="H151" i="18"/>
  <c r="H152" i="42" s="1"/>
  <c r="E135" i="42"/>
  <c r="E135" i="18"/>
  <c r="H314" i="16"/>
  <c r="E109" i="36"/>
  <c r="E118" i="18"/>
  <c r="E119" i="42" s="1"/>
  <c r="E110" i="17"/>
  <c r="E142" i="8"/>
  <c r="H143" i="8" s="1"/>
  <c r="H143" i="39" s="1"/>
  <c r="E130" i="39"/>
  <c r="F377" i="16"/>
  <c r="F384" i="16" s="1"/>
  <c r="F354" i="16"/>
  <c r="F361" i="16" s="1"/>
  <c r="E130" i="9" s="1"/>
  <c r="E130" i="40" s="1"/>
  <c r="E116" i="33"/>
  <c r="H199" i="16"/>
  <c r="E114" i="8"/>
  <c r="H116" i="8" s="1"/>
  <c r="E160" i="31"/>
  <c r="E160" i="41" s="1"/>
  <c r="E159" i="41"/>
  <c r="E95" i="35"/>
  <c r="G95" i="21"/>
  <c r="G95" i="35" s="1"/>
  <c r="E121" i="8"/>
  <c r="E121" i="39" s="1"/>
  <c r="E120" i="39"/>
  <c r="E95" i="33"/>
  <c r="H97" i="3"/>
  <c r="G95" i="3"/>
  <c r="G95" i="33" s="1"/>
  <c r="F1923" i="16"/>
  <c r="F282" i="46" s="1"/>
  <c r="F279" i="46"/>
  <c r="F1908" i="16"/>
  <c r="F268" i="46" s="1"/>
  <c r="F265" i="46"/>
  <c r="E130" i="31"/>
  <c r="E130" i="41" s="1"/>
  <c r="F279" i="24"/>
  <c r="F1168" i="16"/>
  <c r="F279" i="27"/>
  <c r="F265" i="27"/>
  <c r="G286" i="46" l="1"/>
  <c r="E141" i="9"/>
  <c r="E160" i="9"/>
  <c r="E160" i="40" s="1"/>
  <c r="E140" i="31"/>
  <c r="E141" i="31" s="1"/>
  <c r="E142" i="31" s="1"/>
  <c r="E96" i="18"/>
  <c r="E97" i="42" s="1"/>
  <c r="H97" i="17"/>
  <c r="H97" i="36" s="1"/>
  <c r="E115" i="35"/>
  <c r="H91" i="17"/>
  <c r="H91" i="36" s="1"/>
  <c r="H90" i="17"/>
  <c r="H90" i="36" s="1"/>
  <c r="H92" i="17"/>
  <c r="H92" i="36" s="1"/>
  <c r="F274" i="27"/>
  <c r="F274" i="46"/>
  <c r="E113" i="31"/>
  <c r="E113" i="41" s="1"/>
  <c r="E114" i="21"/>
  <c r="E115" i="21" s="1"/>
  <c r="E117" i="35" s="1"/>
  <c r="E114" i="9"/>
  <c r="E114" i="40" s="1"/>
  <c r="H232" i="16"/>
  <c r="H298" i="16"/>
  <c r="C86" i="16"/>
  <c r="C83" i="16"/>
  <c r="C82" i="16" s="1"/>
  <c r="C84" i="16"/>
  <c r="Q60" i="16"/>
  <c r="F85" i="16"/>
  <c r="C87" i="16"/>
  <c r="F86" i="16"/>
  <c r="F87" i="16"/>
  <c r="C85" i="16"/>
  <c r="E48" i="38"/>
  <c r="G48" i="19"/>
  <c r="G48" i="38" s="1"/>
  <c r="E116" i="34"/>
  <c r="E120" i="31"/>
  <c r="E121" i="31" s="1"/>
  <c r="E121" i="41" s="1"/>
  <c r="E94" i="34"/>
  <c r="E88" i="21"/>
  <c r="H91" i="21" s="1"/>
  <c r="H91" i="35" s="1"/>
  <c r="E87" i="34"/>
  <c r="E41" i="38"/>
  <c r="E153" i="9"/>
  <c r="E153" i="40" s="1"/>
  <c r="H248" i="16"/>
  <c r="F388" i="16"/>
  <c r="F395" i="16" s="1"/>
  <c r="E153" i="8"/>
  <c r="H157" i="8" s="1"/>
  <c r="H157" i="39" s="1"/>
  <c r="H169" i="8"/>
  <c r="H169" i="39" s="1"/>
  <c r="H149" i="9"/>
  <c r="H149" i="40" s="1"/>
  <c r="E180" i="8"/>
  <c r="E180" i="39" s="1"/>
  <c r="H149" i="31"/>
  <c r="H169" i="31" s="1"/>
  <c r="H169" i="41" s="1"/>
  <c r="S248" i="16"/>
  <c r="E136" i="9"/>
  <c r="E137" i="9" s="1"/>
  <c r="E138" i="9" s="1"/>
  <c r="E138" i="40" s="1"/>
  <c r="E152" i="31"/>
  <c r="E152" i="41" s="1"/>
  <c r="F365" i="16"/>
  <c r="F372" i="16" s="1"/>
  <c r="D149" i="9" s="1"/>
  <c r="D149" i="40" s="1"/>
  <c r="H215" i="16"/>
  <c r="S215" i="16"/>
  <c r="E135" i="31"/>
  <c r="E135" i="41" s="1"/>
  <c r="E141" i="40"/>
  <c r="E142" i="9"/>
  <c r="E117" i="36"/>
  <c r="E124" i="18"/>
  <c r="H116" i="17"/>
  <c r="H118" i="36" s="1"/>
  <c r="E136" i="8"/>
  <c r="E136" i="39" s="1"/>
  <c r="E47" i="38"/>
  <c r="E49" i="19"/>
  <c r="N153" i="16"/>
  <c r="N154" i="16" s="1"/>
  <c r="C216" i="1" s="1"/>
  <c r="E109" i="33"/>
  <c r="E110" i="3"/>
  <c r="G159" i="16"/>
  <c r="E109" i="21"/>
  <c r="E108" i="35"/>
  <c r="G108" i="35"/>
  <c r="E109" i="5"/>
  <c r="E108" i="34"/>
  <c r="G108" i="34"/>
  <c r="E124" i="17"/>
  <c r="E126" i="36" s="1"/>
  <c r="E119" i="18"/>
  <c r="E120" i="42" s="1"/>
  <c r="G110" i="17"/>
  <c r="E111" i="17"/>
  <c r="F81" i="16"/>
  <c r="E110" i="36"/>
  <c r="G110" i="36" s="1"/>
  <c r="E136" i="42"/>
  <c r="H138" i="18"/>
  <c r="H144" i="18"/>
  <c r="H139" i="18"/>
  <c r="H137" i="18"/>
  <c r="E142" i="39"/>
  <c r="I435" i="16"/>
  <c r="H117" i="8"/>
  <c r="H117" i="39" s="1"/>
  <c r="H118" i="8"/>
  <c r="H118" i="39" s="1"/>
  <c r="H123" i="8"/>
  <c r="H125" i="8" s="1"/>
  <c r="H125" i="39" s="1"/>
  <c r="E114" i="39"/>
  <c r="H116" i="5"/>
  <c r="H118" i="34" s="1"/>
  <c r="E117" i="34"/>
  <c r="H92" i="5"/>
  <c r="H92" i="34" s="1"/>
  <c r="E88" i="34"/>
  <c r="H97" i="5"/>
  <c r="H90" i="5"/>
  <c r="H91" i="5"/>
  <c r="H91" i="34" s="1"/>
  <c r="H97" i="33"/>
  <c r="H102" i="3"/>
  <c r="H102" i="33" s="1"/>
  <c r="H101" i="3"/>
  <c r="E95" i="34"/>
  <c r="G95" i="5"/>
  <c r="G95" i="34" s="1"/>
  <c r="I191" i="16"/>
  <c r="H116" i="39"/>
  <c r="M1140" i="16"/>
  <c r="D1140" i="16" s="1"/>
  <c r="F282" i="24"/>
  <c r="F282" i="44"/>
  <c r="D149" i="31"/>
  <c r="D149" i="41" s="1"/>
  <c r="E434" i="16"/>
  <c r="E36" i="45" s="1"/>
  <c r="E175" i="8"/>
  <c r="D169" i="8"/>
  <c r="D169" i="39" s="1"/>
  <c r="M1896" i="16"/>
  <c r="D1896" i="16" s="1"/>
  <c r="D1176" i="16"/>
  <c r="F282" i="27"/>
  <c r="D1931" i="16"/>
  <c r="H1931" i="16" s="1"/>
  <c r="F268" i="27"/>
  <c r="D1915" i="16"/>
  <c r="E141" i="41" l="1"/>
  <c r="E140" i="41"/>
  <c r="H105" i="18"/>
  <c r="H106" i="42" s="1"/>
  <c r="H101" i="17"/>
  <c r="H107" i="18" s="1"/>
  <c r="H108" i="42" s="1"/>
  <c r="H98" i="18"/>
  <c r="I290" i="16" s="1"/>
  <c r="H100" i="18"/>
  <c r="H101" i="42" s="1"/>
  <c r="H99" i="18"/>
  <c r="H100" i="42" s="1"/>
  <c r="H102" i="17"/>
  <c r="H102" i="36" s="1"/>
  <c r="E114" i="31"/>
  <c r="H118" i="31" s="1"/>
  <c r="H118" i="41" s="1"/>
  <c r="H116" i="21"/>
  <c r="H118" i="35" s="1"/>
  <c r="H265" i="16"/>
  <c r="C104" i="3"/>
  <c r="C104" i="33" s="1"/>
  <c r="E116" i="35"/>
  <c r="H118" i="9"/>
  <c r="H118" i="40" s="1"/>
  <c r="H116" i="9"/>
  <c r="I224" i="16" s="1"/>
  <c r="H123" i="9"/>
  <c r="H123" i="40" s="1"/>
  <c r="H117" i="9"/>
  <c r="H117" i="40" s="1"/>
  <c r="C47" i="16"/>
  <c r="C44" i="16"/>
  <c r="C43" i="16" s="1"/>
  <c r="C45" i="16"/>
  <c r="D274" i="46"/>
  <c r="H1915" i="16"/>
  <c r="J290" i="16"/>
  <c r="F46" i="16"/>
  <c r="C46" i="16"/>
  <c r="F47" i="16"/>
  <c r="F48" i="16"/>
  <c r="C48" i="16"/>
  <c r="F84" i="16"/>
  <c r="F83" i="16"/>
  <c r="F82" i="16" s="1"/>
  <c r="Q57" i="16"/>
  <c r="E120" i="41"/>
  <c r="E88" i="35"/>
  <c r="H92" i="21"/>
  <c r="H92" i="35" s="1"/>
  <c r="H97" i="21"/>
  <c r="H97" i="35" s="1"/>
  <c r="H90" i="21"/>
  <c r="H90" i="35" s="1"/>
  <c r="D289" i="44"/>
  <c r="D255" i="44"/>
  <c r="H157" i="9"/>
  <c r="H157" i="40" s="1"/>
  <c r="H156" i="9"/>
  <c r="H156" i="40" s="1"/>
  <c r="H155" i="9"/>
  <c r="I240" i="16" s="1"/>
  <c r="E137" i="40"/>
  <c r="H162" i="9"/>
  <c r="H162" i="40" s="1"/>
  <c r="H156" i="8"/>
  <c r="H156" i="39" s="1"/>
  <c r="H155" i="8"/>
  <c r="H155" i="39" s="1"/>
  <c r="H162" i="8"/>
  <c r="H162" i="39" s="1"/>
  <c r="E180" i="31"/>
  <c r="E180" i="41" s="1"/>
  <c r="E153" i="39"/>
  <c r="H149" i="41"/>
  <c r="H169" i="9"/>
  <c r="H169" i="40" s="1"/>
  <c r="E180" i="9"/>
  <c r="E180" i="40" s="1"/>
  <c r="E136" i="40"/>
  <c r="E137" i="8"/>
  <c r="E138" i="8" s="1"/>
  <c r="E138" i="39" s="1"/>
  <c r="H281" i="16"/>
  <c r="D169" i="9"/>
  <c r="D169" i="40" s="1"/>
  <c r="E175" i="9"/>
  <c r="E175" i="40" s="1"/>
  <c r="E153" i="31"/>
  <c r="E153" i="41" s="1"/>
  <c r="S281" i="16"/>
  <c r="E136" i="31"/>
  <c r="E137" i="31" s="1"/>
  <c r="E138" i="31" s="1"/>
  <c r="H125" i="18"/>
  <c r="H126" i="42" s="1"/>
  <c r="E125" i="42"/>
  <c r="H143" i="9"/>
  <c r="E142" i="40"/>
  <c r="I306" i="16"/>
  <c r="S306" i="16"/>
  <c r="E110" i="21"/>
  <c r="E109" i="35"/>
  <c r="J39" i="16"/>
  <c r="C213" i="32"/>
  <c r="E110" i="5"/>
  <c r="E109" i="34"/>
  <c r="E49" i="38"/>
  <c r="E50" i="19"/>
  <c r="G51" i="19" s="1"/>
  <c r="G51" i="38" s="1"/>
  <c r="F42" i="16"/>
  <c r="G110" i="3"/>
  <c r="E110" i="33"/>
  <c r="G110" i="33" s="1"/>
  <c r="G153" i="16"/>
  <c r="E111" i="3"/>
  <c r="E124" i="3"/>
  <c r="E125" i="33" s="1"/>
  <c r="H138" i="42"/>
  <c r="H146" i="18"/>
  <c r="H147" i="42" s="1"/>
  <c r="H140" i="42"/>
  <c r="H147" i="18"/>
  <c r="E113" i="36"/>
  <c r="F118" i="17"/>
  <c r="F120" i="36" s="1"/>
  <c r="E120" i="18"/>
  <c r="J306" i="16"/>
  <c r="H145" i="42"/>
  <c r="H139" i="42"/>
  <c r="J308" i="16"/>
  <c r="I317" i="16"/>
  <c r="J307" i="16"/>
  <c r="I316" i="16"/>
  <c r="I307" i="16"/>
  <c r="U317" i="16"/>
  <c r="S307" i="16"/>
  <c r="J317" i="16"/>
  <c r="T316" i="16"/>
  <c r="I308" i="16"/>
  <c r="U316" i="16"/>
  <c r="J315" i="16"/>
  <c r="U315" i="16"/>
  <c r="T315" i="16"/>
  <c r="T317" i="16"/>
  <c r="I315" i="16"/>
  <c r="J316" i="16"/>
  <c r="E175" i="39"/>
  <c r="I436" i="16"/>
  <c r="L436" i="16"/>
  <c r="K436" i="16"/>
  <c r="J436" i="16"/>
  <c r="F72" i="19"/>
  <c r="F72" i="38" s="1"/>
  <c r="F71" i="19"/>
  <c r="F71" i="38" s="1"/>
  <c r="J191" i="16"/>
  <c r="H191" i="16" s="1"/>
  <c r="J224" i="16"/>
  <c r="J192" i="16"/>
  <c r="I192" i="16"/>
  <c r="J200" i="16"/>
  <c r="I202" i="16"/>
  <c r="I201" i="16"/>
  <c r="D169" i="31"/>
  <c r="D169" i="41" s="1"/>
  <c r="I200" i="16"/>
  <c r="H126" i="8"/>
  <c r="H126" i="39" s="1"/>
  <c r="J202" i="16"/>
  <c r="I193" i="16"/>
  <c r="E175" i="31"/>
  <c r="E175" i="41" s="1"/>
  <c r="J201" i="16"/>
  <c r="H123" i="39"/>
  <c r="J193" i="16"/>
  <c r="H143" i="31"/>
  <c r="H143" i="41" s="1"/>
  <c r="E142" i="41"/>
  <c r="H90" i="34"/>
  <c r="H101" i="5"/>
  <c r="H102" i="5"/>
  <c r="H102" i="34" s="1"/>
  <c r="H97" i="34"/>
  <c r="H101" i="33"/>
  <c r="D153" i="16"/>
  <c r="E1931" i="16"/>
  <c r="E289" i="46" s="1"/>
  <c r="D289" i="46"/>
  <c r="F294" i="27"/>
  <c r="D255" i="46"/>
  <c r="F294" i="46"/>
  <c r="E32" i="43"/>
  <c r="E1915" i="16"/>
  <c r="D289" i="24"/>
  <c r="E32" i="10"/>
  <c r="E36" i="26"/>
  <c r="G434" i="16"/>
  <c r="G36" i="45" s="1"/>
  <c r="D255" i="27"/>
  <c r="F1896" i="16"/>
  <c r="D289" i="27"/>
  <c r="D274" i="27"/>
  <c r="H243" i="24"/>
  <c r="H116" i="31" l="1"/>
  <c r="H116" i="41" s="1"/>
  <c r="E114" i="41"/>
  <c r="H123" i="31"/>
  <c r="H123" i="41" s="1"/>
  <c r="H290" i="16"/>
  <c r="H117" i="31"/>
  <c r="H117" i="41" s="1"/>
  <c r="H99" i="42"/>
  <c r="H101" i="36"/>
  <c r="J301" i="16"/>
  <c r="I301" i="16"/>
  <c r="J300" i="16"/>
  <c r="I299" i="16"/>
  <c r="I300" i="16"/>
  <c r="H108" i="18"/>
  <c r="H109" i="42" s="1"/>
  <c r="D156" i="16"/>
  <c r="J299" i="16"/>
  <c r="J291" i="16"/>
  <c r="C104" i="17"/>
  <c r="C104" i="36" s="1"/>
  <c r="J292" i="16"/>
  <c r="I292" i="16"/>
  <c r="I291" i="16"/>
  <c r="H293" i="16"/>
  <c r="C104" i="5"/>
  <c r="C104" i="34" s="1"/>
  <c r="H116" i="40"/>
  <c r="H224" i="16"/>
  <c r="H125" i="9"/>
  <c r="H125" i="40" s="1"/>
  <c r="I233" i="16"/>
  <c r="H126" i="9"/>
  <c r="H126" i="40" s="1"/>
  <c r="I235" i="16"/>
  <c r="I226" i="16"/>
  <c r="J234" i="16"/>
  <c r="J226" i="16"/>
  <c r="I234" i="16"/>
  <c r="J233" i="16"/>
  <c r="I225" i="16"/>
  <c r="J235" i="16"/>
  <c r="J225" i="16"/>
  <c r="C60" i="16"/>
  <c r="C58" i="16"/>
  <c r="C57" i="16"/>
  <c r="C56" i="16" s="1"/>
  <c r="C73" i="16"/>
  <c r="C70" i="16"/>
  <c r="C69" i="16" s="1"/>
  <c r="C71" i="16"/>
  <c r="J257" i="16"/>
  <c r="F91" i="16"/>
  <c r="C91" i="16"/>
  <c r="F125" i="17" s="1"/>
  <c r="I207" i="16"/>
  <c r="J207" i="16"/>
  <c r="S207" i="16"/>
  <c r="C52" i="16"/>
  <c r="Q58" i="16"/>
  <c r="C59" i="16"/>
  <c r="F61" i="16"/>
  <c r="F60" i="16"/>
  <c r="F59" i="16"/>
  <c r="C61" i="16"/>
  <c r="Q59" i="16"/>
  <c r="C74" i="16"/>
  <c r="F74" i="16"/>
  <c r="F73" i="16"/>
  <c r="C72" i="16"/>
  <c r="F72" i="16"/>
  <c r="F44" i="16"/>
  <c r="F43" i="16" s="1"/>
  <c r="F45" i="16"/>
  <c r="H102" i="21"/>
  <c r="H102" i="35" s="1"/>
  <c r="H101" i="21"/>
  <c r="S240" i="16"/>
  <c r="H306" i="16"/>
  <c r="I242" i="16"/>
  <c r="U250" i="16"/>
  <c r="J240" i="16"/>
  <c r="H240" i="16" s="1"/>
  <c r="I251" i="16"/>
  <c r="J250" i="16"/>
  <c r="T250" i="16"/>
  <c r="J242" i="16"/>
  <c r="I250" i="16"/>
  <c r="I241" i="16"/>
  <c r="T251" i="16"/>
  <c r="T249" i="16"/>
  <c r="H155" i="40"/>
  <c r="I249" i="16"/>
  <c r="U251" i="16"/>
  <c r="J251" i="16"/>
  <c r="J249" i="16"/>
  <c r="U249" i="16"/>
  <c r="H165" i="9"/>
  <c r="H165" i="40" s="1"/>
  <c r="J241" i="16"/>
  <c r="U216" i="16"/>
  <c r="J216" i="16"/>
  <c r="S241" i="16"/>
  <c r="H164" i="9"/>
  <c r="H164" i="40" s="1"/>
  <c r="I208" i="16"/>
  <c r="I209" i="16"/>
  <c r="U218" i="16"/>
  <c r="J209" i="16"/>
  <c r="I217" i="16"/>
  <c r="T216" i="16"/>
  <c r="J217" i="16"/>
  <c r="S208" i="16"/>
  <c r="I218" i="16"/>
  <c r="U217" i="16"/>
  <c r="H165" i="8"/>
  <c r="H165" i="39" s="1"/>
  <c r="T217" i="16"/>
  <c r="J218" i="16"/>
  <c r="I216" i="16"/>
  <c r="J208" i="16"/>
  <c r="T218" i="16"/>
  <c r="H164" i="8"/>
  <c r="H164" i="39" s="1"/>
  <c r="F145" i="8"/>
  <c r="H148" i="8" s="1"/>
  <c r="H148" i="39" s="1"/>
  <c r="G430" i="16"/>
  <c r="E430" i="16" s="1"/>
  <c r="E30" i="45" s="1"/>
  <c r="E137" i="41"/>
  <c r="E137" i="39"/>
  <c r="E136" i="41"/>
  <c r="H156" i="31"/>
  <c r="H156" i="41" s="1"/>
  <c r="H155" i="31"/>
  <c r="H155" i="41" s="1"/>
  <c r="H157" i="31"/>
  <c r="H157" i="41" s="1"/>
  <c r="H162" i="31"/>
  <c r="H162" i="41" s="1"/>
  <c r="H143" i="40"/>
  <c r="F145" i="9"/>
  <c r="H315" i="16"/>
  <c r="S158" i="16"/>
  <c r="S159" i="16" s="1"/>
  <c r="C221" i="1" s="1"/>
  <c r="C218" i="32" s="1"/>
  <c r="G155" i="16"/>
  <c r="G110" i="5"/>
  <c r="E110" i="34"/>
  <c r="G110" i="34" s="1"/>
  <c r="F55" i="16"/>
  <c r="E111" i="5"/>
  <c r="E124" i="5"/>
  <c r="E126" i="34" s="1"/>
  <c r="E55" i="19"/>
  <c r="E50" i="38"/>
  <c r="S316" i="16"/>
  <c r="H307" i="16"/>
  <c r="F118" i="3"/>
  <c r="F119" i="33" s="1"/>
  <c r="E112" i="33"/>
  <c r="G157" i="16"/>
  <c r="F68" i="16"/>
  <c r="E110" i="35"/>
  <c r="G110" i="35" s="1"/>
  <c r="E111" i="21"/>
  <c r="G110" i="21"/>
  <c r="E124" i="21"/>
  <c r="E126" i="35" s="1"/>
  <c r="H308" i="16"/>
  <c r="S317" i="16"/>
  <c r="S315" i="16"/>
  <c r="H317" i="16"/>
  <c r="H148" i="42"/>
  <c r="S308" i="16"/>
  <c r="H309" i="16"/>
  <c r="S309" i="16"/>
  <c r="F127" i="18"/>
  <c r="E121" i="42"/>
  <c r="H316" i="16"/>
  <c r="E435" i="16"/>
  <c r="E37" i="45" s="1"/>
  <c r="I426" i="16"/>
  <c r="H71" i="19"/>
  <c r="H71" i="38" s="1"/>
  <c r="I257" i="16"/>
  <c r="H125" i="31"/>
  <c r="H125" i="41" s="1"/>
  <c r="H126" i="31"/>
  <c r="H126" i="41" s="1"/>
  <c r="H192" i="16"/>
  <c r="I258" i="16"/>
  <c r="J267" i="16"/>
  <c r="I259" i="16"/>
  <c r="J268" i="16"/>
  <c r="J259" i="16"/>
  <c r="H201" i="16"/>
  <c r="H200" i="16"/>
  <c r="H193" i="16"/>
  <c r="H194" i="16"/>
  <c r="H202" i="16"/>
  <c r="E425" i="16"/>
  <c r="E25" i="45" s="1"/>
  <c r="H101" i="34"/>
  <c r="D154" i="16"/>
  <c r="F1936" i="16"/>
  <c r="F145" i="31"/>
  <c r="E138" i="41"/>
  <c r="E289" i="27"/>
  <c r="H289" i="27"/>
  <c r="H289" i="46"/>
  <c r="E274" i="27"/>
  <c r="E274" i="46"/>
  <c r="H274" i="27"/>
  <c r="H274" i="46"/>
  <c r="F255" i="27"/>
  <c r="F255" i="46"/>
  <c r="G32" i="10"/>
  <c r="G32" i="43"/>
  <c r="G36" i="26"/>
  <c r="H242" i="24"/>
  <c r="H291" i="16" l="1"/>
  <c r="H301" i="16"/>
  <c r="J266" i="16"/>
  <c r="J258" i="16"/>
  <c r="H258" i="16" s="1"/>
  <c r="I267" i="16"/>
  <c r="H267" i="16" s="1"/>
  <c r="I268" i="16"/>
  <c r="H268" i="16" s="1"/>
  <c r="I266" i="16"/>
  <c r="H292" i="16"/>
  <c r="H294" i="16" s="1"/>
  <c r="E110" i="18" s="1"/>
  <c r="E111" i="42" s="1"/>
  <c r="H299" i="16"/>
  <c r="H300" i="16"/>
  <c r="H101" i="35"/>
  <c r="C104" i="21"/>
  <c r="C104" i="35" s="1"/>
  <c r="D1961" i="16"/>
  <c r="D319" i="27" s="1"/>
  <c r="H227" i="16"/>
  <c r="H233" i="16"/>
  <c r="H235" i="16"/>
  <c r="H226" i="16"/>
  <c r="H225" i="16"/>
  <c r="H234" i="16"/>
  <c r="H257" i="16"/>
  <c r="F52" i="16"/>
  <c r="F127" i="36"/>
  <c r="H128" i="17"/>
  <c r="H207" i="16"/>
  <c r="I273" i="16"/>
  <c r="K55" i="16"/>
  <c r="F71" i="16"/>
  <c r="F70" i="16"/>
  <c r="F69" i="16" s="1"/>
  <c r="F57" i="16"/>
  <c r="F56" i="16" s="1"/>
  <c r="F58" i="16"/>
  <c r="D155" i="16"/>
  <c r="D157" i="16" s="1"/>
  <c r="S250" i="16"/>
  <c r="H250" i="16"/>
  <c r="H242" i="16"/>
  <c r="H216" i="16"/>
  <c r="S251" i="16"/>
  <c r="H251" i="16"/>
  <c r="H241" i="16"/>
  <c r="S249" i="16"/>
  <c r="H249" i="16"/>
  <c r="H218" i="16"/>
  <c r="D147" i="8"/>
  <c r="D147" i="39" s="1"/>
  <c r="S242" i="16"/>
  <c r="S216" i="16"/>
  <c r="H243" i="16"/>
  <c r="S243" i="16"/>
  <c r="S218" i="16"/>
  <c r="H209" i="16"/>
  <c r="H217" i="16"/>
  <c r="S210" i="16"/>
  <c r="H208" i="16"/>
  <c r="E30" i="26"/>
  <c r="E28" i="43"/>
  <c r="I283" i="16"/>
  <c r="S217" i="16"/>
  <c r="H147" i="8"/>
  <c r="H147" i="39" s="1"/>
  <c r="D148" i="8"/>
  <c r="D148" i="39" s="1"/>
  <c r="F145" i="39"/>
  <c r="S209" i="16"/>
  <c r="H210" i="16"/>
  <c r="I275" i="16"/>
  <c r="U283" i="16"/>
  <c r="E28" i="10"/>
  <c r="J275" i="16"/>
  <c r="T283" i="16"/>
  <c r="J283" i="16"/>
  <c r="D148" i="9"/>
  <c r="D148" i="40" s="1"/>
  <c r="H148" i="9"/>
  <c r="H148" i="40" s="1"/>
  <c r="T282" i="16"/>
  <c r="I284" i="16"/>
  <c r="T284" i="16"/>
  <c r="I282" i="16"/>
  <c r="J282" i="16"/>
  <c r="U282" i="16"/>
  <c r="J273" i="16"/>
  <c r="J274" i="16"/>
  <c r="I274" i="16"/>
  <c r="S274" i="16"/>
  <c r="J284" i="16"/>
  <c r="H164" i="31"/>
  <c r="H164" i="41" s="1"/>
  <c r="H165" i="31"/>
  <c r="H165" i="41" s="1"/>
  <c r="U284" i="16"/>
  <c r="S273" i="16"/>
  <c r="F145" i="40"/>
  <c r="D147" i="9"/>
  <c r="D147" i="40" s="1"/>
  <c r="H147" i="9"/>
  <c r="H147" i="40" s="1"/>
  <c r="H318" i="16"/>
  <c r="D150" i="18" s="1"/>
  <c r="D151" i="42" s="1"/>
  <c r="S318" i="16"/>
  <c r="H150" i="18" s="1"/>
  <c r="H151" i="42" s="1"/>
  <c r="H310" i="16"/>
  <c r="D149" i="18" s="1"/>
  <c r="D150" i="42" s="1"/>
  <c r="J40" i="16"/>
  <c r="E113" i="35"/>
  <c r="F118" i="21"/>
  <c r="F120" i="35" s="1"/>
  <c r="E55" i="38"/>
  <c r="E57" i="19"/>
  <c r="F118" i="5"/>
  <c r="F120" i="34" s="1"/>
  <c r="E113" i="34"/>
  <c r="S310" i="16"/>
  <c r="H149" i="18" s="1"/>
  <c r="H150" i="42" s="1"/>
  <c r="H129" i="18"/>
  <c r="D129" i="18"/>
  <c r="H130" i="18"/>
  <c r="D130" i="18"/>
  <c r="F128" i="42"/>
  <c r="E33" i="43"/>
  <c r="E37" i="26"/>
  <c r="E33" i="10"/>
  <c r="K427" i="16"/>
  <c r="J427" i="16"/>
  <c r="I427" i="16"/>
  <c r="L427" i="16"/>
  <c r="H260" i="16"/>
  <c r="H266" i="16"/>
  <c r="H259" i="16"/>
  <c r="H203" i="16"/>
  <c r="E129" i="8" s="1"/>
  <c r="E129" i="39" s="1"/>
  <c r="H195" i="16"/>
  <c r="E128" i="8" s="1"/>
  <c r="E128" i="39" s="1"/>
  <c r="E23" i="43"/>
  <c r="E25" i="26"/>
  <c r="G425" i="16"/>
  <c r="G25" i="45" s="1"/>
  <c r="E23" i="10"/>
  <c r="D319" i="46"/>
  <c r="H147" i="31"/>
  <c r="H147" i="41" s="1"/>
  <c r="F145" i="41"/>
  <c r="D147" i="31"/>
  <c r="D147" i="41" s="1"/>
  <c r="D148" i="31"/>
  <c r="D148" i="41" s="1"/>
  <c r="H148" i="31"/>
  <c r="H148" i="41" s="1"/>
  <c r="H244" i="24"/>
  <c r="F1140" i="16"/>
  <c r="F1150" i="16"/>
  <c r="H302" i="16" l="1"/>
  <c r="E111" i="18" s="1"/>
  <c r="E112" i="42" s="1"/>
  <c r="C130" i="17"/>
  <c r="C132" i="36" s="1"/>
  <c r="H228" i="16"/>
  <c r="E128" i="9" s="1"/>
  <c r="E128" i="40" s="1"/>
  <c r="H236" i="16"/>
  <c r="E129" i="9" s="1"/>
  <c r="E129" i="40" s="1"/>
  <c r="G158" i="16"/>
  <c r="H130" i="36"/>
  <c r="F65" i="16"/>
  <c r="C65" i="16"/>
  <c r="F125" i="5" s="1"/>
  <c r="H273" i="16"/>
  <c r="F78" i="16"/>
  <c r="C78" i="16"/>
  <c r="F125" i="21" s="1"/>
  <c r="H128" i="21" s="1"/>
  <c r="C130" i="21" s="1"/>
  <c r="H219" i="16"/>
  <c r="D168" i="8" s="1"/>
  <c r="D168" i="39" s="1"/>
  <c r="F255" i="44"/>
  <c r="S252" i="16"/>
  <c r="H168" i="9" s="1"/>
  <c r="H168" i="40" s="1"/>
  <c r="H252" i="16"/>
  <c r="D168" i="9" s="1"/>
  <c r="E174" i="9" s="1"/>
  <c r="E174" i="40" s="1"/>
  <c r="H244" i="16"/>
  <c r="D167" i="9" s="1"/>
  <c r="D167" i="40" s="1"/>
  <c r="S244" i="16"/>
  <c r="H167" i="9" s="1"/>
  <c r="H167" i="40" s="1"/>
  <c r="S219" i="16"/>
  <c r="H168" i="8" s="1"/>
  <c r="H168" i="39" s="1"/>
  <c r="H283" i="16"/>
  <c r="H211" i="16"/>
  <c r="D167" i="8" s="1"/>
  <c r="D167" i="39" s="1"/>
  <c r="S282" i="16"/>
  <c r="S283" i="16"/>
  <c r="S211" i="16"/>
  <c r="H167" i="8" s="1"/>
  <c r="E178" i="8" s="1"/>
  <c r="E178" i="39" s="1"/>
  <c r="H275" i="16"/>
  <c r="H284" i="16"/>
  <c r="S284" i="16"/>
  <c r="H282" i="16"/>
  <c r="H274" i="16"/>
  <c r="S275" i="16"/>
  <c r="H276" i="16"/>
  <c r="S276" i="16"/>
  <c r="E57" i="38"/>
  <c r="F64" i="19"/>
  <c r="D131" i="42"/>
  <c r="E156" i="18"/>
  <c r="E157" i="42" s="1"/>
  <c r="E155" i="18"/>
  <c r="E156" i="42" s="1"/>
  <c r="H131" i="42"/>
  <c r="E161" i="18"/>
  <c r="E162" i="42" s="1"/>
  <c r="D130" i="42"/>
  <c r="E154" i="18"/>
  <c r="E155" i="42" s="1"/>
  <c r="H130" i="42"/>
  <c r="E160" i="18"/>
  <c r="E161" i="42" s="1"/>
  <c r="C188" i="1"/>
  <c r="C185" i="32" s="1"/>
  <c r="E426" i="16"/>
  <c r="E26" i="26" s="1"/>
  <c r="H269" i="16"/>
  <c r="E129" i="31" s="1"/>
  <c r="H261" i="16"/>
  <c r="E128" i="31" s="1"/>
  <c r="G23" i="10"/>
  <c r="J36" i="16"/>
  <c r="G25" i="26"/>
  <c r="G23" i="43"/>
  <c r="F1153" i="16"/>
  <c r="F265" i="44"/>
  <c r="D255" i="24"/>
  <c r="F255" i="24"/>
  <c r="F265" i="24"/>
  <c r="F127" i="35" l="1"/>
  <c r="F127" i="34"/>
  <c r="H128" i="5"/>
  <c r="H130" i="35"/>
  <c r="G156" i="16"/>
  <c r="C132" i="35"/>
  <c r="E174" i="8"/>
  <c r="E174" i="39" s="1"/>
  <c r="E173" i="8"/>
  <c r="E173" i="39" s="1"/>
  <c r="D168" i="40"/>
  <c r="F268" i="44"/>
  <c r="E179" i="9"/>
  <c r="E179" i="40" s="1"/>
  <c r="E178" i="9"/>
  <c r="E178" i="40" s="1"/>
  <c r="E179" i="8"/>
  <c r="E179" i="39" s="1"/>
  <c r="E173" i="9"/>
  <c r="E173" i="40" s="1"/>
  <c r="E172" i="9"/>
  <c r="E172" i="40" s="1"/>
  <c r="E172" i="8"/>
  <c r="E172" i="39" s="1"/>
  <c r="S285" i="16"/>
  <c r="H168" i="31" s="1"/>
  <c r="E179" i="31" s="1"/>
  <c r="H285" i="16"/>
  <c r="D168" i="31" s="1"/>
  <c r="E174" i="31" s="1"/>
  <c r="E174" i="41" s="1"/>
  <c r="H167" i="39"/>
  <c r="H277" i="16"/>
  <c r="D167" i="31" s="1"/>
  <c r="E172" i="31" s="1"/>
  <c r="S277" i="16"/>
  <c r="H167" i="31" s="1"/>
  <c r="H167" i="41" s="1"/>
  <c r="F69" i="19"/>
  <c r="F64" i="38"/>
  <c r="F70" i="19"/>
  <c r="E26" i="45"/>
  <c r="E24" i="10"/>
  <c r="E24" i="43"/>
  <c r="G433" i="16"/>
  <c r="G35" i="45" s="1"/>
  <c r="E129" i="41"/>
  <c r="E432" i="16"/>
  <c r="E30" i="43" s="1"/>
  <c r="E128" i="41"/>
  <c r="F1181" i="16"/>
  <c r="E433" i="16"/>
  <c r="E35" i="45" s="1"/>
  <c r="F1133" i="16"/>
  <c r="G1158" i="16" s="1"/>
  <c r="D1160" i="16"/>
  <c r="F268" i="24"/>
  <c r="C130" i="5" l="1"/>
  <c r="C132" i="34" s="1"/>
  <c r="G154" i="16"/>
  <c r="H130" i="34"/>
  <c r="D1209" i="16"/>
  <c r="D322" i="44" s="1"/>
  <c r="D274" i="44"/>
  <c r="G424" i="16"/>
  <c r="G24" i="45" s="1"/>
  <c r="H168" i="41"/>
  <c r="D168" i="41"/>
  <c r="E173" i="31"/>
  <c r="E173" i="41" s="1"/>
  <c r="D167" i="41"/>
  <c r="E178" i="31"/>
  <c r="E178" i="41" s="1"/>
  <c r="H69" i="19"/>
  <c r="H69" i="38" s="1"/>
  <c r="G83" i="19"/>
  <c r="G83" i="38" s="1"/>
  <c r="F69" i="38"/>
  <c r="J155" i="16"/>
  <c r="J158" i="16" s="1"/>
  <c r="C211" i="1" s="1"/>
  <c r="F70" i="38"/>
  <c r="H70" i="19"/>
  <c r="H70" i="38" s="1"/>
  <c r="G84" i="19"/>
  <c r="G84" i="38" s="1"/>
  <c r="F294" i="24"/>
  <c r="F294" i="44"/>
  <c r="G35" i="26"/>
  <c r="E30" i="10"/>
  <c r="E34" i="45"/>
  <c r="G31" i="10"/>
  <c r="G31" i="43"/>
  <c r="E34" i="26"/>
  <c r="E423" i="16"/>
  <c r="E21" i="10" s="1"/>
  <c r="E172" i="41"/>
  <c r="E179" i="41"/>
  <c r="G429" i="16"/>
  <c r="E429" i="16" s="1"/>
  <c r="F248" i="27"/>
  <c r="F248" i="46"/>
  <c r="F248" i="44"/>
  <c r="E31" i="10"/>
  <c r="E31" i="43"/>
  <c r="E35" i="26"/>
  <c r="F248" i="24"/>
  <c r="D274" i="24"/>
  <c r="D322" i="24" l="1"/>
  <c r="G272" i="44"/>
  <c r="G287" i="44"/>
  <c r="E424" i="16"/>
  <c r="E24" i="45" s="1"/>
  <c r="G22" i="10"/>
  <c r="G24" i="26"/>
  <c r="G22" i="43"/>
  <c r="G428" i="16"/>
  <c r="E428" i="16" s="1"/>
  <c r="E26" i="43" s="1"/>
  <c r="G272" i="24"/>
  <c r="G287" i="24"/>
  <c r="C208" i="32"/>
  <c r="J38" i="16"/>
  <c r="E29" i="45"/>
  <c r="E27" i="10"/>
  <c r="E27" i="43"/>
  <c r="E29" i="26"/>
  <c r="E23" i="45"/>
  <c r="E23" i="26"/>
  <c r="E21" i="43"/>
  <c r="F1176" i="16"/>
  <c r="H1176" i="16" s="1"/>
  <c r="F1160" i="16"/>
  <c r="H1160" i="16" s="1"/>
  <c r="F274" i="44" l="1"/>
  <c r="F289" i="44"/>
  <c r="E22" i="43"/>
  <c r="E22" i="10"/>
  <c r="E24" i="26"/>
  <c r="E28" i="26"/>
  <c r="E28" i="45"/>
  <c r="E26" i="10"/>
  <c r="E1176" i="16"/>
  <c r="E1160" i="16"/>
  <c r="F289" i="24"/>
  <c r="F274" i="24"/>
  <c r="E274" i="24" l="1"/>
  <c r="E274" i="44"/>
  <c r="H289" i="24"/>
  <c r="H289" i="44"/>
  <c r="H274" i="24"/>
  <c r="H274" i="44"/>
  <c r="E289" i="24"/>
  <c r="E289" i="44"/>
  <c r="F125" i="3"/>
  <c r="H128" i="3" s="1"/>
  <c r="C130" i="3" s="1"/>
  <c r="G152" i="16" l="1"/>
  <c r="G160" i="16" s="1"/>
  <c r="H129" i="33"/>
  <c r="C131" i="33"/>
  <c r="F126" i="33"/>
  <c r="C209" i="1" l="1"/>
  <c r="C206" i="32" s="1"/>
  <c r="J37" i="16"/>
  <c r="J43" i="16" s="1"/>
</calcChain>
</file>

<file path=xl/sharedStrings.xml><?xml version="1.0" encoding="utf-8"?>
<sst xmlns="http://schemas.openxmlformats.org/spreadsheetml/2006/main" count="6227" uniqueCount="1105">
  <si>
    <r>
      <t>Ph</t>
    </r>
    <r>
      <rPr>
        <vertAlign val="subscript"/>
        <sz val="14"/>
        <rFont val="Arial"/>
        <family val="2"/>
      </rPr>
      <t xml:space="preserve">y -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</si>
  <si>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r>
      <t>o</t>
    </r>
    <r>
      <rPr>
        <sz val="10"/>
        <rFont val="Arial"/>
        <family val="2"/>
      </rPr>
      <t xml:space="preserve">  ( required by CHBDC for R )</t>
    </r>
  </si>
  <si>
    <t>Abutment</t>
  </si>
  <si>
    <t>WORKSHEET FOR REBAR REQUIREMENTS FOR MOMENT USING AASHTO</t>
  </si>
  <si>
    <t>WORKSHEET FOR DEEP PILE FOUNDATION USING AASHTO</t>
  </si>
  <si>
    <t>max. horizontal earth and min. perm. and max. live surcharge</t>
  </si>
  <si>
    <t xml:space="preserve">Unfactored Overturning Moment from Surcharge = </t>
  </si>
  <si>
    <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</si>
  <si>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0.97-0.0025*f'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 </t>
    </r>
  </si>
  <si>
    <t xml:space="preserve">M wall 3 - 3 (incl. wall wt.) = </t>
  </si>
  <si>
    <t xml:space="preserve">width of section (compression zone), b = </t>
  </si>
  <si>
    <t xml:space="preserve">total depth of section, h = </t>
  </si>
  <si>
    <t>effective depth, d =</t>
  </si>
  <si>
    <t>Table C8.5</t>
  </si>
  <si>
    <t>effective length factor, K =</t>
  </si>
  <si>
    <t>radius of gyration, r =</t>
  </si>
  <si>
    <t>STRENGTH</t>
  </si>
  <si>
    <t>SERVICE</t>
  </si>
  <si>
    <t>C5.4.2.4</t>
  </si>
  <si>
    <t>torsional effects will not be considered</t>
  </si>
  <si>
    <t>TORSIONAL MOMENT OF INERTIA</t>
  </si>
  <si>
    <t xml:space="preserve">Inertia of all piles in the Y direction = </t>
  </si>
  <si>
    <t xml:space="preserve">Inertia of all piles in the X direction = </t>
  </si>
  <si>
    <t xml:space="preserve">Inertia of piles ' x ' in the X direction = </t>
  </si>
  <si>
    <t xml:space="preserve">Inertia of piles ' y ' in the Y direction = </t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</si>
  <si>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X axis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</si>
  <si>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Y axis</t>
    </r>
  </si>
  <si>
    <r>
      <t xml:space="preserve">Therefore J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+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</si>
  <si>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t>TORSION DATA:</t>
  </si>
  <si>
    <t xml:space="preserve">c = straight line dist from c.g. of battered piles to battered pile = </t>
  </si>
  <si>
    <t xml:space="preserve">Applicable J = </t>
  </si>
  <si>
    <t>Torsion - Clockwise:</t>
  </si>
  <si>
    <t>Torsion - Counterclockwise:</t>
  </si>
  <si>
    <t xml:space="preserve">fr for 5.7.3.4 = </t>
  </si>
  <si>
    <t xml:space="preserve">fr for 5.7.3.3.2 = </t>
  </si>
  <si>
    <t>5.4.3.2</t>
  </si>
  <si>
    <t>5.4.2.6</t>
  </si>
  <si>
    <t>5.5.4.2</t>
  </si>
  <si>
    <t>5.7.2.2</t>
  </si>
  <si>
    <t>N.mm</t>
  </si>
  <si>
    <t>5.7.3.1</t>
  </si>
  <si>
    <t>5.7.3.2</t>
  </si>
  <si>
    <t>5.7.3.3.2</t>
  </si>
  <si>
    <t>5.7.3.4</t>
  </si>
  <si>
    <t>1.00 for class 1</t>
  </si>
  <si>
    <t>0.75 for class 2</t>
  </si>
  <si>
    <t>Shrinkage and Temperature reinforcing as applicable as per 5.10.8</t>
  </si>
  <si>
    <t>Confirm minimum and maximum spacing of reinforcing complies</t>
  </si>
  <si>
    <t>with the provisions of 5.10.3.1 and 5.10.3.2 respectively</t>
  </si>
  <si>
    <t>5.4.2.4</t>
  </si>
  <si>
    <t>STRENGTH DESIGN:</t>
  </si>
  <si>
    <t>SERVICE DESIGN:</t>
  </si>
  <si>
    <t>Maximum Bar Spacing:</t>
  </si>
  <si>
    <t>WORKSHEET FOR SHEAR INTERFACE USING AASHTO</t>
  </si>
  <si>
    <t>c =</t>
  </si>
  <si>
    <t>m =</t>
  </si>
  <si>
    <t>5.8.4.3</t>
  </si>
  <si>
    <t>Strength Factored Compression in Pile =</t>
  </si>
  <si>
    <t>6.5.4.2</t>
  </si>
  <si>
    <t>6.9.2</t>
  </si>
  <si>
    <t>4.6.2.5</t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</si>
  <si>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</si>
  <si>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concrete cross sectional area,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</si>
  <si>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steel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</si>
  <si>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</si>
  <si>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assume area of reinforcing required,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</si>
  <si>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area of shear friction reinforcing, A</t>
    </r>
    <r>
      <rPr>
        <vertAlign val="subscript"/>
        <sz val="14"/>
        <rFont val="Arial"/>
        <family val="2"/>
      </rPr>
      <t>vf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</si>
  <si>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</si>
  <si>
    <r>
      <t>yield strength of steel,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</si>
  <si>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</si>
  <si>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Youngs Modulus of steel,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</si>
  <si>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</si>
  <si>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unbraced length of member, L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</si>
  <si>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</si>
  <si>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</si>
  <si>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</si>
  <si>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dist. from tension face to centroid of tension reinforcing, 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</si>
  <si>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effective depth, 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</si>
  <si>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4"/>
        <rFont val="Arial"/>
        <family val="2"/>
      </rPr>
      <t>c:</t>
    </r>
    <r>
      <rPr>
        <sz val="10"/>
        <rFont val="Arial"/>
        <family val="2"/>
      </rPr>
      <t xml:space="preserve"> 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</si>
  <si>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</si>
  <si>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tension controlled resistance factor,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</si>
  <si>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min. = 0.65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</si>
  <si>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</si>
  <si>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</si>
  <si>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t>Properties:</t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</si>
  <si>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</si>
  <si>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- 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*b)*A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</si>
  <si>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-a/2) = </t>
    </r>
  </si>
  <si>
    <r>
      <t>Mcr = S*f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</si>
  <si>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*j*d) - A /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>*n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</si>
  <si>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</si>
  <si>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r>
      <t xml:space="preserve">exposure factor,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</si>
  <si>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1+(d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/(0.7*(h-d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)) =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</si>
  <si>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= moment in Y direction = V * ( 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 = </t>
    </r>
  </si>
  <si>
    <r>
      <t>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Vertical ld / pile in Y direction (excl. gravity) =</t>
    </r>
  </si>
  <si>
    <r>
      <t>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Vertical ld / pile in X direction (excl. gravity) =</t>
    </r>
  </si>
  <si>
    <t>(must be + pos. for axial compression)</t>
  </si>
  <si>
    <t>STRUCTURAL DESIGN OF PILE</t>
  </si>
  <si>
    <t>- checking axial only</t>
  </si>
  <si>
    <r>
      <t>Percentage of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 pile =</t>
    </r>
  </si>
  <si>
    <r>
      <t>Percentage of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loading pile =</t>
    </r>
  </si>
  <si>
    <t>Note: N/A to class 4 sections</t>
  </si>
  <si>
    <t xml:space="preserve">Pile I.D.:  </t>
  </si>
  <si>
    <r>
      <t>BEARING PRESSURE</t>
    </r>
    <r>
      <rPr>
        <sz val="10"/>
        <rFont val="Arial"/>
        <family val="2"/>
      </rPr>
      <t xml:space="preserve"> (Geo 1)</t>
    </r>
  </si>
  <si>
    <r>
      <t>BEARING PRESSURE</t>
    </r>
    <r>
      <rPr>
        <sz val="10"/>
        <rFont val="Arial"/>
        <family val="2"/>
      </rPr>
      <t xml:space="preserve"> (Geo 2)</t>
    </r>
  </si>
  <si>
    <r>
      <t>BEARING PRESSURE</t>
    </r>
    <r>
      <rPr>
        <sz val="10"/>
        <rFont val="Arial"/>
        <family val="2"/>
      </rPr>
      <t xml:space="preserve"> (Geo 3)</t>
    </r>
  </si>
  <si>
    <r>
      <t>BEARING PRESSURE</t>
    </r>
    <r>
      <rPr>
        <sz val="10"/>
        <rFont val="Arial"/>
        <family val="2"/>
      </rPr>
      <t xml:space="preserve"> (Geo 4)</t>
    </r>
  </si>
  <si>
    <t>Yes</t>
  </si>
  <si>
    <t>If Including Resisting Soil Pressure on Toe:</t>
  </si>
  <si>
    <t xml:space="preserve">y' = distance from X axis to pile = </t>
  </si>
  <si>
    <t xml:space="preserve">x' = distance from Y axis to pile = </t>
  </si>
  <si>
    <t>Horizontal component / pile in Y direction from Vertical ld. =</t>
  </si>
  <si>
    <t>Horizontal component / pile in X direction from Vertical ld. =</t>
  </si>
  <si>
    <t>Horizontal component / pile in Y direction =</t>
  </si>
  <si>
    <t>Passive resistance of pile in Y direction =</t>
  </si>
  <si>
    <t>Horizontal Stability Check of battered pile in Y direction:</t>
  </si>
  <si>
    <t>Horizontal Stability Check of battered pile in X direction:</t>
  </si>
  <si>
    <t>Note: V, H, and M forces must be input using program (VB interface)</t>
  </si>
  <si>
    <r>
      <t>Do not include horizontal load from opposite battered piles in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and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below. </t>
    </r>
  </si>
  <si>
    <r>
      <t>M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' = moment in X direction = V * ( d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 = </t>
    </r>
  </si>
  <si>
    <r>
      <t>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 from c.g. of piles to design pile =   </t>
    </r>
  </si>
  <si>
    <r>
      <t>c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 from c.g. of piles to design pile =   </t>
    </r>
  </si>
  <si>
    <t>Y direction moments about X axis from gravity lds. =</t>
  </si>
  <si>
    <t>X direction moments about Y axis from gravity lds. =</t>
  </si>
  <si>
    <t>Y direction moments about X axis from horiz. lds. =</t>
  </si>
  <si>
    <t>X direction moments about Y axis from horiz. lds. =</t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</si>
  <si>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</t>
    </r>
  </si>
  <si>
    <r>
      <t xml:space="preserve">contact area between surfaces (along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</si>
  <si>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 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/ Acv =</t>
    </r>
  </si>
  <si>
    <r>
      <t>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</si>
  <si>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Corresp. Max.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force (from Fh) = </t>
    </r>
  </si>
  <si>
    <r>
      <t>Corresp. Max.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force (from Fh) = </t>
    </r>
  </si>
  <si>
    <r>
      <t>Corresp. Min.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force (from Fh) = </t>
    </r>
  </si>
  <si>
    <r>
      <t>Corresp. Min.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force (from Fh) = </t>
    </r>
  </si>
  <si>
    <r>
      <t>T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torsional moments from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</si>
  <si>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torsional moments from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</si>
  <si>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</si>
  <si>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</si>
  <si>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ri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</si>
  <si>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Y axis</t>
    </r>
  </si>
  <si>
    <r>
      <t>Inertia of a single pile in the X direction = 1 * ( 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</si>
  <si>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perscript"/>
        <sz val="12"/>
        <rFont val="Arial"/>
        <family val="2"/>
      </rPr>
      <t>2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</si>
  <si>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</si>
  <si>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t>min. horizontal earth</t>
  </si>
  <si>
    <t>max. horizontal earth and max. surcharge</t>
  </si>
  <si>
    <t>Horizontal component / pile from Torsion ld. =</t>
  </si>
  <si>
    <t>max. horizontal earth</t>
  </si>
  <si>
    <t>Notes:</t>
  </si>
  <si>
    <t>Y1 =</t>
  </si>
  <si>
    <t xml:space="preserve">Y2 = </t>
  </si>
  <si>
    <t xml:space="preserve">Y3 = </t>
  </si>
  <si>
    <t>W1 =</t>
  </si>
  <si>
    <t>W2 =</t>
  </si>
  <si>
    <t>W3 =</t>
  </si>
  <si>
    <t>W4 =</t>
  </si>
  <si>
    <t>Y =</t>
  </si>
  <si>
    <t>H =</t>
  </si>
  <si>
    <t>m</t>
  </si>
  <si>
    <t xml:space="preserve">p   </t>
  </si>
  <si>
    <t>W6</t>
  </si>
  <si>
    <t xml:space="preserve"> W2</t>
  </si>
  <si>
    <t xml:space="preserve">   u.d.l</t>
  </si>
  <si>
    <t xml:space="preserve"> W3</t>
  </si>
  <si>
    <t>GRAVITY WALL</t>
  </si>
  <si>
    <t>SLS</t>
  </si>
  <si>
    <t>ULS</t>
  </si>
  <si>
    <t>SLIDING RESISTANCE</t>
  </si>
  <si>
    <t xml:space="preserve"> </t>
  </si>
  <si>
    <t xml:space="preserve">use B' = </t>
  </si>
  <si>
    <t>From Soils Report:</t>
  </si>
  <si>
    <t>Compaction Surcharge</t>
  </si>
  <si>
    <t xml:space="preserve">Therefore Mmax. toe = </t>
  </si>
  <si>
    <t xml:space="preserve">Therefore Mmax. heel = </t>
  </si>
  <si>
    <t xml:space="preserve">Therefore Mmax. wall = </t>
  </si>
  <si>
    <t>M toe =</t>
  </si>
  <si>
    <t>M heel =</t>
  </si>
  <si>
    <t>M wall =</t>
  </si>
  <si>
    <t>Pc</t>
  </si>
  <si>
    <t xml:space="preserve">    h1</t>
  </si>
  <si>
    <t>W5</t>
  </si>
  <si>
    <t xml:space="preserve">    Y</t>
  </si>
  <si>
    <t xml:space="preserve">p = </t>
  </si>
  <si>
    <t>(neg. moments)</t>
  </si>
  <si>
    <t>(pos. moments)</t>
  </si>
  <si>
    <t xml:space="preserve">depth of compaction surcharge on abutment = </t>
  </si>
  <si>
    <t xml:space="preserve">comp. surcharge pressure at top of abut. = </t>
  </si>
  <si>
    <t xml:space="preserve">"Pc" on abutment = </t>
  </si>
  <si>
    <t>Note:</t>
  </si>
  <si>
    <t>to eliminate compaction surcharge, set "h2" = "h1"</t>
  </si>
  <si>
    <t xml:space="preserve">Distance between top of road and top of abutment "h2" = </t>
  </si>
  <si>
    <t>Client:</t>
  </si>
  <si>
    <t>Date:</t>
  </si>
  <si>
    <t>kN</t>
  </si>
  <si>
    <t>Resisting Backfill Properties:</t>
  </si>
  <si>
    <t>h1 =</t>
  </si>
  <si>
    <t>kN.m</t>
  </si>
  <si>
    <t>Retained Soil:</t>
  </si>
  <si>
    <t>Resisting Soil:</t>
  </si>
  <si>
    <t>Retained Backfill Properties:</t>
  </si>
  <si>
    <t xml:space="preserve">2) density of backfill material = </t>
  </si>
  <si>
    <t xml:space="preserve">           H </t>
  </si>
  <si>
    <t>Y1</t>
  </si>
  <si>
    <t>Y2</t>
  </si>
  <si>
    <t>W1</t>
  </si>
  <si>
    <t xml:space="preserve">      h1</t>
  </si>
  <si>
    <t>V toe =</t>
  </si>
  <si>
    <t>V heel =</t>
  </si>
  <si>
    <t>V wall =</t>
  </si>
  <si>
    <t xml:space="preserve">Therefore Vmax. toe = </t>
  </si>
  <si>
    <t xml:space="preserve">Therefore Vmax. heel = </t>
  </si>
  <si>
    <t xml:space="preserve">Therefore Vmax. wall = </t>
  </si>
  <si>
    <t>Overturning:</t>
  </si>
  <si>
    <t xml:space="preserve">W6 = </t>
  </si>
  <si>
    <t>W5 =</t>
  </si>
  <si>
    <t xml:space="preserve">   W4</t>
  </si>
  <si>
    <t xml:space="preserve">          h2</t>
  </si>
  <si>
    <t>Compaction Surcharge:</t>
  </si>
  <si>
    <t>Project Name:</t>
  </si>
  <si>
    <t>Project Number:</t>
  </si>
  <si>
    <t>Design Firm:</t>
  </si>
  <si>
    <t>Designer:</t>
  </si>
  <si>
    <t>Version:</t>
  </si>
  <si>
    <t xml:space="preserve">        Rebar A (positive moments)</t>
  </si>
  <si>
    <t>Rebar C (positive moments)</t>
  </si>
  <si>
    <t>Rebar B (negative moments)</t>
  </si>
  <si>
    <t>Rebar B (positive moments)</t>
  </si>
  <si>
    <t>1 - 1</t>
  </si>
  <si>
    <t xml:space="preserve">              2 - 2</t>
  </si>
  <si>
    <t>M toe along 1 - 1 =</t>
  </si>
  <si>
    <t xml:space="preserve">M heel along 2 - 2 = </t>
  </si>
  <si>
    <t xml:space="preserve">         3 - 3</t>
  </si>
  <si>
    <r>
      <t>STRUCTURAL DESIGN</t>
    </r>
    <r>
      <rPr>
        <sz val="10"/>
        <rFont val="Arial"/>
        <family val="2"/>
      </rPr>
      <t xml:space="preserve"> (Str 1)</t>
    </r>
  </si>
  <si>
    <r>
      <t>STRUCTURAL DESIGN</t>
    </r>
    <r>
      <rPr>
        <sz val="10"/>
        <rFont val="Arial"/>
        <family val="2"/>
      </rPr>
      <t xml:space="preserve"> (Str 2)</t>
    </r>
  </si>
  <si>
    <t>A wall =</t>
  </si>
  <si>
    <t>Corresp. Axial wall =</t>
  </si>
  <si>
    <t>D</t>
  </si>
  <si>
    <t>No</t>
  </si>
  <si>
    <t>Corresp. A wall =</t>
  </si>
  <si>
    <r>
      <t>1)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of backfill material on toe =</t>
    </r>
  </si>
  <si>
    <t>compression</t>
  </si>
  <si>
    <t>Design of:</t>
  </si>
  <si>
    <t>PROPERTIES &amp; PARAMETERS</t>
  </si>
  <si>
    <t xml:space="preserve">dist. from tension face to centroid of tension reinforcing = </t>
  </si>
  <si>
    <t xml:space="preserve">concrete density = </t>
  </si>
  <si>
    <t>Section 8 and table 3.6</t>
  </si>
  <si>
    <t>cl.8.4.2.1.4</t>
  </si>
  <si>
    <t>cl.8.4.1.7</t>
  </si>
  <si>
    <t>cl.8.4.1.8</t>
  </si>
  <si>
    <t>Section Properties:  (using non-transformed section for simplicity)</t>
  </si>
  <si>
    <t>section modulus to extreme face =</t>
  </si>
  <si>
    <t>section modulus to extreme rebar =</t>
  </si>
  <si>
    <t>cl.8.4.6</t>
  </si>
  <si>
    <t>cl.8.8.3</t>
  </si>
  <si>
    <t xml:space="preserve">Area of steel required = </t>
  </si>
  <si>
    <t>check:</t>
  </si>
  <si>
    <t>cl.C8.8.4</t>
  </si>
  <si>
    <t xml:space="preserve">therefore a = </t>
  </si>
  <si>
    <t>Minimum Reinforcing:</t>
  </si>
  <si>
    <t>cl.8.8.4.3</t>
  </si>
  <si>
    <t xml:space="preserve">1.2*Mcr = </t>
  </si>
  <si>
    <t>4/3 * Mf:</t>
  </si>
  <si>
    <t>Maximum Reinforcing:</t>
  </si>
  <si>
    <t>cl.8.8.4.5</t>
  </si>
  <si>
    <t>cl. 8.12.3</t>
  </si>
  <si>
    <t xml:space="preserve">concrete tensile stress = </t>
  </si>
  <si>
    <t xml:space="preserve">concrete tensile stress from moments = </t>
  </si>
  <si>
    <t xml:space="preserve">% of steel = </t>
  </si>
  <si>
    <t>%</t>
  </si>
  <si>
    <t xml:space="preserve">n = </t>
  </si>
  <si>
    <t xml:space="preserve">k = </t>
  </si>
  <si>
    <t xml:space="preserve">j = </t>
  </si>
  <si>
    <t>SUMMARY - GOVERNING FORCES</t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</si>
  <si>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</si>
  <si>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</si>
  <si>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</si>
  <si>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</si>
  <si>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kg/m</t>
    </r>
    <r>
      <rPr>
        <vertAlign val="superscript"/>
        <sz val="12"/>
        <rFont val="Arial"/>
        <family val="2"/>
      </rPr>
      <t>3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</si>
  <si>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</si>
  <si>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</si>
  <si>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</si>
  <si>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</si>
  <si>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</si>
  <si>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mm</t>
    </r>
    <r>
      <rPr>
        <vertAlign val="superscript"/>
        <sz val="12"/>
        <rFont val="Arial"/>
        <family val="2"/>
      </rPr>
      <t>2</t>
    </r>
  </si>
  <si>
    <r>
      <t>Mcr = S*f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</t>
    </r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</si>
  <si>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</si>
  <si>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>c / d &lt; or = 0.5</t>
  </si>
  <si>
    <t xml:space="preserve">c / d = </t>
  </si>
  <si>
    <r>
      <t>M / (b*d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=</t>
    </r>
  </si>
  <si>
    <r>
      <t>f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(2*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 =</t>
    </r>
  </si>
  <si>
    <t xml:space="preserve">concrete stress from axial compression = </t>
  </si>
  <si>
    <r>
      <t xml:space="preserve">a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</t>
    </r>
  </si>
  <si>
    <r>
      <t xml:space="preserve">Mr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*(d-a/2) = </t>
    </r>
  </si>
  <si>
    <r>
      <t xml:space="preserve">f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*j*d) - A / Ac*n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</si>
  <si>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</si>
  <si>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cl.8.9.5.1</t>
  </si>
  <si>
    <t xml:space="preserve">c = </t>
  </si>
  <si>
    <t>Low density concrete</t>
  </si>
  <si>
    <t>0.75 =</t>
  </si>
  <si>
    <t>Semi-low density concrete</t>
  </si>
  <si>
    <t>0.85 =</t>
  </si>
  <si>
    <t>Normal density concrete</t>
  </si>
  <si>
    <t>cl.8.9.5.3</t>
  </si>
  <si>
    <t>N</t>
  </si>
  <si>
    <t xml:space="preserve">N = </t>
  </si>
  <si>
    <t>table 8.1</t>
  </si>
  <si>
    <t>SLS DESIGN:</t>
  </si>
  <si>
    <t>ULS DESIGN:</t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</si>
  <si>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</si>
  <si>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</si>
  <si>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4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</si>
  <si>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t xml:space="preserve">Max. Fh force = </t>
  </si>
  <si>
    <t xml:space="preserve">Min. Fh force = </t>
  </si>
  <si>
    <t>Will approach slabs be used (Yes or No)</t>
  </si>
  <si>
    <r>
      <t xml:space="preserve">                </t>
    </r>
    <r>
      <rPr>
        <b/>
        <sz val="10"/>
        <rFont val="Symbol"/>
        <family val="1"/>
        <charset val="2"/>
      </rPr>
      <t>a</t>
    </r>
  </si>
  <si>
    <r>
      <t xml:space="preserve"> a</t>
    </r>
    <r>
      <rPr>
        <b/>
        <vertAlign val="subscript"/>
        <sz val="14"/>
        <rFont val="Arial"/>
        <family val="2"/>
      </rPr>
      <t>1</t>
    </r>
    <r>
      <rPr>
        <b/>
        <sz val="10"/>
        <rFont val="Arial"/>
        <family val="2"/>
      </rPr>
      <t xml:space="preserve">  </t>
    </r>
  </si>
  <si>
    <t>(for gravity walls where W3 = 0)</t>
  </si>
  <si>
    <t>o</t>
  </si>
  <si>
    <t>CANTILEVER WALL</t>
  </si>
  <si>
    <r>
      <t xml:space="preserve"> F</t>
    </r>
    <r>
      <rPr>
        <b/>
        <vertAlign val="subscript"/>
        <sz val="14"/>
        <rFont val="Arial"/>
        <family val="2"/>
      </rPr>
      <t>v</t>
    </r>
  </si>
  <si>
    <t>D / B' =</t>
  </si>
  <si>
    <t>Type:</t>
  </si>
  <si>
    <t>Design for:</t>
  </si>
  <si>
    <t>(excludes resisting soil)</t>
  </si>
  <si>
    <t>Resultant Location:</t>
  </si>
  <si>
    <t>Wall</t>
  </si>
  <si>
    <t>Max. Fv remaining loads =</t>
  </si>
  <si>
    <t>Min. Fv remaining loads =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</si>
  <si>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</si>
  <si>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x L1 =</t>
    </r>
  </si>
  <si>
    <t>Note: enter all forces as positive values; forces must be input using program (VB interface)</t>
  </si>
  <si>
    <t>PILE LAYOUT</t>
  </si>
  <si>
    <t>side of footing</t>
  </si>
  <si>
    <t>(relative to skew)</t>
  </si>
  <si>
    <t>- pile</t>
  </si>
  <si>
    <t>IN Y DIRECTION (ABOUT X AXIS)</t>
  </si>
  <si>
    <t>dist. from</t>
  </si>
  <si>
    <t>piles ' y '</t>
  </si>
  <si>
    <t>IN X DIRECTION (ABOUT Y AXIS)</t>
  </si>
  <si>
    <t>piles ' x '</t>
  </si>
  <si>
    <t>LOAD DATA - total loads on pile group</t>
  </si>
  <si>
    <t xml:space="preserve">V = </t>
  </si>
  <si>
    <t>sum of vertical loads =</t>
  </si>
  <si>
    <t>positive</t>
  </si>
  <si>
    <t>sum of horizontal loads in the Y direction =</t>
  </si>
  <si>
    <t>sum of horizontal loads in the X direction =</t>
  </si>
  <si>
    <r>
      <t>c1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 from c.g. of battered piles from Y axis to battered pile along x axis =   </t>
    </r>
  </si>
  <si>
    <r>
      <t>c1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 from c.g. of battered piles from X axis to battered pile along y axis =   </t>
    </r>
  </si>
  <si>
    <t>for "dist. from axis" for pile layout data.</t>
  </si>
  <si>
    <t>Single Pile Design</t>
  </si>
  <si>
    <t>Pile I.D.</t>
  </si>
  <si>
    <t>DATA</t>
  </si>
  <si>
    <t xml:space="preserve">Note: </t>
  </si>
  <si>
    <t xml:space="preserve">Compressive Resistance of Vertical Piles = </t>
  </si>
  <si>
    <t xml:space="preserve">Compressive Resistance of Battered Piles = </t>
  </si>
  <si>
    <t xml:space="preserve">Batter of pile = </t>
  </si>
  <si>
    <t xml:space="preserve"> vertical to 1 horizontal</t>
  </si>
  <si>
    <t>GRAVITY LOAD EFFECTS:</t>
  </si>
  <si>
    <t>Forces on Bearing Seats at 'p' :</t>
  </si>
  <si>
    <t xml:space="preserve">                   Inertia ' y ' and Inertia ' x '</t>
  </si>
  <si>
    <t xml:space="preserve">  abutment or the gravity ld shall be determined per pile based on the ld from the contributing area.</t>
  </si>
  <si>
    <t>gravity load from V  per pile = v =</t>
  </si>
  <si>
    <t>AXIAL DESIGN CHECK:</t>
  </si>
  <si>
    <t>Axial Force in Pile =</t>
  </si>
  <si>
    <t>ULS Factored Compression in Pile =</t>
  </si>
  <si>
    <t>PROPERTIES AND PARAMETERS:</t>
  </si>
  <si>
    <t>COMPRESSION:</t>
  </si>
  <si>
    <t>cl.10.9.3.1</t>
  </si>
  <si>
    <t>cl.10.9.3.2</t>
  </si>
  <si>
    <t>Flexural Buckling:</t>
  </si>
  <si>
    <t>pile selection (enter section designation):</t>
  </si>
  <si>
    <t>n = 1.34 for hot rolled W-shapes, fabricated shapes, and hollow structural sections manufactured in accordance with CSA G40.20, Class C, and cold-formed non-stress-relieved sections</t>
  </si>
  <si>
    <t>n = 2.24 for welded H-shapes with flame cut edges and hollow structural sections manufactured in accordance with CSA G40.20 class H, i.e., hot-formed or cold-formed stress-relieved sections</t>
  </si>
  <si>
    <r>
      <t>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</t>
    </r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</si>
  <si>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X axis</t>
    </r>
  </si>
  <si>
    <r>
      <t>Inertia of a single pile in the Y direction = 1 * ( 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</si>
  <si>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Y axis</t>
    </r>
  </si>
  <si>
    <r>
      <t>Inertia of a single pile in the X direction = 1 * ( 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</si>
  <si>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 xml:space="preserve">Vert. ld / pile = gravity ld on a pile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and M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' about the c.g of piles * 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and c</t>
    </r>
    <r>
      <rPr>
        <vertAlign val="subscript"/>
        <sz val="14"/>
        <rFont val="Arial"/>
        <family val="2"/>
      </rPr>
      <t>x</t>
    </r>
  </si>
  <si>
    <r>
      <t xml:space="preserve"> -gravity ld may be the total ld /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piles if the structure is considered rigid such as a bridge</t>
    </r>
  </si>
  <si>
    <r>
      <t>Vertical Load in Pile = v +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</si>
  <si>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Horizontal force / battered pile ' y ' from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</si>
  <si>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Horizontal force / battered pile ' x ' from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</si>
  <si>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l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 K * L</t>
    </r>
    <r>
      <rPr>
        <vertAlign val="subscript"/>
        <sz val="14"/>
        <rFont val="Arial"/>
        <family val="2"/>
      </rPr>
      <t xml:space="preserve">u </t>
    </r>
    <r>
      <rPr>
        <sz val="10"/>
        <rFont val="Arial"/>
        <family val="2"/>
      </rPr>
      <t>/ r * (F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</si>
  <si>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r>
      <t>compression resistance of section =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4"/>
        <rFont val="Arial"/>
        <family val="2"/>
      </rPr>
      <t xml:space="preserve">g 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* (1+ </t>
    </r>
    <r>
      <rPr>
        <sz val="12"/>
        <rFont val="Symbol"/>
        <family val="1"/>
        <charset val="2"/>
      </rPr>
      <t>l</t>
    </r>
    <r>
      <rPr>
        <vertAlign val="superscript"/>
        <sz val="12"/>
        <rFont val="Arial"/>
        <family val="2"/>
      </rPr>
      <t>2n</t>
    </r>
    <r>
      <rPr>
        <sz val="10"/>
        <rFont val="Arial"/>
        <family val="2"/>
      </rPr>
      <t xml:space="preserve">) </t>
    </r>
    <r>
      <rPr>
        <vertAlign val="superscript"/>
        <sz val="12"/>
        <rFont val="Arial"/>
        <family val="2"/>
      </rPr>
      <t xml:space="preserve">-1 / n </t>
    </r>
    <r>
      <rPr>
        <sz val="10"/>
        <rFont val="Arial"/>
        <family val="2"/>
      </rPr>
      <t xml:space="preserve"> =</t>
    </r>
  </si>
  <si>
    <t>Section Name</t>
  </si>
  <si>
    <t>positive or negative</t>
  </si>
  <si>
    <t>negative</t>
  </si>
  <si>
    <r>
      <t>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Sum piles * dist. from X axis / Sum piles = </t>
    </r>
  </si>
  <si>
    <r>
      <t>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Sum piles * dist. from Y axis / Sum piles = </t>
    </r>
  </si>
  <si>
    <t>CHBDC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</si>
  <si>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</si>
  <si>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1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</si>
  <si>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2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perm. udl x H)+seismic udl x H) x L1 =</t>
    </r>
  </si>
  <si>
    <r>
      <t>use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</si>
  <si>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t>Load Factors:</t>
  </si>
  <si>
    <t>Maximum</t>
  </si>
  <si>
    <t>Minimum</t>
  </si>
  <si>
    <t>Code:</t>
  </si>
  <si>
    <t>N/A</t>
  </si>
  <si>
    <t>min. horizontal earth and max. surcharge</t>
  </si>
  <si>
    <t>EQ overturning</t>
  </si>
  <si>
    <t>Horizontal Loads: earth pressure</t>
  </si>
  <si>
    <t>Effective overburden pressure at the toe foundation level, q' =</t>
  </si>
  <si>
    <t xml:space="preserve"> ( required by AASHTO, 11.6.3.3 )</t>
  </si>
  <si>
    <t xml:space="preserve">     therefore no water or negligable water table</t>
  </si>
  <si>
    <t>1) assumes free draining granular backfill and drains,</t>
  </si>
  <si>
    <t xml:space="preserve">Sum of Vertical Loads "Q" = </t>
  </si>
  <si>
    <t xml:space="preserve">  ( CHBDC only )</t>
  </si>
  <si>
    <t xml:space="preserve">load inclination reduction factor, R = </t>
  </si>
  <si>
    <t>Note: seismic at Service required for AASHTO load inclination factor calculations only</t>
  </si>
  <si>
    <t>General Founding Material Information:</t>
  </si>
  <si>
    <t>Bearing Material Type:</t>
  </si>
  <si>
    <t>(friction angle between bearing material and footing interface)</t>
  </si>
  <si>
    <r>
      <t>Inclined wall angle from horiz. "</t>
    </r>
    <r>
      <rPr>
        <sz val="10"/>
        <rFont val="Symbol"/>
        <family val="1"/>
        <charset val="2"/>
      </rPr>
      <t>a</t>
    </r>
    <r>
      <rPr>
        <sz val="10"/>
        <rFont val="Arial"/>
        <family val="2"/>
      </rPr>
      <t>" =</t>
    </r>
  </si>
  <si>
    <r>
      <t>Inclined wall angle from horiz. "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" =</t>
    </r>
  </si>
  <si>
    <t>Length of footing "L2" =</t>
  </si>
  <si>
    <t>Skew of abutment =</t>
  </si>
  <si>
    <t>Backfill density =</t>
  </si>
  <si>
    <t xml:space="preserve">Depth of compaction surcharge on abutment = </t>
  </si>
  <si>
    <t>Total including Horizontal component / pile from Torsion ld. =</t>
  </si>
  <si>
    <t xml:space="preserve">Compaction surcharge pressure at top of abut. = </t>
  </si>
  <si>
    <t>Resisting backfill height "D" =</t>
  </si>
  <si>
    <t>Soil Bearing and Sliding:</t>
  </si>
  <si>
    <t xml:space="preserve">Sum of Vertical Loads "V" = </t>
  </si>
  <si>
    <t>Effective Contact Area, A' =</t>
  </si>
  <si>
    <t>OVERTURNING RESISTANCE / ECCENTRICITY</t>
  </si>
  <si>
    <r>
      <t>Structure density</t>
    </r>
    <r>
      <rPr>
        <sz val="10"/>
        <rFont val="Arial"/>
        <family val="2"/>
      </rPr>
      <t xml:space="preserve"> =</t>
    </r>
  </si>
  <si>
    <r>
      <t xml:space="preserve">Angle of wall friction,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= 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</si>
  <si>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</si>
  <si>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</si>
  <si>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</si>
  <si>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</si>
  <si>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</si>
  <si>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</si>
  <si>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</si>
  <si>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</si>
  <si>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 xml:space="preserve">Density of founding material, </t>
    </r>
    <r>
      <rPr>
        <sz val="14"/>
        <rFont val="Symbol"/>
        <family val="1"/>
        <charset val="2"/>
      </rPr>
      <t>g</t>
    </r>
    <r>
      <rPr>
        <sz val="10"/>
        <rFont val="Arial"/>
        <family val="2"/>
      </rPr>
      <t xml:space="preserve">' = 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</si>
  <si>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</si>
  <si>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</si>
  <si>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</si>
  <si>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t>battered</t>
  </si>
  <si>
    <t>pile</t>
  </si>
  <si>
    <t>I.D.</t>
  </si>
  <si>
    <t>Y</t>
  </si>
  <si>
    <t>- using battered piles only</t>
  </si>
  <si>
    <t>Possible Code Requirements:</t>
  </si>
  <si>
    <t>Y = 'yes'</t>
  </si>
  <si>
    <t>actual batter</t>
  </si>
  <si>
    <t>in 'xy' direction</t>
  </si>
  <si>
    <t>= Total piles</t>
  </si>
  <si>
    <t xml:space="preserve">   ( 1 to 86 )</t>
  </si>
  <si>
    <t>Y axis</t>
  </si>
  <si>
    <t>X axis</t>
  </si>
  <si>
    <t>rot. from</t>
  </si>
  <si>
    <t>Horizontal component / pile in X direction =</t>
  </si>
  <si>
    <t>Passive resistance of pile in X direction =</t>
  </si>
  <si>
    <r>
      <t>v</t>
    </r>
    <r>
      <rPr>
        <b/>
        <vertAlign val="subscript"/>
        <sz val="14"/>
        <color rgb="FF1A0CD6"/>
        <rFont val="Arial"/>
        <family val="2"/>
      </rPr>
      <t>r</t>
    </r>
  </si>
  <si>
    <r>
      <t>v</t>
    </r>
    <r>
      <rPr>
        <b/>
        <vertAlign val="subscript"/>
        <sz val="14"/>
        <color rgb="FF1A0CD6"/>
        <rFont val="Arial"/>
        <family val="2"/>
      </rPr>
      <t>ri</t>
    </r>
  </si>
  <si>
    <r>
      <t>v</t>
    </r>
    <r>
      <rPr>
        <b/>
        <vertAlign val="subscript"/>
        <sz val="14"/>
        <color rgb="FF1A0CD6"/>
        <rFont val="Arial"/>
        <family val="2"/>
      </rPr>
      <t>ui</t>
    </r>
    <r>
      <rPr>
        <sz val="10"/>
        <color indexed="10"/>
        <rFont val="Arial"/>
        <family val="2"/>
      </rPr>
      <t/>
    </r>
  </si>
  <si>
    <t>epoxy coated rebar =</t>
  </si>
  <si>
    <t>Include Torsion ld. in further design</t>
  </si>
  <si>
    <t>pile selection:</t>
  </si>
  <si>
    <t>Is pile battered in Y direction</t>
  </si>
  <si>
    <t>Is pile battered in X direction</t>
  </si>
  <si>
    <r>
      <t xml:space="preserve">max. bar spacing "s max." = 123000 *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e </t>
    </r>
    <r>
      <rPr>
        <sz val="10"/>
        <rFont val="Arial"/>
        <family val="2"/>
      </rPr>
      <t>/ (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>) - 2*d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</si>
  <si>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v</t>
    </r>
    <r>
      <rPr>
        <b/>
        <vertAlign val="subscript"/>
        <sz val="14"/>
        <color rgb="FF1A0CD6"/>
        <rFont val="Arial"/>
        <family val="2"/>
      </rPr>
      <t>f</t>
    </r>
  </si>
  <si>
    <r>
      <t>parallel to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>+180-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) from horizontal for Gravity Walls</t>
    </r>
  </si>
  <si>
    <t>Abutment Wall</t>
  </si>
  <si>
    <t>(relative to skew),</t>
  </si>
  <si>
    <t>L / 6 =</t>
  </si>
  <si>
    <t>Length of abutment wall "L1" =</t>
  </si>
  <si>
    <t>Note: abutment wall is assumed to</t>
  </si>
  <si>
    <t>be centred along length of footing</t>
  </si>
  <si>
    <t>Structural resistance (assumed fixed at a depth) =</t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</si>
  <si>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</si>
  <si>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</si>
  <si>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</si>
  <si>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t xml:space="preserve">                footing toe</t>
  </si>
  <si>
    <t>footing heel</t>
  </si>
  <si>
    <t xml:space="preserve">       toe</t>
  </si>
  <si>
    <t>Footing Elevation:</t>
  </si>
  <si>
    <r>
      <t>added soil stresses at end of footing from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f3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</si>
  <si>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toe at footing end = f1 + f3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</si>
  <si>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heel at footing end = f2 + f3 =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</si>
  <si>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</si>
  <si>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</si>
  <si>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t>kN/m</t>
  </si>
  <si>
    <t>kN.m/m</t>
  </si>
  <si>
    <t>ft</t>
  </si>
  <si>
    <r>
      <t>ft</t>
    </r>
    <r>
      <rPr>
        <vertAlign val="superscript"/>
        <sz val="12"/>
        <rFont val="Arial"/>
        <family val="2"/>
      </rPr>
      <t>2</t>
    </r>
  </si>
  <si>
    <t>klf</t>
  </si>
  <si>
    <t>ksf</t>
  </si>
  <si>
    <t>kcf</t>
  </si>
  <si>
    <t>( CHBDC only, not applicable to AASHTO )</t>
  </si>
  <si>
    <t xml:space="preserve">    heel</t>
  </si>
  <si>
    <t>cl.6.12.3</t>
  </si>
  <si>
    <t>granular over the clay?  ( required by AASHTO, 10.6.3.4)</t>
  </si>
  <si>
    <r>
      <t>STRUCTURAL DESIGN</t>
    </r>
    <r>
      <rPr>
        <sz val="10"/>
        <rFont val="Arial"/>
        <family val="2"/>
      </rPr>
      <t xml:space="preserve"> (Str 4)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</si>
  <si>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</si>
  <si>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</si>
  <si>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</si>
  <si>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</si>
  <si>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</si>
  <si>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r>
      <t>STRUCTURAL DESIGN</t>
    </r>
    <r>
      <rPr>
        <sz val="10"/>
        <rFont val="Arial"/>
        <family val="2"/>
      </rPr>
      <t xml:space="preserve"> (Str 3)</t>
    </r>
  </si>
  <si>
    <t>Label</t>
  </si>
  <si>
    <t>Metric</t>
  </si>
  <si>
    <t>Imperial</t>
  </si>
  <si>
    <t>Label96</t>
  </si>
  <si>
    <t>Density of Founding Material (kN/m³):</t>
  </si>
  <si>
    <t>Density of Founding Material (kcf):</t>
  </si>
  <si>
    <t>Label94</t>
  </si>
  <si>
    <t>150 mm minimum of compacted granular under footing (over clay)? :</t>
  </si>
  <si>
    <t>6 in. minimum of compacted granular under footing (over clay)? :</t>
  </si>
  <si>
    <t>Label32</t>
  </si>
  <si>
    <t>Undrained Shear Strength (kPa):</t>
  </si>
  <si>
    <t>Undrained Shear Strength (ksf):</t>
  </si>
  <si>
    <t>Label87</t>
  </si>
  <si>
    <t>Effective Overburden Pressure - toe founding level (kPa):</t>
  </si>
  <si>
    <t>Effective Overburden Pressure - toe founding level (ksf):</t>
  </si>
  <si>
    <t>Label52</t>
  </si>
  <si>
    <t>Height of Water Table (m):</t>
  </si>
  <si>
    <t>Height of Water Table (ft):</t>
  </si>
  <si>
    <t>Label53</t>
  </si>
  <si>
    <t>Saturated Backfill Density (kN/m³):</t>
  </si>
  <si>
    <t>Saturated Backfill Density (kcf):</t>
  </si>
  <si>
    <t>Label18</t>
  </si>
  <si>
    <t>Allowable Concentric Bearing Capacity (kPa):</t>
  </si>
  <si>
    <t>Allowable Concentric Bearing Capacity (ksf):</t>
  </si>
  <si>
    <t>Label19</t>
  </si>
  <si>
    <t>Label20</t>
  </si>
  <si>
    <t>Allowable Bearing Capacity (kPa):</t>
  </si>
  <si>
    <t>Allowable Bearing Capacity (ksf):</t>
  </si>
  <si>
    <t>Label21</t>
  </si>
  <si>
    <t>Road Top to Abutment Top (m):</t>
  </si>
  <si>
    <t>Road Top to Abutment Top (ft):</t>
  </si>
  <si>
    <t>Label24</t>
  </si>
  <si>
    <t>Resisting Backfill Height (m):</t>
  </si>
  <si>
    <t>Resisting Backfill Height (ft):</t>
  </si>
  <si>
    <t>Label25</t>
  </si>
  <si>
    <t>Backfill Density (kN/m³):</t>
  </si>
  <si>
    <t>Backfill Density (kcf):</t>
  </si>
  <si>
    <t>Label28</t>
  </si>
  <si>
    <t>Label72</t>
  </si>
  <si>
    <t xml:space="preserve">(ULS) (kPa) </t>
  </si>
  <si>
    <t xml:space="preserve">(ULS) (ksf) </t>
  </si>
  <si>
    <t>Label42</t>
  </si>
  <si>
    <t xml:space="preserve">Structure Density (kN/m³): </t>
  </si>
  <si>
    <t xml:space="preserve">Structure Density (kcf): </t>
  </si>
  <si>
    <t>Label13</t>
  </si>
  <si>
    <t>Permanent UDL Surcharge (SLS) (kPa):</t>
  </si>
  <si>
    <t>Permanent UDL Surcharge (SLS) (ksf):</t>
  </si>
  <si>
    <t>Label110</t>
  </si>
  <si>
    <t>Min. Fv transitory loads (kN):</t>
  </si>
  <si>
    <t>Min. Fv transitory loads (kip):</t>
  </si>
  <si>
    <t>Label111</t>
  </si>
  <si>
    <t>Min. Fv remaining loads (kN):</t>
  </si>
  <si>
    <t>Min. Fv remaining loads (kip):</t>
  </si>
  <si>
    <t>Label104</t>
  </si>
  <si>
    <t>Corresponding Min. Fh (kN):</t>
  </si>
  <si>
    <t>Corresponding Min. Fh (kip):</t>
  </si>
  <si>
    <t>Label47</t>
  </si>
  <si>
    <t>Corresponding Max. Fh (kN):</t>
  </si>
  <si>
    <t>Corresponding Max. Fh (kip):</t>
  </si>
  <si>
    <t>Max. Fv remaining loads (kN):</t>
  </si>
  <si>
    <t>Max. Fv remaining loads (kip):</t>
  </si>
  <si>
    <t>Max. Fv transitory loads (kN):</t>
  </si>
  <si>
    <t>Max. Fv transitory loads (kip):</t>
  </si>
  <si>
    <t>Label6</t>
  </si>
  <si>
    <t>Label4</t>
  </si>
  <si>
    <t>Label3</t>
  </si>
  <si>
    <t>Label41</t>
  </si>
  <si>
    <t>Bearing C/L "p" (m):</t>
  </si>
  <si>
    <t>Bearing C/L "p" (ft):</t>
  </si>
  <si>
    <t>lbG2</t>
  </si>
  <si>
    <t>lbG1</t>
  </si>
  <si>
    <t>Label40</t>
  </si>
  <si>
    <t>Bearing Seat Width (m):</t>
  </si>
  <si>
    <t>Bearing Seat Width (ft):</t>
  </si>
  <si>
    <t>Label43</t>
  </si>
  <si>
    <t>Wall Offset at Bearing Seat (m):</t>
  </si>
  <si>
    <t>Wall Offset at Bearing Seat (ft):</t>
  </si>
  <si>
    <t>Label39</t>
  </si>
  <si>
    <t>Footing Depth (m):</t>
  </si>
  <si>
    <t>Footing Depth (ft):</t>
  </si>
  <si>
    <t>Label38</t>
  </si>
  <si>
    <t>Ballast Wall Height (m):</t>
  </si>
  <si>
    <t>Ballast Wall Height (ft):</t>
  </si>
  <si>
    <t>Label37</t>
  </si>
  <si>
    <t>Toe Width (m):</t>
  </si>
  <si>
    <t>Toe Width (ft):</t>
  </si>
  <si>
    <t>Label36</t>
  </si>
  <si>
    <t>Wall Width at Base (m):</t>
  </si>
  <si>
    <t>Wall Width at Base (ft):</t>
  </si>
  <si>
    <t>Label35</t>
  </si>
  <si>
    <t>Heel Width (m):</t>
  </si>
  <si>
    <t>Heel Width (ft):</t>
  </si>
  <si>
    <t>Label34</t>
  </si>
  <si>
    <t>Wall Width at Bearing Seat (m):</t>
  </si>
  <si>
    <t>Wall Width at Bearing Seat (ft):</t>
  </si>
  <si>
    <t>Label33</t>
  </si>
  <si>
    <t>Wall Height (m):</t>
  </si>
  <si>
    <t>Wall Height (ft):</t>
  </si>
  <si>
    <t>Label95</t>
  </si>
  <si>
    <t>Label100</t>
  </si>
  <si>
    <t>Clockwise (kN.m):</t>
  </si>
  <si>
    <t>Label70</t>
  </si>
  <si>
    <t>Sum of Vertical Loads (kN):</t>
  </si>
  <si>
    <t>Sum of Vertical Loads (kip):</t>
  </si>
  <si>
    <t>Label67</t>
  </si>
  <si>
    <t>Sum of Horizontal Loads (kN):</t>
  </si>
  <si>
    <t>Sum of Horizontal Loads (kip):</t>
  </si>
  <si>
    <t>Label63</t>
  </si>
  <si>
    <t>Overturning Moments from Horizontal Loads (kN.m):</t>
  </si>
  <si>
    <t>Label64</t>
  </si>
  <si>
    <t>Label62</t>
  </si>
  <si>
    <t>Shear (kN/m):</t>
  </si>
  <si>
    <t>Shear (klf):</t>
  </si>
  <si>
    <t>Label60</t>
  </si>
  <si>
    <t>Axial (kN/m):</t>
  </si>
  <si>
    <t>Axial (klf):</t>
  </si>
  <si>
    <t>Label61</t>
  </si>
  <si>
    <t>Label56</t>
  </si>
  <si>
    <t>Moment (kN.m/m):</t>
  </si>
  <si>
    <t>Label57</t>
  </si>
  <si>
    <t>- perm. udl + live udl 2 surcharge or perm. udl + seismic</t>
  </si>
  <si>
    <r>
      <t>- additional transverse Mh</t>
    </r>
    <r>
      <rPr>
        <vertAlign val="subscript"/>
        <sz val="14"/>
        <rFont val="Arial"/>
        <family val="2"/>
      </rPr>
      <t>x</t>
    </r>
  </si>
  <si>
    <t>- perm. udl + live udl 1 surcharge or perm. udl + seismic</t>
  </si>
  <si>
    <t>- perm. udl + live udl 1 surcharge</t>
  </si>
  <si>
    <t>- max. Fh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</si>
  <si>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for f'c &lt;/=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</si>
  <si>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- (f'c -</t>
    </r>
  </si>
  <si>
    <t>) / 7 * 0.05 for f'c &gt;</t>
  </si>
  <si>
    <t>kip-ft</t>
  </si>
  <si>
    <t>PILE DESIGN</t>
  </si>
  <si>
    <t>c:</t>
  </si>
  <si>
    <t>= conc. placed against hardened concr. with surface clean but not roughened</t>
  </si>
  <si>
    <t>= conc. placed against hardened concr. with surface clean and roughened to 0.2 inches</t>
  </si>
  <si>
    <t>= conc. placed monolithically</t>
  </si>
  <si>
    <t>kip-in/ft</t>
  </si>
  <si>
    <t>HP12x53</t>
  </si>
  <si>
    <t>in</t>
  </si>
  <si>
    <t>Q =</t>
  </si>
  <si>
    <r>
      <t>compression resistance of section = P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>* P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</si>
  <si>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t>Effective Cohesion within ground, c' =</t>
  </si>
  <si>
    <t>cl.8.12.5</t>
  </si>
  <si>
    <t>Allowable Rebar Tensile Stress:</t>
  </si>
  <si>
    <t>cl.8.12.3.4</t>
  </si>
  <si>
    <t>exposure category</t>
  </si>
  <si>
    <t>A</t>
  </si>
  <si>
    <t>Allowable Rebar Tensile Stress =</t>
  </si>
  <si>
    <t>B</t>
  </si>
  <si>
    <t>Actual Rebar Tensile Stress:</t>
  </si>
  <si>
    <t>Effective Cohesion within founding ground (kPa):</t>
  </si>
  <si>
    <t>Effective Cohesion within founding ground (ksf):</t>
  </si>
  <si>
    <t>kPa</t>
  </si>
  <si>
    <t>kPa)</t>
  </si>
  <si>
    <t>12 kPa at top of grade</t>
  </si>
  <si>
    <t>kN.m/m (incl. wall wt.)</t>
  </si>
  <si>
    <t>kN/m  compr.</t>
  </si>
  <si>
    <t>mm</t>
  </si>
  <si>
    <t>MPa</t>
  </si>
  <si>
    <t>X axis (m)</t>
  </si>
  <si>
    <t>Y axis (m)</t>
  </si>
  <si>
    <t>kN (V or Q from Str 1 to 4)</t>
  </si>
  <si>
    <t>kN (Phy from Str 1 to 4)</t>
  </si>
  <si>
    <t>kN.m (Mry from Str 1 to 4)</t>
  </si>
  <si>
    <t>kN.m (Mrx from Str 1 to 4)</t>
  </si>
  <si>
    <t>kN.m (Moy from Str 1 to 4)</t>
  </si>
  <si>
    <t>kN.m (Mox from Str 1 to 4)</t>
  </si>
  <si>
    <t>ksf (live ld)</t>
  </si>
  <si>
    <t>ksf (earth fill above top of abutment)</t>
  </si>
  <si>
    <t>kips</t>
  </si>
  <si>
    <t>ft-kips</t>
  </si>
  <si>
    <t>ksf)</t>
  </si>
  <si>
    <t>0.251 ksf at top of grade</t>
  </si>
  <si>
    <t>kip-ft/ft</t>
  </si>
  <si>
    <t>kip-ft/ft (incl. wall wt.)</t>
  </si>
  <si>
    <t>klf  compr.</t>
  </si>
  <si>
    <t>kip-in</t>
  </si>
  <si>
    <t>X axis (ft)</t>
  </si>
  <si>
    <t>Y axis (ft)</t>
  </si>
  <si>
    <t>kips (V or Q from Str 1 to 4)</t>
  </si>
  <si>
    <t>kips (Phy from Str 1 to 4)</t>
  </si>
  <si>
    <t>ft-kips (Mry from Str 1 to 4)</t>
  </si>
  <si>
    <t>ft-kips (Mrx from Str 1 to 4)</t>
  </si>
  <si>
    <t>ft-kips (Moy from Str 1 to 4)</t>
  </si>
  <si>
    <t>ft-kips (Mox from Str 1 to 4)</t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</si>
  <si>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5.7.3.4 = </t>
    </r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</si>
  <si>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5.7.3.3.2 = </t>
    </r>
  </si>
  <si>
    <t>kPa (live ld)</t>
  </si>
  <si>
    <t>kPa (earth fill above top of abutment)</t>
  </si>
  <si>
    <t>12 ksf at top of grade</t>
  </si>
  <si>
    <r>
      <t>kN/m</t>
    </r>
    <r>
      <rPr>
        <vertAlign val="superscript"/>
        <sz val="12"/>
        <rFont val="Arial"/>
        <family val="2"/>
      </rPr>
      <t>3</t>
    </r>
  </si>
  <si>
    <r>
      <t xml:space="preserve">Effective angle of internal friction in founding material,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</si>
  <si>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</si>
  <si>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o</t>
    </r>
    <r>
      <rPr>
        <sz val="10"/>
        <rFont val="Arial"/>
        <family val="2"/>
      </rPr>
      <t xml:space="preserve">  ( required by CHBDC for R )</t>
    </r>
  </si>
  <si>
    <r>
      <t xml:space="preserve">Effective angle of internal friction within ground,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</si>
  <si>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 xml:space="preserve">= 0.9 x A' x c' + 0.9 x V x tan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</si>
  <si>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0.85 x A'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+ 0.8 x V x tan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</si>
  <si>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q</t>
    </r>
    <r>
      <rPr>
        <vertAlign val="subscript"/>
        <sz val="14"/>
        <rFont val="Arial"/>
        <family val="2"/>
      </rPr>
      <t>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= minimum of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and 0.5 x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</si>
  <si>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0.9 x A' x q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</si>
  <si>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) x L1 x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gu</t>
    </r>
    <r>
      <rPr>
        <sz val="10"/>
        <rFont val="Arial"/>
        <family val="2"/>
      </rPr>
      <t xml:space="preserve"> (set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gu</t>
    </r>
    <r>
      <rPr>
        <sz val="10"/>
        <rFont val="Arial"/>
        <family val="2"/>
      </rPr>
      <t xml:space="preserve"> = 0.50) =</t>
    </r>
  </si>
  <si>
    <r>
      <t>1)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of backfill material on toe =</t>
    </r>
  </si>
  <si>
    <r>
      <t xml:space="preserve">Therefore PH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H -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</si>
  <si>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</si>
  <si>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</si>
  <si>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</si>
  <si>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</si>
  <si>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</si>
  <si>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3</t>
    </r>
  </si>
  <si>
    <r>
      <t>N/mm</t>
    </r>
    <r>
      <rPr>
        <vertAlign val="superscript"/>
        <sz val="12"/>
        <rFont val="Arial"/>
        <family val="2"/>
      </rPr>
      <t>2</t>
    </r>
  </si>
  <si>
    <r>
      <t>If applicable,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in mm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 xml:space="preserve"> &gt;/= 750 x b x h / 2 / (b + h) /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</si>
  <si>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</si>
  <si>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</si>
  <si>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</si>
  <si>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</si>
  <si>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</si>
  <si>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area of shear friction reinforcing, A</t>
    </r>
    <r>
      <rPr>
        <vertAlign val="subscript"/>
        <sz val="14"/>
        <rFont val="Arial"/>
        <family val="2"/>
      </rPr>
      <t>vf</t>
    </r>
    <r>
      <rPr>
        <sz val="10"/>
        <rFont val="Arial"/>
        <family val="2"/>
      </rPr>
      <t xml:space="preserve"> = </t>
    </r>
  </si>
  <si>
    <r>
      <t xml:space="preserve">contact area between surfaces (along </t>
    </r>
    <r>
      <rPr>
        <sz val="12"/>
        <rFont val="Arial"/>
        <family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</si>
  <si>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</si>
  <si>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4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</si>
  <si>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m</t>
    </r>
    <r>
      <rPr>
        <sz val="10"/>
        <rFont val="Arial"/>
        <family val="2"/>
      </rPr>
      <t xml:space="preserve"> = </t>
    </r>
  </si>
  <si>
    <r>
      <t>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</t>
    </r>
  </si>
  <si>
    <r>
      <t>mm</t>
    </r>
    <r>
      <rPr>
        <vertAlign val="superscript"/>
        <sz val="12"/>
        <rFont val="Arial"/>
        <family val="2"/>
      </rPr>
      <t>4</t>
    </r>
  </si>
  <si>
    <r>
      <t>M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</si>
  <si>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</si>
  <si>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a =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(0.85*f'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</si>
  <si>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r>
      <t xml:space="preserve">c = a / </t>
    </r>
    <r>
      <rPr>
        <sz val="10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</si>
  <si>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0.75 &lt;/=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&lt;/= 0.9</t>
    </r>
  </si>
  <si>
    <r>
      <rPr>
        <sz val="10"/>
        <rFont val="Arial"/>
        <family val="2"/>
      </rPr>
      <t>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=</t>
    </r>
  </si>
  <si>
    <r>
      <t xml:space="preserve">Use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</si>
  <si>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&lt;/= 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K</t>
    </r>
    <r>
      <rPr>
        <vertAlign val="subscript"/>
        <sz val="14"/>
        <rFont val="Arial"/>
        <family val="2"/>
      </rPr>
      <t>2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</si>
  <si>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</si>
  <si>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unbraced length of member, 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</si>
  <si>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</si>
  <si>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radius of gyration,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</si>
  <si>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 Q*F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</si>
  <si>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*E / (K*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>/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*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</si>
  <si>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compression resistance of section = P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>* P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</si>
  <si>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t>k/in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</si>
  <si>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</si>
  <si>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3</t>
    </r>
  </si>
  <si>
    <r>
      <t>in</t>
    </r>
    <r>
      <rPr>
        <vertAlign val="superscript"/>
        <sz val="12"/>
        <rFont val="Arial"/>
        <family val="2"/>
      </rPr>
      <t>4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</si>
  <si>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-a/2) = </t>
    </r>
  </si>
  <si>
    <t>Wall at Base</t>
  </si>
  <si>
    <r>
      <t>converted to 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</si>
  <si>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ri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 &lt;/= 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K</t>
    </r>
    <r>
      <rPr>
        <vertAlign val="subscript"/>
        <sz val="14"/>
        <rFont val="Arial"/>
        <family val="2"/>
      </rPr>
      <t>2</t>
    </r>
  </si>
  <si>
    <t>Inertia ' x '</t>
  </si>
  <si>
    <t>of piles</t>
  </si>
  <si>
    <t>Inertia ' y '</t>
  </si>
  <si>
    <r>
      <t>m</t>
    </r>
    <r>
      <rPr>
        <vertAlign val="superscript"/>
        <sz val="12"/>
        <rFont val="Arial"/>
        <family val="2"/>
      </rPr>
      <t>4</t>
    </r>
  </si>
  <si>
    <r>
      <t>ft</t>
    </r>
    <r>
      <rPr>
        <vertAlign val="superscript"/>
        <sz val="12"/>
        <rFont val="Arial"/>
        <family val="2"/>
      </rPr>
      <t>4</t>
    </r>
  </si>
  <si>
    <t>HP310x79</t>
  </si>
  <si>
    <r>
      <t>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</si>
  <si>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</si>
  <si>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=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</si>
  <si>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</si>
  <si>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</si>
  <si>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</si>
  <si>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"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</si>
  <si>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V =</t>
    </r>
  </si>
  <si>
    <r>
      <t>soil stresses at footing toe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f1 =</t>
    </r>
  </si>
  <si>
    <r>
      <t>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</si>
  <si>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t>(soil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</si>
  <si>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rPr>
        <sz val="10"/>
        <rFont val="Arial"/>
        <family val="2"/>
      </rPr>
      <t>x = ( M</t>
    </r>
    <r>
      <rPr>
        <sz val="7"/>
        <rFont val="Arial"/>
        <family val="2"/>
      </rPr>
      <t>R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</si>
  <si>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 xml:space="preserve">e = L  / 2 - </t>
    </r>
    <r>
      <rPr>
        <sz val="10"/>
        <rFont val="Arial"/>
        <family val="2"/>
      </rPr>
      <t>x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</si>
  <si>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Q =</t>
    </r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</si>
  <si>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</si>
  <si>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</si>
  <si>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</si>
  <si>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rPr>
        <sz val="11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b</t>
    </r>
    <r>
      <rPr>
        <sz val="11"/>
        <rFont val="Arial"/>
        <family val="2"/>
      </rPr>
      <t xml:space="preserve"> = </t>
    </r>
  </si>
  <si>
    <r>
      <t>angle between shear friction reinforcement and shear plane "</t>
    </r>
    <r>
      <rPr>
        <sz val="12"/>
        <rFont val="Symbol"/>
        <family val="1"/>
        <charset val="2"/>
      </rPr>
      <t>a</t>
    </r>
    <r>
      <rPr>
        <vertAlign val="subscript"/>
        <sz val="14"/>
        <rFont val="Arail"/>
      </rPr>
      <t>f</t>
    </r>
    <r>
      <rPr>
        <sz val="10"/>
        <rFont val="Arial"/>
        <family val="2"/>
      </rPr>
      <t xml:space="preserve">"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</si>
  <si>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*sin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 N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</si>
  <si>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</si>
  <si>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   </t>
    </r>
    <r>
      <rPr>
        <sz val="12"/>
        <rFont val="Symbol"/>
        <family val="1"/>
        <charset val="2"/>
      </rPr>
      <t xml:space="preserve"> 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:   1.00 = 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</si>
  <si>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  <r>
      <rPr>
        <sz val="12"/>
        <rFont val="Arial"/>
        <family val="2"/>
      </rPr>
      <t xml:space="preserve"> </t>
    </r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&lt;/= 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and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</si>
  <si>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1"/>
        <charset val="2"/>
      </rPr>
      <t xml:space="preserve"> =</t>
    </r>
  </si>
  <si>
    <r>
      <t>angle between shear friction reinforcement and shear plane "</t>
    </r>
    <r>
      <rPr>
        <sz val="12"/>
        <rFont val="Symbol"/>
        <family val="1"/>
        <charset val="2"/>
      </rPr>
      <t>a</t>
    </r>
    <r>
      <rPr>
        <vertAlign val="subscript"/>
        <sz val="14"/>
        <rFont val="Arail"/>
      </rPr>
      <t>f</t>
    </r>
    <r>
      <rPr>
        <sz val="10"/>
        <rFont val="Arial"/>
        <family val="2"/>
      </rPr>
      <t xml:space="preserve">"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</si>
  <si>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</si>
  <si>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t>cl.8.9.5.4</t>
  </si>
  <si>
    <t>cl.8.9.5.2</t>
  </si>
  <si>
    <r>
      <t>R</t>
    </r>
    <r>
      <rPr>
        <vertAlign val="subscript"/>
        <sz val="14"/>
        <rFont val="Arial"/>
        <family val="2"/>
      </rPr>
      <t>ug</t>
    </r>
    <r>
      <rPr>
        <sz val="9"/>
        <rFont val="Arial"/>
        <family val="2"/>
      </rPr>
      <t xml:space="preserve"> (CHBDC) </t>
    </r>
    <r>
      <rPr>
        <sz val="10"/>
        <rFont val="Arial"/>
        <family val="2"/>
      </rPr>
      <t xml:space="preserve">=  A' x c' + V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' = </t>
    </r>
  </si>
  <si>
    <r>
      <t>R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</t>
    </r>
    <r>
      <rPr>
        <sz val="9"/>
        <rFont val="Arial"/>
        <family val="2"/>
      </rPr>
      <t xml:space="preserve">(CHBDC) </t>
    </r>
    <r>
      <rPr>
        <sz val="10"/>
        <rFont val="Arial"/>
        <family val="2"/>
      </rPr>
      <t>= A'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 V x tan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</si>
  <si>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t>B =</t>
  </si>
  <si>
    <t xml:space="preserve">       B (footing)</t>
  </si>
  <si>
    <t xml:space="preserve">concentric bearing capacity of soil = </t>
  </si>
  <si>
    <t>q1 =  Q / B' =</t>
  </si>
  <si>
    <t>e = B  / 2 - y =</t>
  </si>
  <si>
    <t>B / 6 =</t>
  </si>
  <si>
    <t xml:space="preserve">B' = B - 2 * e = </t>
  </si>
  <si>
    <t xml:space="preserve">B' = B = </t>
  </si>
  <si>
    <t xml:space="preserve">B / 6 = </t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</si>
  <si>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 xml:space="preserve">'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</si>
  <si>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</si>
  <si>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</si>
  <si>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4"/>
        <rFont val="Arial"/>
        <family val="2"/>
      </rPr>
      <t>rs</t>
    </r>
    <r>
      <rPr>
        <sz val="10"/>
        <rFont val="Arial"/>
        <family val="2"/>
      </rPr>
      <t xml:space="preserve"> = allowable bearing capacity of soil = </t>
    </r>
  </si>
  <si>
    <r>
      <t>soil stresses at footing toe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f1 =</t>
    </r>
  </si>
  <si>
    <r>
      <t>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</si>
  <si>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t>(soil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</si>
  <si>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rPr>
        <sz val="10"/>
        <rFont val="Arial"/>
        <family val="2"/>
      </rPr>
      <t>x = ( M</t>
    </r>
    <r>
      <rPr>
        <sz val="7"/>
        <rFont val="Arial"/>
        <family val="2"/>
      </rPr>
      <t>R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</si>
  <si>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 xml:space="preserve">e = L  / 2 - </t>
    </r>
    <r>
      <rPr>
        <sz val="10"/>
        <rFont val="Arial"/>
        <family val="2"/>
      </rPr>
      <t>x =</t>
    </r>
  </si>
  <si>
    <r>
      <t>added soil stresses at end of footing from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f3 =</t>
    </r>
  </si>
  <si>
    <r>
      <t>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B / 2 - y =</t>
    </r>
  </si>
  <si>
    <r>
      <t>B' = B - 2 * 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</si>
  <si>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rPr>
        <sz val="10"/>
        <rFont val="Arial"/>
        <family val="2"/>
      </rPr>
      <t>x = ( M</t>
    </r>
    <r>
      <rPr>
        <sz val="7"/>
        <rFont val="Arial"/>
        <family val="2"/>
      </rPr>
      <t>R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Q =</t>
    </r>
  </si>
  <si>
    <r>
      <t>e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L  / 2 - x =</t>
    </r>
  </si>
  <si>
    <r>
      <t>L' = L - 2 * e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</si>
  <si>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added soil stresses at end of footing from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q2 =</t>
    </r>
  </si>
  <si>
    <r>
      <t>S</t>
    </r>
    <r>
      <rPr>
        <sz val="10"/>
        <rFont val="Arial"/>
        <family val="2"/>
      </rPr>
      <t>soil stresses, q = q1 + q2 =</t>
    </r>
  </si>
  <si>
    <r>
      <t>Ph</t>
    </r>
    <r>
      <rPr>
        <vertAlign val="subscript"/>
        <sz val="14"/>
        <rFont val="Arial"/>
        <family val="2"/>
      </rPr>
      <t xml:space="preserve">y -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</si>
  <si>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r>
      <t>d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vertical inclination of load =</t>
    </r>
  </si>
  <si>
    <r>
      <t>S</t>
    </r>
    <r>
      <rPr>
        <sz val="10"/>
        <rFont val="Arial"/>
        <family val="2"/>
      </rPr>
      <t xml:space="preserve">H / Q = </t>
    </r>
  </si>
  <si>
    <r>
      <t>Factored bearing capacity due to reduction factor = q</t>
    </r>
    <r>
      <rPr>
        <vertAlign val="subscript"/>
        <sz val="14"/>
        <rFont val="Arial"/>
        <family val="2"/>
      </rPr>
      <t>ru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</si>
  <si>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toe at footing end = f1 + f3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</si>
  <si>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heel at footing end = f2 + f3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</si>
  <si>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Q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</si>
  <si>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V =</t>
    </r>
  </si>
  <si>
    <r>
      <t>e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L  / 2 - x =</t>
    </r>
  </si>
  <si>
    <r>
      <t>Moment about C/L of footing "Mo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" =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</si>
  <si>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</si>
  <si>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</si>
  <si>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</si>
  <si>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</si>
  <si>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" =</t>
    </r>
  </si>
  <si>
    <t>- this worksheet assumes max. Fh and max. Fv</t>
  </si>
  <si>
    <t>- this worksheet assumes max. Fh and min. Fv</t>
  </si>
  <si>
    <t>- this worksheet assumes min. Fh and max. Fv</t>
  </si>
  <si>
    <t>Label113</t>
  </si>
  <si>
    <t>Effective Cohesion at u/s of footing (kPa):</t>
  </si>
  <si>
    <t>Effective Cohesion at u/s of footing (ksf):</t>
  </si>
  <si>
    <t>Clockwise (kip-ft):</t>
  </si>
  <si>
    <t>Overturning Moments from Horizontal Loads (kip-ft):</t>
  </si>
  <si>
    <t>Moment (kip-in/ft):</t>
  </si>
  <si>
    <t>Label120</t>
  </si>
  <si>
    <t>Max. Fh (kN/m):</t>
  </si>
  <si>
    <t>Max. Fh (klf):</t>
  </si>
  <si>
    <t>Label119</t>
  </si>
  <si>
    <t>Min. Fh (kN/m):</t>
  </si>
  <si>
    <t>Label118</t>
  </si>
  <si>
    <t>Label117</t>
  </si>
  <si>
    <t>Label121</t>
  </si>
  <si>
    <t xml:space="preserve">Vertical distance from u/s of footing to Fh (m): </t>
  </si>
  <si>
    <t xml:space="preserve">Vertical distance from u/s of footing to Fh (ft): </t>
  </si>
  <si>
    <t>for Abutment</t>
  </si>
  <si>
    <t>for Retaining Wall</t>
  </si>
  <si>
    <t>Wall Width at Top (m):</t>
  </si>
  <si>
    <t>Wall Width at Top (ft):</t>
  </si>
  <si>
    <t>Keyed Footing Height (m):</t>
  </si>
  <si>
    <t>Keyed Footing Height (ft):</t>
  </si>
  <si>
    <t>Shear Key Width (m):</t>
  </si>
  <si>
    <t>Shear Key Width (ft):</t>
  </si>
  <si>
    <t>Wall Offset at Top (m):</t>
  </si>
  <si>
    <t>Wall Offset at Top (ft):</t>
  </si>
  <si>
    <t>Distance from toe to Shear Key (m):</t>
  </si>
  <si>
    <t>Distance from toe to Shear Key (ft):</t>
  </si>
  <si>
    <t>Y positive</t>
  </si>
  <si>
    <t>X positive</t>
  </si>
  <si>
    <t>footing length</t>
  </si>
  <si>
    <t xml:space="preserve">       B (footing width)</t>
  </si>
  <si>
    <t xml:space="preserve">     perpendicular to length</t>
  </si>
  <si>
    <t>to 1.0 for Dead / SIDL and Vertical Earth Loads</t>
  </si>
  <si>
    <t>For design of piles, set minimum load factor on the Loads 3 Input tab</t>
  </si>
  <si>
    <t>Additional Fhx (kN):</t>
  </si>
  <si>
    <t>Additional Fhx (kip):</t>
  </si>
  <si>
    <t>Label122</t>
  </si>
  <si>
    <t>Mhx from Max. Fv transitory loads (kN.m):</t>
  </si>
  <si>
    <t>Mhx from Max. Fv transitory loads (kip-ft):</t>
  </si>
  <si>
    <t>Mhx from Max. Fv remaining loads (kN.m):</t>
  </si>
  <si>
    <t>Mhx from Max. Fv remaining loads (kip-ft):</t>
  </si>
  <si>
    <t>Label123</t>
  </si>
  <si>
    <t>Label124</t>
  </si>
  <si>
    <t>Mhx from Min. Fv transitory loads (kN.m):</t>
  </si>
  <si>
    <t>Mhx from Min. Fv transitory loads (kip-ft):</t>
  </si>
  <si>
    <t>Label125</t>
  </si>
  <si>
    <t>Mhx from Min. Fv remaining loads (kN.m):</t>
  </si>
  <si>
    <t>Mhx from Min. Fv remaining loads (kip-ft):</t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</si>
  <si>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</si>
  <si>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</si>
  <si>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t>ULS Load Factors:</t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</si>
  <si>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</si>
  <si>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</si>
  <si>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</si>
  <si>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t>additional moments in X direction about mid-length of footing =</t>
  </si>
  <si>
    <t xml:space="preserve">front face of footing toe </t>
  </si>
  <si>
    <t>and 'X' axis (positive direction)</t>
  </si>
  <si>
    <t>Y batter</t>
  </si>
  <si>
    <t>X batter</t>
  </si>
  <si>
    <t>Vertical Loads: dead loads</t>
  </si>
  <si>
    <t>Horizontal and Vertical: live and hydrostatic</t>
  </si>
  <si>
    <t>Also, check one-way shear.  Include a check for two-way shear for deep pile foundations.</t>
  </si>
  <si>
    <r>
      <t>STABILITY CHECK</t>
    </r>
    <r>
      <rPr>
        <sz val="10"/>
        <rFont val="Arial"/>
        <family val="2"/>
      </rPr>
      <t xml:space="preserve"> (Geo 5)</t>
    </r>
  </si>
  <si>
    <r>
      <t>Additional transverse Fh</t>
    </r>
    <r>
      <rPr>
        <vertAlign val="subscript"/>
        <sz val="14"/>
        <rFont val="Arial"/>
        <family val="2"/>
      </rPr>
      <t>x =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</si>
  <si>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from additional transverse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</si>
  <si>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Max. Fv transitory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</si>
  <si>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Max. Fv remaining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</si>
  <si>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Min. Fv transitory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</si>
  <si>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Min. Fv remaining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</si>
  <si>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from additional transverse Max.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</si>
  <si>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 xml:space="preserve">LH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</si>
  <si>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 xml:space="preserve">LV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</si>
  <si>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</si>
  <si>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Q =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</si>
  <si>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</si>
  <si>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Q =</t>
    </r>
  </si>
  <si>
    <r>
      <t>STABILITY CHECK</t>
    </r>
    <r>
      <rPr>
        <sz val="10"/>
        <rFont val="Arial"/>
        <family val="2"/>
      </rPr>
      <t xml:space="preserve"> (Geo 5)</t>
    </r>
  </si>
  <si>
    <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</si>
  <si>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</si>
  <si>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 xml:space="preserve">          Hx is the sum of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(component of Fh plus Additional transverse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from Input worksheet)</t>
    </r>
  </si>
  <si>
    <r>
      <t>Starting point used for lever arm length for 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 xml:space="preserve"> and 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should correspond with point</t>
    </r>
  </si>
  <si>
    <r>
      <t>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</si>
  <si>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</si>
  <si>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</si>
  <si>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x2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</si>
  <si>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</si>
  <si>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>+M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sum of moments in the Y direction about X axis =</t>
    </r>
  </si>
  <si>
    <r>
      <t>Do not include horizontal load from opposite battered piles in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and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below. </t>
    </r>
  </si>
  <si>
    <t>Righting Moments from Vertical Loads (kN.m):</t>
  </si>
  <si>
    <t>Righting Moments from Vertical Loads (kip-ft):</t>
  </si>
  <si>
    <t>(for forces)</t>
  </si>
  <si>
    <t xml:space="preserve">     (for forces)</t>
  </si>
  <si>
    <t>Length of Abutment Wall (m):</t>
  </si>
  <si>
    <t>Length of Abutment Wall (ft):</t>
  </si>
  <si>
    <t>'Y' axis (positive direction reversed</t>
  </si>
  <si>
    <t>for pile design for ease of input)</t>
  </si>
  <si>
    <r>
      <t>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Vertical ld / pile in Y direction (excl. gravity) =</t>
    </r>
  </si>
  <si>
    <r>
      <t>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Vertical ld / pile in X direction (excl. gravity) =</t>
    </r>
  </si>
  <si>
    <r>
      <t>M</t>
    </r>
    <r>
      <rPr>
        <vertAlign val="subscript"/>
        <sz val="14"/>
        <rFont val="Arial"/>
        <family val="2"/>
      </rPr>
      <t>x1_x2</t>
    </r>
    <r>
      <rPr>
        <sz val="10"/>
        <rFont val="Arial"/>
        <family val="2"/>
      </rPr>
      <t xml:space="preserve"> = 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>+M</t>
    </r>
    <r>
      <rPr>
        <vertAlign val="subscript"/>
        <sz val="14"/>
        <rFont val="Arial"/>
        <family val="2"/>
      </rPr>
      <t>x2</t>
    </r>
    <r>
      <rPr>
        <sz val="10"/>
        <rFont val="Arial"/>
        <family val="2"/>
      </rPr>
      <t xml:space="preserve"> = sum of moments in the X direction about Y axis =</t>
    </r>
  </si>
  <si>
    <r>
      <t>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distance to centroid of load from the X axis = M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V = </t>
    </r>
  </si>
  <si>
    <r>
      <t>d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distance to centroid of load from the Y axis = M</t>
    </r>
    <r>
      <rPr>
        <vertAlign val="subscript"/>
        <sz val="14"/>
        <rFont val="Arial"/>
        <family val="2"/>
      </rPr>
      <t xml:space="preserve">x1_x2 </t>
    </r>
    <r>
      <rPr>
        <sz val="10"/>
        <rFont val="Arial"/>
        <family val="2"/>
      </rPr>
      <t xml:space="preserve">/ V = </t>
    </r>
  </si>
  <si>
    <r>
      <t>d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 from M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to pile ' x ' =   </t>
    </r>
  </si>
  <si>
    <r>
      <t>Vertical ld / pile ' x ' from M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 v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 </t>
    </r>
  </si>
  <si>
    <r>
      <t>Vertical Load in Pile = v +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+ v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</t>
    </r>
  </si>
  <si>
    <t>Vertical Loads: dead</t>
  </si>
  <si>
    <t>Horizontal and Vertical: live</t>
  </si>
  <si>
    <t>Y BATTERED PILES</t>
  </si>
  <si>
    <t>X BATTERED PILES</t>
  </si>
  <si>
    <t xml:space="preserve">x' = Sum piles x dist. X / Sum piles = </t>
  </si>
  <si>
    <t xml:space="preserve">y' = Sum piles x dist. Y / Sum piles = </t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</si>
  <si>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Y axis</t>
    </r>
  </si>
  <si>
    <r>
      <t>Inertia of a single pile in the Y direction = 1 * ( x' - 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</t>
    </r>
    <r>
      <rPr>
        <vertAlign val="superscript"/>
        <sz val="10"/>
        <rFont val="Arial"/>
        <family val="2"/>
      </rPr>
      <t>2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</si>
  <si>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X axis</t>
    </r>
  </si>
  <si>
    <r>
      <t>Inertia of a single pile in the X direction = 1 * ( y' - 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</t>
    </r>
    <r>
      <rPr>
        <vertAlign val="superscript"/>
        <sz val="10"/>
        <rFont val="Arial"/>
        <family val="2"/>
      </rPr>
      <t>2</t>
    </r>
  </si>
  <si>
    <r>
      <t>at d</t>
    </r>
    <r>
      <rPr>
        <vertAlign val="subscript"/>
        <sz val="14"/>
        <color indexed="10"/>
        <rFont val="Arial"/>
        <family val="2"/>
      </rPr>
      <t>v</t>
    </r>
    <r>
      <rPr>
        <sz val="10"/>
        <color indexed="10"/>
        <rFont val="Arial"/>
        <family val="2"/>
      </rPr>
      <t xml:space="preserve"> from face of wall when tension is on bottom </t>
    </r>
  </si>
  <si>
    <t>Shear in the base slab is given at face of the wall for simplicity, although shear may be taken</t>
  </si>
  <si>
    <t>Counterclockwise (kN.m):</t>
  </si>
  <si>
    <t>Counterclockwise (kip-ft):</t>
  </si>
  <si>
    <t>Mono</t>
  </si>
  <si>
    <t>CJ</t>
  </si>
  <si>
    <t>Concrete stresses using non-transformed section properties:</t>
  </si>
  <si>
    <t>Is concrete at design location: i) monolithic,  ii) a cold joint:</t>
  </si>
  <si>
    <t xml:space="preserve">       X</t>
  </si>
  <si>
    <r>
      <t>Pa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</si>
  <si>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Pa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perm. udl x H)+seismic udl x H) x L1 =</t>
    </r>
  </si>
  <si>
    <r>
      <t>use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</si>
  <si>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</si>
  <si>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</si>
  <si>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Vertical distance from X to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</si>
  <si>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Horizontal distance from X to 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</si>
  <si>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x L1 =</t>
    </r>
  </si>
  <si>
    <r>
      <t>Vertical distance from X to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</si>
  <si>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</si>
  <si>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x L1 =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</si>
  <si>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</si>
  <si>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t>MPa for Category A</t>
  </si>
  <si>
    <t>MPa for Category B</t>
  </si>
  <si>
    <t>spacing of rebar, s =</t>
  </si>
  <si>
    <r>
      <t>average diameter of rebar,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</si>
  <si>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&lt;/= (0.11024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or 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</si>
  <si>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A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</si>
  <si>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B</t>
    </r>
  </si>
  <si>
    <r>
      <t>&lt;/= (0.15354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</si>
  <si>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t>General and Additional Loads (excluding Backfill):</t>
  </si>
  <si>
    <t>Max. Fv =</t>
  </si>
  <si>
    <t>Corresponding Righting Moment =</t>
  </si>
  <si>
    <t>Min. Fv =</t>
  </si>
  <si>
    <t>Length of Footing/Wall (m):</t>
  </si>
  <si>
    <t>Length of Footing/Wall (ft):</t>
  </si>
  <si>
    <t>Label9</t>
  </si>
  <si>
    <t>Additional Moments (kN.m)</t>
  </si>
  <si>
    <t>Additional Moments (klf)</t>
  </si>
  <si>
    <t>Label127</t>
  </si>
  <si>
    <t>Max. Fv (kN/m):</t>
  </si>
  <si>
    <t>Label103</t>
  </si>
  <si>
    <t>Label133</t>
  </si>
  <si>
    <t>Min. Fv (kN/m):</t>
  </si>
  <si>
    <t>Label129</t>
  </si>
  <si>
    <t>Label126</t>
  </si>
  <si>
    <t>Label55</t>
  </si>
  <si>
    <t>Label132</t>
  </si>
  <si>
    <t>Label128</t>
  </si>
  <si>
    <t>Corresponding Mv (kN.m/m):</t>
  </si>
  <si>
    <t>Corresponding Mv (kip-ft/ft):</t>
  </si>
  <si>
    <t>Max. Fv (klf):</t>
  </si>
  <si>
    <t>Min. Fv (klf):</t>
  </si>
  <si>
    <t>In Y Direction:</t>
  </si>
  <si>
    <t>Vertical:</t>
  </si>
  <si>
    <t>Max. Fv (kN):</t>
  </si>
  <si>
    <t>Min. Fv (kN):</t>
  </si>
  <si>
    <t>Max. Fv (kips):</t>
  </si>
  <si>
    <t>Min. Fv (kips):</t>
  </si>
  <si>
    <t>Corres. Righting Moment (kN.m):</t>
  </si>
  <si>
    <t>Corres. Righting Moment (kip-ft):</t>
  </si>
  <si>
    <t>Corres Righting Moment (kip-ft):</t>
  </si>
  <si>
    <t>Label54</t>
  </si>
  <si>
    <t>righting</t>
  </si>
  <si>
    <t>moment</t>
  </si>
  <si>
    <t>additional</t>
  </si>
  <si>
    <r>
      <t xml:space="preserve"> F</t>
    </r>
    <r>
      <rPr>
        <b/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additional load</t>
    </r>
  </si>
  <si>
    <t>e = B / 2 - y =</t>
  </si>
  <si>
    <r>
      <t>M</t>
    </r>
    <r>
      <rPr>
        <sz val="7"/>
        <rFont val="Arial"/>
        <family val="2"/>
      </rPr>
      <t>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</si>
  <si>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</si>
  <si>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V =</t>
    </r>
  </si>
  <si>
    <t>cl.3.5.2.1 and cl.3.5.2.2</t>
  </si>
  <si>
    <t>cl.3.5.2.1</t>
  </si>
  <si>
    <r>
      <t>&lt;/= (2.8 x f</t>
    </r>
    <r>
      <rPr>
        <vertAlign val="subscript"/>
        <sz val="12"/>
        <color theme="1"/>
        <rFont val="Arial"/>
        <family val="2"/>
      </rPr>
      <t>cr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x (1 + A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/ (2 x c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s x E</t>
    </r>
    <r>
      <rPr>
        <vertAlign val="subscript"/>
        <sz val="12"/>
        <color theme="1"/>
        <rFont val="Arial"/>
        <family val="2"/>
      </rPr>
      <t>c</t>
    </r>
    <r>
      <rPr>
        <sz val="10"/>
        <color theme="1"/>
        <rFont val="Arial"/>
        <family val="2"/>
      </rPr>
      <t xml:space="preserve">) / </t>
    </r>
    <r>
      <rPr>
        <sz val="12"/>
        <color theme="1"/>
        <rFont val="Symbol"/>
        <family val="1"/>
        <charset val="2"/>
      </rPr>
      <t>a</t>
    </r>
    <r>
      <rPr>
        <vertAlign val="subscript"/>
        <sz val="12"/>
        <color theme="1"/>
        <rFont val="Arial"/>
        <family val="2"/>
      </rPr>
      <t>b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/ d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>))</t>
    </r>
    <r>
      <rPr>
        <vertAlign val="superscript"/>
        <sz val="12"/>
        <color theme="1"/>
        <rFont val="Arial"/>
        <family val="2"/>
      </rPr>
      <t>0.5</t>
    </r>
    <r>
      <rPr>
        <sz val="10"/>
        <color theme="1"/>
        <rFont val="Arial"/>
        <family val="2"/>
      </rPr>
      <t xml:space="preserve">  or</t>
    </r>
  </si>
  <si>
    <r>
      <t>&lt;/= (3.9 x f</t>
    </r>
    <r>
      <rPr>
        <vertAlign val="subscript"/>
        <sz val="12"/>
        <color theme="1"/>
        <rFont val="Arial"/>
        <family val="2"/>
      </rPr>
      <t>cr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x (1 + A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/ (2 x c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s x E</t>
    </r>
    <r>
      <rPr>
        <vertAlign val="subscript"/>
        <sz val="12"/>
        <color theme="1"/>
        <rFont val="Arial"/>
        <family val="2"/>
      </rPr>
      <t>c</t>
    </r>
    <r>
      <rPr>
        <sz val="10"/>
        <color theme="1"/>
        <rFont val="Arial"/>
        <family val="2"/>
      </rPr>
      <t xml:space="preserve">) / </t>
    </r>
    <r>
      <rPr>
        <sz val="12"/>
        <color theme="1"/>
        <rFont val="Symbol"/>
        <family val="1"/>
        <charset val="2"/>
      </rPr>
      <t>a</t>
    </r>
    <r>
      <rPr>
        <vertAlign val="subscript"/>
        <sz val="12"/>
        <color theme="1"/>
        <rFont val="Arial"/>
        <family val="2"/>
      </rPr>
      <t>b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/ d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>))</t>
    </r>
    <r>
      <rPr>
        <vertAlign val="superscript"/>
        <sz val="12"/>
        <color theme="1"/>
        <rFont val="Arial"/>
        <family val="2"/>
      </rPr>
      <t>0.5</t>
    </r>
    <r>
      <rPr>
        <sz val="10"/>
        <color theme="1"/>
        <rFont val="Arial"/>
        <family val="2"/>
      </rPr>
      <t xml:space="preserve">  or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</si>
  <si>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K</t>
    </r>
    <r>
      <rPr>
        <vertAlign val="subscript"/>
        <sz val="14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(0.5 x density soil x H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+u.d.l. x H) x L1 =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</si>
  <si>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or 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- P</t>
    </r>
    <r>
      <rPr>
        <vertAlign val="subscript"/>
        <sz val="14"/>
        <color theme="1"/>
        <rFont val="Arial"/>
        <family val="2"/>
      </rPr>
      <t>o</t>
    </r>
    <r>
      <rPr>
        <sz val="10"/>
        <color theme="1"/>
        <rFont val="Arial"/>
        <family val="2"/>
      </rPr>
      <t>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Fh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  <r>
      <rPr>
        <sz val="12"/>
        <color theme="1"/>
        <rFont val="Symbol"/>
        <family val="1"/>
        <charset val="2"/>
      </rPr>
      <t>S</t>
    </r>
    <r>
      <rPr>
        <sz val="10"/>
        <color theme="1"/>
        <rFont val="Arial"/>
        <family val="2"/>
      </rPr>
      <t xml:space="preserve">H = 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</si>
  <si>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or 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Fh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  <r>
      <rPr>
        <sz val="12"/>
        <color theme="1"/>
        <rFont val="Symbol"/>
        <family val="1"/>
        <charset val="2"/>
      </rPr>
      <t>S</t>
    </r>
    <r>
      <rPr>
        <sz val="10"/>
        <color theme="1"/>
        <rFont val="Arial"/>
        <family val="2"/>
      </rPr>
      <t xml:space="preserve">H = 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</si>
  <si>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Pc =</t>
    </r>
  </si>
  <si>
    <r>
      <t>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x Sin (</t>
    </r>
    <r>
      <rPr>
        <sz val="10"/>
        <color theme="1"/>
        <rFont val="Symbol"/>
        <family val="1"/>
        <charset val="2"/>
      </rPr>
      <t>a</t>
    </r>
    <r>
      <rPr>
        <vertAlign val="subscript"/>
        <sz val="14"/>
        <color theme="1"/>
        <rFont val="Arial"/>
        <family val="2"/>
      </rPr>
      <t>1</t>
    </r>
    <r>
      <rPr>
        <sz val="10"/>
        <color theme="1"/>
        <rFont val="Arial"/>
        <family val="2"/>
      </rPr>
      <t>+</t>
    </r>
    <r>
      <rPr>
        <sz val="12"/>
        <color theme="1"/>
        <rFont val="Symbol"/>
        <family val="1"/>
        <charset val="2"/>
      </rPr>
      <t>d</t>
    </r>
    <r>
      <rPr>
        <sz val="12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) + Pc = </t>
    </r>
  </si>
  <si>
    <r>
      <t>Pv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(Pa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Pc) x Sin (</t>
    </r>
    <r>
      <rPr>
        <sz val="10"/>
        <color theme="1"/>
        <rFont val="Symbol"/>
        <family val="1"/>
        <charset val="2"/>
      </rPr>
      <t>a</t>
    </r>
    <r>
      <rPr>
        <vertAlign val="subscript"/>
        <sz val="14"/>
        <color theme="1"/>
        <rFont val="Arial"/>
        <family val="2"/>
      </rPr>
      <t>1</t>
    </r>
    <r>
      <rPr>
        <sz val="10"/>
        <color theme="1"/>
        <rFont val="Arial"/>
        <family val="2"/>
      </rPr>
      <t>-90+</t>
    </r>
    <r>
      <rPr>
        <sz val="12"/>
        <color theme="1"/>
        <rFont val="Symbol"/>
        <family val="1"/>
        <charset val="2"/>
      </rPr>
      <t xml:space="preserve">d </t>
    </r>
    <r>
      <rPr>
        <sz val="10"/>
        <color theme="1"/>
        <rFont val="Arial"/>
        <family val="2"/>
      </rPr>
      <t xml:space="preserve">) = </t>
    </r>
  </si>
  <si>
    <r>
      <t>Vertical distance from X to 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or 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</si>
  <si>
    <r>
      <t>Horizontal distance from X to Pv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</si>
  <si>
    <r>
      <t>use 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</t>
    </r>
  </si>
  <si>
    <t>enter all batters as positive regardless of direction</t>
  </si>
  <si>
    <t>e.g., 4</t>
  </si>
  <si>
    <t>e.g., 4.0 for 4 vertical to 1 horizontal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</si>
  <si>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Pc =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</si>
  <si>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 xml:space="preserve">) + Pc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</si>
  <si>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Pc)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</si>
  <si>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Vertical distance from X to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</si>
  <si>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Horizontal distance from X to 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</si>
  <si>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Pa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</si>
  <si>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Pa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perm. udl x H)+seismic udl x H) x L1 =</t>
    </r>
  </si>
  <si>
    <r>
      <t>use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</si>
  <si>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</si>
  <si>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</si>
  <si>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</si>
  <si>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t>Bridge ABC</t>
  </si>
  <si>
    <t>Municipality of ABC</t>
  </si>
  <si>
    <t>Simplified Bridge Solutions Ltd.</t>
  </si>
  <si>
    <t>Vic Segula</t>
  </si>
  <si>
    <t>C/L of footing</t>
  </si>
  <si>
    <t>NOTE:</t>
  </si>
  <si>
    <t>Y axis to pass through C/L of footing</t>
  </si>
  <si>
    <t>kN from vertical loads</t>
  </si>
  <si>
    <t>HORIZONTAL STABILITY:</t>
  </si>
  <si>
    <t>Manually tabulate individual results below onto Design 3 to determine overall stability</t>
  </si>
  <si>
    <t>of entire substructure.</t>
  </si>
  <si>
    <t>drop down list</t>
  </si>
  <si>
    <t>cl.10.22.2 and 10.5.7</t>
  </si>
  <si>
    <r>
      <t>Note: direction of H</t>
    </r>
    <r>
      <rPr>
        <vertAlign val="subscript"/>
        <sz val="14"/>
        <color rgb="FFFF0000"/>
        <rFont val="Arial"/>
        <family val="2"/>
      </rPr>
      <t>x</t>
    </r>
    <r>
      <rPr>
        <sz val="10"/>
        <color rgb="FFFF0000"/>
        <rFont val="Arial"/>
        <family val="2"/>
      </rPr>
      <t xml:space="preserve"> might be acting such that it would decrease compression in pile</t>
    </r>
  </si>
  <si>
    <t>STABILITY OF PILE FOUNDATION</t>
  </si>
  <si>
    <t>kips from vertical loads</t>
  </si>
  <si>
    <t>Total</t>
  </si>
  <si>
    <t>WORKSHEET FOR REBAR REQUIREMENTS FOR MOMENT USING CSA-S6-25</t>
  </si>
  <si>
    <t>WORKSHEET FOR DEEP PILE FOUNDATION USING CSA-S6-25</t>
  </si>
  <si>
    <t xml:space="preserve">Area of rebar required = </t>
  </si>
  <si>
    <t>WORKSHEET FOR SHEAR INTERFACE USING CSA-S6-25</t>
  </si>
  <si>
    <t>Battered Piles =</t>
  </si>
  <si>
    <r>
      <t xml:space="preserve">rebar (reinforcing)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</si>
  <si>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kN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loading)</t>
    </r>
  </si>
  <si>
    <r>
      <t>Does pile act in compression to resist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:</t>
    </r>
  </si>
  <si>
    <r>
      <t>kN (H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loading)</t>
    </r>
  </si>
  <si>
    <r>
      <t>kips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loading)</t>
    </r>
  </si>
  <si>
    <r>
      <t>kN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resistance)</t>
    </r>
  </si>
  <si>
    <r>
      <t>kN (H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resistance)</t>
    </r>
  </si>
  <si>
    <r>
      <t>kips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resistance)</t>
    </r>
  </si>
  <si>
    <r>
      <t>kips (H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resistance)</t>
    </r>
  </si>
  <si>
    <t>ULS 2</t>
  </si>
  <si>
    <t>Passive earth pressure against piles may be utilized to provide additional resistance if required.</t>
  </si>
  <si>
    <t>ULS 1</t>
  </si>
  <si>
    <t>ULS 3</t>
  </si>
  <si>
    <t>kips     for gravity walls only</t>
  </si>
  <si>
    <t>kN     for gravity walls only</t>
  </si>
  <si>
    <t>m     for gravity walls only</t>
  </si>
  <si>
    <t>ft     for gravity walls only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</si>
  <si>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</si>
  <si>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t>HP310x110</t>
  </si>
  <si>
    <r>
      <t>F</t>
    </r>
    <r>
      <rPr>
        <b/>
        <vertAlign val="subscript"/>
        <sz val="14"/>
        <rFont val="Arial"/>
        <family val="2"/>
      </rPr>
      <t>h</t>
    </r>
    <r>
      <rPr>
        <b/>
        <sz val="11"/>
        <rFont val="Arial"/>
        <family val="2"/>
      </rPr>
      <t>,</t>
    </r>
    <r>
      <rPr>
        <b/>
        <sz val="10"/>
        <rFont val="Arial"/>
        <family val="2"/>
      </rPr>
      <t xml:space="preserve"> F</t>
    </r>
    <r>
      <rPr>
        <b/>
        <vertAlign val="subscript"/>
        <sz val="14"/>
        <rFont val="Arial"/>
        <family val="2"/>
      </rPr>
      <t>hy</t>
    </r>
    <r>
      <rPr>
        <b/>
        <sz val="10"/>
        <rFont val="Arial"/>
        <family val="2"/>
      </rPr>
      <t xml:space="preserve">   Y3</t>
    </r>
  </si>
  <si>
    <t>However, if passive eartrh pressure is required at SLS,  this means the abutment moves which then effects bearings and expansion joints, which they like weren't designed for.</t>
  </si>
  <si>
    <t>It also means the piles which are typically designed for axial alone may need to resist bending moments in both directions if necessary.</t>
  </si>
  <si>
    <t>ULS 4</t>
  </si>
  <si>
    <r>
      <t>compressive resistance of section =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4"/>
        <rFont val="Arial"/>
        <family val="2"/>
      </rPr>
      <t xml:space="preserve">g 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* (1+ </t>
    </r>
    <r>
      <rPr>
        <sz val="12"/>
        <rFont val="Symbol"/>
        <family val="1"/>
        <charset val="2"/>
      </rPr>
      <t>l</t>
    </r>
    <r>
      <rPr>
        <vertAlign val="superscript"/>
        <sz val="12"/>
        <rFont val="Arial"/>
        <family val="2"/>
      </rPr>
      <t>2n</t>
    </r>
    <r>
      <rPr>
        <sz val="10"/>
        <rFont val="Arial"/>
        <family val="2"/>
      </rPr>
      <t xml:space="preserve">) </t>
    </r>
    <r>
      <rPr>
        <vertAlign val="superscript"/>
        <sz val="12"/>
        <rFont val="Arial"/>
        <family val="2"/>
      </rPr>
      <t xml:space="preserve">-1 / n </t>
    </r>
    <r>
      <rPr>
        <sz val="10"/>
        <rFont val="Arial"/>
        <family val="2"/>
      </rPr>
      <t xml:space="preserve"> =</t>
    </r>
  </si>
  <si>
    <t>ULS Governing Geotechnical or Structural Compression Axial Resistance of pile =</t>
  </si>
  <si>
    <t>SLS Geotechnical Compression Axial Resistance of pile =</t>
  </si>
  <si>
    <t xml:space="preserve">Allowable Compression Load on Vertical Piles = </t>
  </si>
  <si>
    <t xml:space="preserve">Allowable Compression Load on Battered Piles = </t>
  </si>
  <si>
    <t>Note: all piles to act in compression</t>
  </si>
  <si>
    <t>Label134</t>
  </si>
  <si>
    <t>Length of Sloped Backfill (m)</t>
  </si>
  <si>
    <t>Length of Sloped Backfill (ft)</t>
  </si>
  <si>
    <t>Label135</t>
  </si>
  <si>
    <t>Live UDL 2 Surcharge (SLS) (kPa):</t>
  </si>
  <si>
    <t>Live UDL 2 Surcharge (SLS) (ksf):</t>
  </si>
  <si>
    <t>Live UDL 1 Surcharge (SLS) (kPa):</t>
  </si>
  <si>
    <t>Live UDL 1 Surcharge (SLS) (ksf):</t>
  </si>
  <si>
    <t>Label131</t>
  </si>
  <si>
    <t>N/A to abutments (see retaining walls)</t>
  </si>
  <si>
    <t>1) Assumes free draining granular backfill and drains,</t>
  </si>
  <si>
    <t>2) The magnitude of live u.d.l. 2 load for both conditions is entered as a single value.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</si>
  <si>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</si>
  <si>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t>Cantilever</t>
  </si>
  <si>
    <t>3.0.1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</si>
</sst>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</numFmts>
  <fonts count="93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.5"/>
      <name val="Arial"/>
      <family val="2"/>
    </font>
    <font>
      <vertAlign val="superscript"/>
      <sz val="12"/>
      <name val="Arial"/>
      <family val="2"/>
    </font>
    <font>
      <sz val="10"/>
      <color indexed="10"/>
      <name val="Arial"/>
      <family val="2"/>
    </font>
    <font>
      <vertAlign val="subscript"/>
      <sz val="14"/>
      <name val="Arial"/>
      <family val="2"/>
    </font>
    <font>
      <sz val="12"/>
      <name val="Symbol"/>
      <family val="1"/>
      <charset val="2"/>
    </font>
    <font>
      <sz val="10"/>
      <color indexed="41"/>
      <name val="Arial"/>
      <family val="2"/>
    </font>
    <font>
      <u/>
      <sz val="10"/>
      <name val="Arial"/>
      <family val="2"/>
    </font>
    <font>
      <sz val="10"/>
      <name val="AXIAL"/>
    </font>
    <font>
      <vertAlign val="subscript"/>
      <sz val="12"/>
      <name val="Arial"/>
      <family val="2"/>
    </font>
    <font>
      <sz val="9"/>
      <name val="Arial"/>
      <family val="2"/>
    </font>
    <font>
      <b/>
      <vertAlign val="subscript"/>
      <sz val="14"/>
      <name val="Arial"/>
      <family val="2"/>
    </font>
    <font>
      <b/>
      <sz val="10"/>
      <name val="Symbol"/>
      <family val="1"/>
      <charset val="2"/>
    </font>
    <font>
      <sz val="10"/>
      <name val="Arial"/>
      <family val="2"/>
    </font>
    <font>
      <vertAlign val="subscript"/>
      <sz val="14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0"/>
      <name val="AX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7"/>
      <name val="Arial"/>
      <family val="2"/>
    </font>
    <font>
      <sz val="10"/>
      <color indexed="14"/>
      <name val="Arial"/>
      <family val="2"/>
    </font>
    <font>
      <sz val="10"/>
      <color indexed="41"/>
      <name val="Arial"/>
      <family val="2"/>
    </font>
    <font>
      <sz val="14"/>
      <name val="Symbol"/>
      <family val="1"/>
      <charset val="2"/>
    </font>
    <font>
      <sz val="14"/>
      <name val="Freestyle Script"/>
      <family val="4"/>
    </font>
    <font>
      <sz val="10"/>
      <name val="Freestyle Script"/>
      <family val="4"/>
    </font>
    <font>
      <sz val="10"/>
      <color rgb="FFFF0000"/>
      <name val="Arial"/>
      <family val="2"/>
    </font>
    <font>
      <b/>
      <sz val="10"/>
      <color rgb="FF1A0CD6"/>
      <name val="Arial"/>
      <family val="2"/>
    </font>
    <font>
      <b/>
      <vertAlign val="subscript"/>
      <sz val="14"/>
      <color rgb="FF1A0CD6"/>
      <name val="Arial"/>
      <family val="2"/>
    </font>
    <font>
      <b/>
      <sz val="10"/>
      <color rgb="FFFF0000"/>
      <name val="Arial"/>
      <family val="2"/>
    </font>
    <font>
      <sz val="10"/>
      <color rgb="FF1A0CD6"/>
      <name val="Arial"/>
      <family val="2"/>
    </font>
    <font>
      <sz val="12"/>
      <name val="Arial"/>
      <family val="2"/>
    </font>
    <font>
      <b/>
      <sz val="10"/>
      <color rgb="FF0000FF"/>
      <name val="Arial"/>
      <family val="2"/>
    </font>
    <font>
      <sz val="10"/>
      <name val="Arial"/>
      <family val="1"/>
      <charset val="2"/>
    </font>
    <font>
      <sz val="10"/>
      <color rgb="FFFF33CC"/>
      <name val="Arial"/>
      <family val="2"/>
    </font>
    <font>
      <sz val="10"/>
      <name val="Symbol"/>
      <family val="2"/>
      <charset val="2"/>
    </font>
    <font>
      <vertAlign val="superscript"/>
      <sz val="14"/>
      <name val="Arial"/>
      <family val="2"/>
    </font>
    <font>
      <sz val="10"/>
      <color rgb="FFFF0000"/>
      <name val="AXIAL"/>
    </font>
    <font>
      <sz val="11"/>
      <name val="Arial"/>
      <family val="1"/>
      <charset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4"/>
      <name val="Arail"/>
    </font>
    <font>
      <b/>
      <sz val="11"/>
      <name val="Arial"/>
      <family val="2"/>
    </font>
    <font>
      <sz val="10"/>
      <color theme="1"/>
      <name val="Arial"/>
      <family val="2"/>
    </font>
    <font>
      <vertAlign val="subscript"/>
      <sz val="12"/>
      <color theme="1"/>
      <name val="Arial"/>
      <family val="2"/>
    </font>
    <font>
      <vertAlign val="subscript"/>
      <sz val="10"/>
      <color theme="1"/>
      <name val="Arial"/>
      <family val="2"/>
    </font>
    <font>
      <sz val="12"/>
      <color theme="1"/>
      <name val="Symbol"/>
      <family val="1"/>
      <charset val="2"/>
    </font>
    <font>
      <vertAlign val="superscript"/>
      <sz val="12"/>
      <color theme="1"/>
      <name val="Arial"/>
      <family val="2"/>
    </font>
    <font>
      <vertAlign val="subscript"/>
      <sz val="14"/>
      <color rgb="FFFF0000"/>
      <name val="Arial"/>
      <family val="2"/>
    </font>
    <font>
      <vertAlign val="subscript"/>
      <sz val="14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Arial"/>
      <family val="2"/>
    </font>
    <font>
      <sz val="10"/>
      <color rgb="FFC00000"/>
      <name val="Arial"/>
      <family val="2"/>
    </font>
    <font>
      <sz val="10"/>
      <color rgb="FFCCFFFF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1" fillId="20" borderId="1" applyNumberFormat="0" applyAlignment="0" applyProtection="0"/>
    <xf numFmtId="0" fontId="42" fillId="21" borderId="2" applyNumberFormat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8" fillId="7" borderId="1" applyNumberFormat="0" applyAlignment="0" applyProtection="0"/>
    <xf numFmtId="0" fontId="49" fillId="0" borderId="6" applyNumberFormat="0" applyFill="0" applyAlignment="0" applyProtection="0"/>
    <xf numFmtId="0" fontId="50" fillId="22" borderId="0" applyNumberFormat="0" applyBorder="0" applyAlignment="0" applyProtection="0"/>
    <xf numFmtId="164" fontId="12" fillId="0" borderId="0" applyBorder="0"/>
    <xf numFmtId="0" fontId="51" fillId="0" borderId="0"/>
    <xf numFmtId="0" fontId="4" fillId="0" borderId="0"/>
    <xf numFmtId="0" fontId="4" fillId="23" borderId="7" applyNumberFormat="0" applyFont="0" applyAlignment="0" applyProtection="0"/>
    <xf numFmtId="0" fontId="52" fillId="20" borderId="8" applyNumberFormat="0" applyAlignment="0" applyProtection="0"/>
    <xf numFmtId="0" fontId="53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68" fillId="0" borderId="0"/>
    <xf numFmtId="0" fontId="51" fillId="0" borderId="0"/>
    <xf numFmtId="164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4" fillId="0" borderId="0"/>
    <xf numFmtId="0" fontId="1" fillId="0" borderId="0"/>
  </cellStyleXfs>
  <cellXfs count="745">
    <xf numFmtId="0" fontId="0" fillId="0" borderId="0" xfId="0"/>
    <xf numFmtId="0" fontId="4" fillId="0" borderId="0" xfId="0" applyFont="1"/>
    <xf numFmtId="0" fontId="17" fillId="0" borderId="0" xfId="0" applyFont="1"/>
    <xf numFmtId="0" fontId="12" fillId="24" borderId="0" xfId="0" applyFont="1" applyFill="1" applyAlignment="1" applyProtection="1">
      <alignment horizontal="right"/>
      <protection hidden="1"/>
    </xf>
    <xf numFmtId="164" fontId="8" fillId="24" borderId="0" xfId="0" applyNumberFormat="1" applyFont="1" applyFill="1" applyAlignment="1" applyProtection="1">
      <alignment horizontal="center"/>
      <protection hidden="1"/>
    </xf>
    <xf numFmtId="164" fontId="4" fillId="24" borderId="0" xfId="0" applyNumberFormat="1" applyFont="1" applyFill="1" applyAlignment="1" applyProtection="1">
      <alignment horizontal="left"/>
      <protection hidden="1"/>
    </xf>
    <xf numFmtId="1" fontId="25" fillId="24" borderId="0" xfId="0" applyNumberFormat="1" applyFont="1" applyFill="1" applyAlignment="1" applyProtection="1">
      <alignment horizontal="right"/>
      <protection hidden="1"/>
    </xf>
    <xf numFmtId="0" fontId="4" fillId="24" borderId="0" xfId="0" applyFont="1" applyFill="1" applyProtection="1">
      <protection hidden="1"/>
    </xf>
    <xf numFmtId="164" fontId="5" fillId="24" borderId="0" xfId="0" applyNumberFormat="1" applyFont="1" applyFill="1" applyProtection="1">
      <protection hidden="1"/>
    </xf>
    <xf numFmtId="164" fontId="6" fillId="24" borderId="0" xfId="0" applyNumberFormat="1" applyFont="1" applyFill="1" applyAlignment="1" applyProtection="1">
      <alignment horizontal="left"/>
      <protection hidden="1"/>
    </xf>
    <xf numFmtId="164" fontId="5" fillId="24" borderId="0" xfId="0" applyNumberFormat="1" applyFont="1" applyFill="1" applyAlignment="1" applyProtection="1">
      <alignment horizontal="center"/>
      <protection hidden="1"/>
    </xf>
    <xf numFmtId="164" fontId="7" fillId="24" borderId="0" xfId="0" applyNumberFormat="1" applyFont="1" applyFill="1" applyAlignment="1" applyProtection="1">
      <alignment horizontal="left"/>
      <protection hidden="1"/>
    </xf>
    <xf numFmtId="164" fontId="8" fillId="24" borderId="0" xfId="0" applyNumberFormat="1" applyFont="1" applyFill="1" applyProtection="1">
      <protection hidden="1"/>
    </xf>
    <xf numFmtId="164" fontId="8" fillId="24" borderId="0" xfId="0" applyNumberFormat="1" applyFont="1" applyFill="1" applyAlignment="1" applyProtection="1">
      <alignment horizontal="left"/>
      <protection hidden="1"/>
    </xf>
    <xf numFmtId="164" fontId="6" fillId="24" borderId="0" xfId="0" applyNumberFormat="1" applyFont="1" applyFill="1" applyProtection="1">
      <protection hidden="1"/>
    </xf>
    <xf numFmtId="165" fontId="8" fillId="25" borderId="0" xfId="0" applyNumberFormat="1" applyFont="1" applyFill="1" applyAlignment="1" applyProtection="1">
      <alignment horizontal="center"/>
      <protection hidden="1"/>
    </xf>
    <xf numFmtId="164" fontId="3" fillId="24" borderId="0" xfId="0" applyNumberFormat="1" applyFont="1" applyFill="1" applyAlignment="1" applyProtection="1">
      <alignment horizontal="left"/>
      <protection hidden="1"/>
    </xf>
    <xf numFmtId="164" fontId="8" fillId="25" borderId="0" xfId="0" applyNumberFormat="1" applyFont="1" applyFill="1" applyAlignment="1" applyProtection="1">
      <alignment horizontal="center"/>
      <protection hidden="1"/>
    </xf>
    <xf numFmtId="164" fontId="7" fillId="24" borderId="0" xfId="0" applyNumberFormat="1" applyFont="1" applyFill="1" applyAlignment="1" applyProtection="1">
      <alignment horizontal="right"/>
      <protection hidden="1"/>
    </xf>
    <xf numFmtId="164" fontId="7" fillId="24" borderId="0" xfId="0" applyNumberFormat="1" applyFont="1" applyFill="1" applyProtection="1">
      <protection hidden="1"/>
    </xf>
    <xf numFmtId="164" fontId="7" fillId="24" borderId="0" xfId="0" quotePrefix="1" applyNumberFormat="1" applyFont="1" applyFill="1" applyAlignment="1" applyProtection="1">
      <alignment horizontal="center"/>
      <protection hidden="1"/>
    </xf>
    <xf numFmtId="164" fontId="7" fillId="24" borderId="0" xfId="0" applyNumberFormat="1" applyFont="1" applyFill="1" applyAlignment="1" applyProtection="1">
      <alignment horizontal="center"/>
      <protection hidden="1"/>
    </xf>
    <xf numFmtId="164" fontId="8" fillId="24" borderId="0" xfId="0" applyNumberFormat="1" applyFont="1" applyFill="1" applyAlignment="1" applyProtection="1">
      <alignment horizontal="left" textRotation="90"/>
      <protection hidden="1"/>
    </xf>
    <xf numFmtId="0" fontId="8" fillId="24" borderId="0" xfId="0" applyFont="1" applyFill="1" applyProtection="1">
      <protection hidden="1"/>
    </xf>
    <xf numFmtId="164" fontId="11" fillId="24" borderId="0" xfId="0" applyNumberFormat="1" applyFont="1" applyFill="1" applyAlignment="1" applyProtection="1">
      <alignment horizontal="left"/>
      <protection hidden="1"/>
    </xf>
    <xf numFmtId="164" fontId="7" fillId="24" borderId="0" xfId="0" applyNumberFormat="1" applyFont="1" applyFill="1" applyAlignment="1" applyProtection="1">
      <alignment textRotation="90"/>
      <protection hidden="1"/>
    </xf>
    <xf numFmtId="164" fontId="7" fillId="24" borderId="0" xfId="0" applyNumberFormat="1" applyFont="1" applyFill="1" applyAlignment="1" applyProtection="1">
      <alignment horizontal="left" textRotation="90"/>
      <protection hidden="1"/>
    </xf>
    <xf numFmtId="164" fontId="15" fillId="24" borderId="0" xfId="0" applyNumberFormat="1" applyFont="1" applyFill="1" applyAlignment="1" applyProtection="1">
      <alignment horizontal="left"/>
      <protection hidden="1"/>
    </xf>
    <xf numFmtId="1" fontId="8" fillId="25" borderId="0" xfId="0" applyNumberFormat="1" applyFont="1" applyFill="1" applyAlignment="1" applyProtection="1">
      <alignment horizontal="center"/>
      <protection hidden="1"/>
    </xf>
    <xf numFmtId="0" fontId="6" fillId="24" borderId="0" xfId="0" applyFont="1" applyFill="1" applyProtection="1">
      <protection hidden="1"/>
    </xf>
    <xf numFmtId="164" fontId="10" fillId="24" borderId="0" xfId="0" applyNumberFormat="1" applyFont="1" applyFill="1" applyProtection="1">
      <protection hidden="1"/>
    </xf>
    <xf numFmtId="165" fontId="11" fillId="25" borderId="0" xfId="0" applyNumberFormat="1" applyFont="1" applyFill="1" applyAlignment="1" applyProtection="1">
      <alignment horizontal="center"/>
      <protection hidden="1"/>
    </xf>
    <xf numFmtId="164" fontId="4" fillId="24" borderId="0" xfId="0" applyNumberFormat="1" applyFont="1" applyFill="1" applyProtection="1">
      <protection hidden="1"/>
    </xf>
    <xf numFmtId="164" fontId="11" fillId="24" borderId="0" xfId="0" applyNumberFormat="1" applyFont="1" applyFill="1" applyProtection="1">
      <protection hidden="1"/>
    </xf>
    <xf numFmtId="164" fontId="6" fillId="24" borderId="0" xfId="0" applyNumberFormat="1" applyFont="1" applyFill="1" applyAlignment="1" applyProtection="1">
      <alignment horizontal="center"/>
      <protection hidden="1"/>
    </xf>
    <xf numFmtId="165" fontId="6" fillId="24" borderId="0" xfId="0" applyNumberFormat="1" applyFont="1" applyFill="1" applyAlignment="1" applyProtection="1">
      <alignment horizontal="center"/>
      <protection hidden="1"/>
    </xf>
    <xf numFmtId="164" fontId="11" fillId="25" borderId="0" xfId="0" applyNumberFormat="1" applyFont="1" applyFill="1" applyAlignment="1" applyProtection="1">
      <alignment horizontal="center"/>
      <protection hidden="1"/>
    </xf>
    <xf numFmtId="164" fontId="11" fillId="24" borderId="0" xfId="0" applyNumberFormat="1" applyFont="1" applyFill="1" applyAlignment="1" applyProtection="1">
      <alignment horizontal="center"/>
      <protection hidden="1"/>
    </xf>
    <xf numFmtId="0" fontId="7" fillId="24" borderId="0" xfId="0" applyFont="1" applyFill="1" applyProtection="1">
      <protection hidden="1"/>
    </xf>
    <xf numFmtId="0" fontId="20" fillId="24" borderId="0" xfId="0" applyFont="1" applyFill="1" applyProtection="1">
      <protection hidden="1"/>
    </xf>
    <xf numFmtId="0" fontId="19" fillId="24" borderId="0" xfId="0" applyFont="1" applyFill="1" applyProtection="1">
      <protection hidden="1"/>
    </xf>
    <xf numFmtId="1" fontId="25" fillId="24" borderId="0" xfId="0" applyNumberFormat="1" applyFont="1" applyFill="1" applyProtection="1">
      <protection hidden="1"/>
    </xf>
    <xf numFmtId="164" fontId="15" fillId="24" borderId="0" xfId="0" applyNumberFormat="1" applyFont="1" applyFill="1" applyProtection="1">
      <protection hidden="1"/>
    </xf>
    <xf numFmtId="164" fontId="13" fillId="24" borderId="0" xfId="0" applyNumberFormat="1" applyFont="1" applyFill="1" applyProtection="1">
      <protection hidden="1"/>
    </xf>
    <xf numFmtId="164" fontId="17" fillId="24" borderId="0" xfId="0" applyNumberFormat="1" applyFont="1" applyFill="1" applyProtection="1">
      <protection hidden="1"/>
    </xf>
    <xf numFmtId="165" fontId="17" fillId="24" borderId="0" xfId="0" applyNumberFormat="1" applyFont="1" applyFill="1" applyAlignment="1" applyProtection="1">
      <alignment horizontal="center"/>
      <protection hidden="1"/>
    </xf>
    <xf numFmtId="164" fontId="17" fillId="24" borderId="0" xfId="0" applyNumberFormat="1" applyFont="1" applyFill="1" applyAlignment="1" applyProtection="1">
      <alignment horizontal="left"/>
      <protection hidden="1"/>
    </xf>
    <xf numFmtId="165" fontId="6" fillId="24" borderId="0" xfId="0" applyNumberFormat="1" applyFont="1" applyFill="1" applyProtection="1">
      <protection hidden="1"/>
    </xf>
    <xf numFmtId="165" fontId="8" fillId="24" borderId="0" xfId="0" applyNumberFormat="1" applyFont="1" applyFill="1" applyAlignment="1" applyProtection="1">
      <alignment horizontal="center"/>
      <protection hidden="1"/>
    </xf>
    <xf numFmtId="164" fontId="17" fillId="24" borderId="0" xfId="0" applyNumberFormat="1" applyFont="1" applyFill="1" applyAlignment="1" applyProtection="1">
      <alignment horizontal="center"/>
      <protection hidden="1"/>
    </xf>
    <xf numFmtId="15" fontId="8" fillId="24" borderId="0" xfId="0" applyNumberFormat="1" applyFont="1" applyFill="1" applyAlignment="1" applyProtection="1">
      <alignment horizontal="left"/>
      <protection hidden="1"/>
    </xf>
    <xf numFmtId="0" fontId="25" fillId="24" borderId="0" xfId="0" applyFont="1" applyFill="1" applyProtection="1">
      <protection hidden="1"/>
    </xf>
    <xf numFmtId="0" fontId="17" fillId="24" borderId="0" xfId="0" applyFont="1" applyFill="1" applyProtection="1">
      <protection hidden="1"/>
    </xf>
    <xf numFmtId="15" fontId="6" fillId="24" borderId="0" xfId="0" applyNumberFormat="1" applyFont="1" applyFill="1" applyAlignment="1" applyProtection="1">
      <alignment horizontal="left"/>
      <protection hidden="1"/>
    </xf>
    <xf numFmtId="1" fontId="6" fillId="24" borderId="0" xfId="0" applyNumberFormat="1" applyFont="1" applyFill="1" applyProtection="1">
      <protection hidden="1"/>
    </xf>
    <xf numFmtId="0" fontId="12" fillId="24" borderId="0" xfId="0" applyFont="1" applyFill="1" applyProtection="1">
      <protection hidden="1"/>
    </xf>
    <xf numFmtId="15" fontId="12" fillId="24" borderId="0" xfId="0" applyNumberFormat="1" applyFont="1" applyFill="1" applyAlignment="1" applyProtection="1">
      <alignment horizontal="left"/>
      <protection hidden="1"/>
    </xf>
    <xf numFmtId="164" fontId="12" fillId="24" borderId="0" xfId="0" applyNumberFormat="1" applyFont="1" applyFill="1" applyProtection="1">
      <protection hidden="1"/>
    </xf>
    <xf numFmtId="164" fontId="13" fillId="24" borderId="0" xfId="0" applyNumberFormat="1" applyFont="1" applyFill="1" applyAlignment="1" applyProtection="1">
      <alignment horizontal="center"/>
      <protection hidden="1"/>
    </xf>
    <xf numFmtId="164" fontId="14" fillId="24" borderId="0" xfId="0" applyNumberFormat="1" applyFont="1" applyFill="1" applyProtection="1">
      <protection hidden="1"/>
    </xf>
    <xf numFmtId="165" fontId="12" fillId="24" borderId="0" xfId="0" applyNumberFormat="1" applyFont="1" applyFill="1" applyAlignment="1" applyProtection="1">
      <alignment horizontal="center"/>
      <protection hidden="1"/>
    </xf>
    <xf numFmtId="164" fontId="12" fillId="24" borderId="0" xfId="0" applyNumberFormat="1" applyFont="1" applyFill="1" applyAlignment="1" applyProtection="1">
      <alignment horizontal="left"/>
      <protection hidden="1"/>
    </xf>
    <xf numFmtId="164" fontId="12" fillId="24" borderId="0" xfId="0" applyNumberFormat="1" applyFont="1" applyFill="1" applyAlignment="1" applyProtection="1">
      <alignment horizontal="center"/>
      <protection hidden="1"/>
    </xf>
    <xf numFmtId="164" fontId="2" fillId="24" borderId="0" xfId="0" applyNumberFormat="1" applyFont="1" applyFill="1" applyProtection="1">
      <protection hidden="1"/>
    </xf>
    <xf numFmtId="165" fontId="12" fillId="24" borderId="0" xfId="0" applyNumberFormat="1" applyFont="1" applyFill="1" applyProtection="1">
      <protection hidden="1"/>
    </xf>
    <xf numFmtId="165" fontId="14" fillId="24" borderId="0" xfId="0" applyNumberFormat="1" applyFont="1" applyFill="1" applyAlignment="1" applyProtection="1">
      <alignment horizontal="center"/>
      <protection hidden="1"/>
    </xf>
    <xf numFmtId="0" fontId="14" fillId="24" borderId="0" xfId="0" applyFont="1" applyFill="1" applyProtection="1">
      <protection hidden="1"/>
    </xf>
    <xf numFmtId="164" fontId="31" fillId="24" borderId="0" xfId="0" applyNumberFormat="1" applyFont="1" applyFill="1" applyAlignment="1" applyProtection="1">
      <alignment horizontal="left"/>
      <protection hidden="1"/>
    </xf>
    <xf numFmtId="164" fontId="32" fillId="24" borderId="0" xfId="0" applyNumberFormat="1" applyFont="1" applyFill="1" applyAlignment="1" applyProtection="1">
      <alignment horizontal="left"/>
      <protection hidden="1"/>
    </xf>
    <xf numFmtId="164" fontId="32" fillId="24" borderId="0" xfId="0" applyNumberFormat="1" applyFont="1" applyFill="1" applyAlignment="1" applyProtection="1">
      <alignment horizontal="center"/>
      <protection hidden="1"/>
    </xf>
    <xf numFmtId="164" fontId="9" fillId="24" borderId="0" xfId="0" applyNumberFormat="1" applyFont="1" applyFill="1" applyAlignment="1" applyProtection="1">
      <alignment horizontal="left"/>
      <protection hidden="1"/>
    </xf>
    <xf numFmtId="0" fontId="14" fillId="0" borderId="0" xfId="0" applyFont="1"/>
    <xf numFmtId="164" fontId="24" fillId="24" borderId="0" xfId="0" applyNumberFormat="1" applyFont="1" applyFill="1" applyProtection="1">
      <protection hidden="1"/>
    </xf>
    <xf numFmtId="164" fontId="32" fillId="24" borderId="0" xfId="0" applyNumberFormat="1" applyFont="1" applyFill="1" applyProtection="1">
      <protection hidden="1"/>
    </xf>
    <xf numFmtId="165" fontId="32" fillId="24" borderId="0" xfId="0" applyNumberFormat="1" applyFont="1" applyFill="1" applyAlignment="1" applyProtection="1">
      <alignment horizontal="center"/>
      <protection hidden="1"/>
    </xf>
    <xf numFmtId="0" fontId="32" fillId="24" borderId="0" xfId="0" applyFont="1" applyFill="1" applyProtection="1">
      <protection hidden="1"/>
    </xf>
    <xf numFmtId="164" fontId="8" fillId="24" borderId="0" xfId="0" quotePrefix="1" applyNumberFormat="1" applyFont="1" applyFill="1" applyAlignment="1" applyProtection="1">
      <alignment horizontal="left"/>
      <protection hidden="1"/>
    </xf>
    <xf numFmtId="0" fontId="37" fillId="24" borderId="0" xfId="0" applyFont="1" applyFill="1" applyProtection="1">
      <protection hidden="1"/>
    </xf>
    <xf numFmtId="1" fontId="8" fillId="24" borderId="0" xfId="0" applyNumberFormat="1" applyFont="1" applyFill="1" applyProtection="1">
      <protection hidden="1"/>
    </xf>
    <xf numFmtId="165" fontId="32" fillId="24" borderId="0" xfId="0" applyNumberFormat="1" applyFont="1" applyFill="1" applyProtection="1">
      <protection hidden="1"/>
    </xf>
    <xf numFmtId="164" fontId="14" fillId="24" borderId="0" xfId="0" applyNumberFormat="1" applyFont="1" applyFill="1" applyAlignment="1" applyProtection="1">
      <alignment horizontal="left"/>
      <protection hidden="1"/>
    </xf>
    <xf numFmtId="164" fontId="11" fillId="24" borderId="0" xfId="0" quotePrefix="1" applyNumberFormat="1" applyFont="1" applyFill="1" applyAlignment="1" applyProtection="1">
      <alignment horizontal="left"/>
      <protection hidden="1"/>
    </xf>
    <xf numFmtId="0" fontId="15" fillId="24" borderId="0" xfId="0" applyFont="1" applyFill="1" applyProtection="1">
      <protection hidden="1"/>
    </xf>
    <xf numFmtId="0" fontId="14" fillId="25" borderId="0" xfId="0" applyFont="1" applyFill="1" applyProtection="1">
      <protection hidden="1"/>
    </xf>
    <xf numFmtId="0" fontId="14" fillId="24" borderId="0" xfId="0" applyFont="1" applyFill="1" applyAlignment="1" applyProtection="1">
      <alignment horizontal="right"/>
      <protection hidden="1"/>
    </xf>
    <xf numFmtId="0" fontId="14" fillId="25" borderId="0" xfId="0" applyFont="1" applyFill="1" applyAlignment="1" applyProtection="1">
      <alignment horizontal="right"/>
      <protection hidden="1"/>
    </xf>
    <xf numFmtId="0" fontId="14" fillId="24" borderId="0" xfId="0" applyFont="1" applyFill="1" applyAlignment="1" applyProtection="1">
      <alignment horizontal="left"/>
      <protection hidden="1"/>
    </xf>
    <xf numFmtId="164" fontId="8" fillId="24" borderId="0" xfId="0" applyNumberFormat="1" applyFont="1" applyFill="1" applyAlignment="1" applyProtection="1">
      <alignment horizontal="right"/>
      <protection hidden="1"/>
    </xf>
    <xf numFmtId="164" fontId="8" fillId="24" borderId="0" xfId="0" quotePrefix="1" applyNumberFormat="1" applyFont="1" applyFill="1" applyProtection="1">
      <protection hidden="1"/>
    </xf>
    <xf numFmtId="164" fontId="10" fillId="24" borderId="0" xfId="0" applyNumberFormat="1" applyFont="1" applyFill="1" applyAlignment="1" applyProtection="1">
      <alignment horizontal="left"/>
      <protection hidden="1"/>
    </xf>
    <xf numFmtId="165" fontId="8" fillId="24" borderId="0" xfId="0" quotePrefix="1" applyNumberFormat="1" applyFont="1" applyFill="1" applyAlignment="1" applyProtection="1">
      <alignment horizontal="left"/>
      <protection hidden="1"/>
    </xf>
    <xf numFmtId="165" fontId="17" fillId="25" borderId="0" xfId="0" applyNumberFormat="1" applyFont="1" applyFill="1" applyAlignment="1" applyProtection="1">
      <alignment horizontal="center"/>
      <protection hidden="1"/>
    </xf>
    <xf numFmtId="164" fontId="17" fillId="24" borderId="0" xfId="0" quotePrefix="1" applyNumberFormat="1" applyFont="1" applyFill="1" applyAlignment="1" applyProtection="1">
      <alignment horizontal="left"/>
      <protection hidden="1"/>
    </xf>
    <xf numFmtId="1" fontId="17" fillId="25" borderId="0" xfId="0" applyNumberFormat="1" applyFont="1" applyFill="1" applyAlignment="1" applyProtection="1">
      <alignment horizontal="center"/>
      <protection hidden="1"/>
    </xf>
    <xf numFmtId="0" fontId="8" fillId="24" borderId="0" xfId="0" quotePrefix="1" applyFont="1" applyFill="1" applyProtection="1">
      <protection hidden="1"/>
    </xf>
    <xf numFmtId="164" fontId="11" fillId="24" borderId="0" xfId="0" quotePrefix="1" applyNumberFormat="1" applyFont="1" applyFill="1" applyAlignment="1" applyProtection="1">
      <alignment horizontal="center"/>
      <protection hidden="1"/>
    </xf>
    <xf numFmtId="164" fontId="11" fillId="24" borderId="0" xfId="0" applyNumberFormat="1" applyFont="1" applyFill="1" applyAlignment="1" applyProtection="1">
      <alignment horizontal="right"/>
      <protection hidden="1"/>
    </xf>
    <xf numFmtId="2" fontId="17" fillId="25" borderId="0" xfId="0" applyNumberFormat="1" applyFont="1" applyFill="1" applyAlignment="1" applyProtection="1">
      <alignment horizontal="center"/>
      <protection hidden="1"/>
    </xf>
    <xf numFmtId="2" fontId="17" fillId="24" borderId="0" xfId="0" applyNumberFormat="1" applyFont="1" applyFill="1" applyAlignment="1" applyProtection="1">
      <alignment horizontal="center"/>
      <protection hidden="1"/>
    </xf>
    <xf numFmtId="2" fontId="14" fillId="25" borderId="0" xfId="0" applyNumberFormat="1" applyFont="1" applyFill="1" applyAlignment="1" applyProtection="1">
      <alignment horizontal="center"/>
      <protection hidden="1"/>
    </xf>
    <xf numFmtId="0" fontId="17" fillId="24" borderId="0" xfId="0" applyFont="1" applyFill="1" applyAlignment="1" applyProtection="1">
      <alignment horizontal="left"/>
      <protection hidden="1"/>
    </xf>
    <xf numFmtId="0" fontId="17" fillId="25" borderId="0" xfId="0" applyFont="1" applyFill="1" applyAlignment="1" applyProtection="1">
      <alignment horizontal="center"/>
      <protection hidden="1"/>
    </xf>
    <xf numFmtId="0" fontId="17" fillId="24" borderId="0" xfId="0" quotePrefix="1" applyFont="1" applyFill="1" applyProtection="1">
      <protection hidden="1"/>
    </xf>
    <xf numFmtId="0" fontId="11" fillId="24" borderId="0" xfId="0" applyFont="1" applyFill="1" applyProtection="1">
      <protection hidden="1"/>
    </xf>
    <xf numFmtId="2" fontId="8" fillId="24" borderId="0" xfId="0" applyNumberFormat="1" applyFont="1" applyFill="1" applyProtection="1">
      <protection hidden="1"/>
    </xf>
    <xf numFmtId="2" fontId="8" fillId="24" borderId="0" xfId="0" applyNumberFormat="1" applyFont="1" applyFill="1" applyAlignment="1" applyProtection="1">
      <alignment horizontal="center"/>
      <protection hidden="1"/>
    </xf>
    <xf numFmtId="2" fontId="8" fillId="24" borderId="0" xfId="0" applyNumberFormat="1" applyFont="1" applyFill="1" applyAlignment="1" applyProtection="1">
      <alignment horizontal="left"/>
      <protection hidden="1"/>
    </xf>
    <xf numFmtId="2" fontId="17" fillId="24" borderId="0" xfId="0" applyNumberFormat="1" applyFont="1" applyFill="1" applyAlignment="1" applyProtection="1">
      <alignment horizontal="left"/>
      <protection hidden="1"/>
    </xf>
    <xf numFmtId="165" fontId="6" fillId="24" borderId="0" xfId="0" quotePrefix="1" applyNumberFormat="1" applyFont="1" applyFill="1" applyAlignment="1" applyProtection="1">
      <alignment horizontal="center"/>
      <protection hidden="1"/>
    </xf>
    <xf numFmtId="165" fontId="12" fillId="24" borderId="0" xfId="0" quotePrefix="1" applyNumberFormat="1" applyFont="1" applyFill="1" applyAlignment="1" applyProtection="1">
      <alignment horizontal="center"/>
      <protection hidden="1"/>
    </xf>
    <xf numFmtId="164" fontId="6" fillId="24" borderId="0" xfId="0" quotePrefix="1" applyNumberFormat="1" applyFont="1" applyFill="1" applyProtection="1">
      <protection hidden="1"/>
    </xf>
    <xf numFmtId="164" fontId="5" fillId="24" borderId="0" xfId="0" quotePrefix="1" applyNumberFormat="1" applyFont="1" applyFill="1" applyProtection="1">
      <protection hidden="1"/>
    </xf>
    <xf numFmtId="164" fontId="6" fillId="24" borderId="0" xfId="0" quotePrefix="1" applyNumberFormat="1" applyFont="1" applyFill="1" applyAlignment="1" applyProtection="1">
      <alignment horizontal="right"/>
      <protection hidden="1"/>
    </xf>
    <xf numFmtId="2" fontId="17" fillId="24" borderId="0" xfId="0" applyNumberFormat="1" applyFont="1" applyFill="1" applyProtection="1">
      <protection hidden="1"/>
    </xf>
    <xf numFmtId="1" fontId="14" fillId="24" borderId="0" xfId="0" applyNumberFormat="1" applyFont="1" applyFill="1" applyProtection="1">
      <protection hidden="1"/>
    </xf>
    <xf numFmtId="2" fontId="14" fillId="24" borderId="0" xfId="0" applyNumberFormat="1" applyFont="1" applyFill="1" applyProtection="1">
      <protection hidden="1"/>
    </xf>
    <xf numFmtId="2" fontId="14" fillId="24" borderId="0" xfId="0" applyNumberFormat="1" applyFont="1" applyFill="1" applyAlignment="1" applyProtection="1">
      <alignment horizontal="center"/>
      <protection hidden="1"/>
    </xf>
    <xf numFmtId="2" fontId="14" fillId="24" borderId="0" xfId="0" applyNumberFormat="1" applyFont="1" applyFill="1" applyAlignment="1" applyProtection="1">
      <alignment horizontal="left"/>
      <protection hidden="1"/>
    </xf>
    <xf numFmtId="164" fontId="12" fillId="24" borderId="0" xfId="0" applyNumberFormat="1" applyFont="1" applyFill="1" applyAlignment="1" applyProtection="1">
      <alignment horizontal="right"/>
      <protection hidden="1"/>
    </xf>
    <xf numFmtId="164" fontId="11" fillId="24" borderId="0" xfId="0" quotePrefix="1" applyNumberFormat="1" applyFont="1" applyFill="1" applyProtection="1">
      <protection hidden="1"/>
    </xf>
    <xf numFmtId="165" fontId="6" fillId="24" borderId="0" xfId="0" applyNumberFormat="1" applyFont="1" applyFill="1" applyAlignment="1" applyProtection="1">
      <alignment horizontal="left"/>
      <protection hidden="1"/>
    </xf>
    <xf numFmtId="168" fontId="8" fillId="24" borderId="0" xfId="0" applyNumberFormat="1" applyFont="1" applyFill="1" applyAlignment="1" applyProtection="1">
      <alignment horizontal="center"/>
      <protection hidden="1"/>
    </xf>
    <xf numFmtId="0" fontId="4" fillId="25" borderId="0" xfId="0" applyFont="1" applyFill="1" applyProtection="1">
      <protection hidden="1"/>
    </xf>
    <xf numFmtId="0" fontId="4" fillId="25" borderId="0" xfId="0" applyFont="1" applyFill="1" applyAlignment="1" applyProtection="1">
      <alignment horizontal="left"/>
      <protection hidden="1"/>
    </xf>
    <xf numFmtId="15" fontId="4" fillId="25" borderId="0" xfId="0" applyNumberFormat="1" applyFont="1" applyFill="1" applyAlignment="1" applyProtection="1">
      <alignment horizontal="left"/>
      <protection hidden="1"/>
    </xf>
    <xf numFmtId="164" fontId="4" fillId="25" borderId="0" xfId="0" applyNumberFormat="1" applyFont="1" applyFill="1" applyAlignment="1" applyProtection="1">
      <alignment horizontal="center"/>
      <protection hidden="1"/>
    </xf>
    <xf numFmtId="165" fontId="3" fillId="24" borderId="0" xfId="0" applyNumberFormat="1" applyFont="1" applyFill="1" applyAlignment="1" applyProtection="1">
      <alignment horizontal="center"/>
      <protection hidden="1"/>
    </xf>
    <xf numFmtId="165" fontId="4" fillId="24" borderId="0" xfId="0" applyNumberFormat="1" applyFont="1" applyFill="1" applyAlignment="1" applyProtection="1">
      <alignment horizontal="center"/>
      <protection hidden="1"/>
    </xf>
    <xf numFmtId="165" fontId="35" fillId="24" borderId="0" xfId="0" applyNumberFormat="1" applyFont="1" applyFill="1" applyAlignment="1" applyProtection="1">
      <alignment horizontal="center"/>
      <protection hidden="1"/>
    </xf>
    <xf numFmtId="165" fontId="58" fillId="24" borderId="0" xfId="0" applyNumberFormat="1" applyFont="1" applyFill="1" applyAlignment="1" applyProtection="1">
      <alignment horizontal="center"/>
      <protection hidden="1"/>
    </xf>
    <xf numFmtId="0" fontId="3" fillId="24" borderId="0" xfId="0" applyFont="1" applyFill="1" applyProtection="1">
      <protection hidden="1"/>
    </xf>
    <xf numFmtId="1" fontId="12" fillId="24" borderId="0" xfId="0" applyNumberFormat="1" applyFont="1" applyFill="1" applyAlignment="1" applyProtection="1">
      <alignment horizontal="center"/>
      <protection hidden="1"/>
    </xf>
    <xf numFmtId="164" fontId="13" fillId="24" borderId="0" xfId="0" applyNumberFormat="1" applyFont="1" applyFill="1" applyAlignment="1" applyProtection="1">
      <alignment horizontal="left"/>
      <protection hidden="1"/>
    </xf>
    <xf numFmtId="165" fontId="12" fillId="24" borderId="0" xfId="0" applyNumberFormat="1" applyFont="1" applyFill="1" applyAlignment="1" applyProtection="1">
      <alignment horizontal="right"/>
      <protection hidden="1"/>
    </xf>
    <xf numFmtId="164" fontId="14" fillId="24" borderId="0" xfId="0" applyNumberFormat="1" applyFont="1" applyFill="1" applyAlignment="1" applyProtection="1">
      <alignment horizontal="right"/>
      <protection hidden="1"/>
    </xf>
    <xf numFmtId="164" fontId="26" fillId="24" borderId="0" xfId="0" applyNumberFormat="1" applyFont="1" applyFill="1" applyProtection="1">
      <protection hidden="1"/>
    </xf>
    <xf numFmtId="164" fontId="4" fillId="24" borderId="0" xfId="0" applyNumberFormat="1" applyFont="1" applyFill="1" applyAlignment="1" applyProtection="1">
      <alignment horizontal="right"/>
      <protection hidden="1"/>
    </xf>
    <xf numFmtId="166" fontId="14" fillId="24" borderId="0" xfId="0" applyNumberFormat="1" applyFont="1" applyFill="1" applyAlignment="1" applyProtection="1">
      <alignment horizontal="left"/>
      <protection hidden="1"/>
    </xf>
    <xf numFmtId="0" fontId="10" fillId="24" borderId="0" xfId="0" applyFont="1" applyFill="1" applyProtection="1">
      <protection hidden="1"/>
    </xf>
    <xf numFmtId="164" fontId="4" fillId="24" borderId="0" xfId="0" applyNumberFormat="1" applyFont="1" applyFill="1" applyAlignment="1" applyProtection="1">
      <alignment horizontal="center"/>
      <protection hidden="1"/>
    </xf>
    <xf numFmtId="2" fontId="4" fillId="25" borderId="0" xfId="0" applyNumberFormat="1" applyFont="1" applyFill="1" applyAlignment="1" applyProtection="1">
      <alignment horizontal="center"/>
      <protection hidden="1"/>
    </xf>
    <xf numFmtId="2" fontId="4" fillId="24" borderId="0" xfId="0" quotePrefix="1" applyNumberFormat="1" applyFont="1" applyFill="1" applyAlignment="1" applyProtection="1">
      <alignment horizontal="center"/>
      <protection hidden="1"/>
    </xf>
    <xf numFmtId="164" fontId="3" fillId="25" borderId="0" xfId="0" applyNumberFormat="1" applyFont="1" applyFill="1" applyAlignment="1" applyProtection="1">
      <alignment horizontal="center"/>
      <protection hidden="1"/>
    </xf>
    <xf numFmtId="0" fontId="27" fillId="24" borderId="0" xfId="0" applyFont="1" applyFill="1" applyProtection="1">
      <protection hidden="1"/>
    </xf>
    <xf numFmtId="164" fontId="3" fillId="24" borderId="0" xfId="0" applyNumberFormat="1" applyFont="1" applyFill="1" applyProtection="1">
      <protection hidden="1"/>
    </xf>
    <xf numFmtId="165" fontId="4" fillId="25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64" fillId="24" borderId="0" xfId="0" applyFont="1" applyFill="1" applyProtection="1">
      <protection hidden="1"/>
    </xf>
    <xf numFmtId="164" fontId="64" fillId="24" borderId="0" xfId="0" applyNumberFormat="1" applyFont="1" applyFill="1" applyProtection="1">
      <protection hidden="1"/>
    </xf>
    <xf numFmtId="164" fontId="10" fillId="24" borderId="0" xfId="45" applyNumberFormat="1" applyFont="1" applyFill="1" applyProtection="1">
      <protection hidden="1"/>
    </xf>
    <xf numFmtId="164" fontId="0" fillId="24" borderId="0" xfId="0" applyNumberFormat="1" applyFill="1" applyProtection="1">
      <protection hidden="1"/>
    </xf>
    <xf numFmtId="15" fontId="0" fillId="25" borderId="0" xfId="0" applyNumberFormat="1" applyFill="1" applyAlignment="1" applyProtection="1">
      <alignment horizontal="left"/>
      <protection hidden="1"/>
    </xf>
    <xf numFmtId="0" fontId="64" fillId="24" borderId="0" xfId="0" applyFont="1" applyFill="1" applyAlignment="1" applyProtection="1">
      <alignment horizontal="right"/>
      <protection hidden="1"/>
    </xf>
    <xf numFmtId="164" fontId="0" fillId="25" borderId="0" xfId="0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Protection="1">
      <protection hidden="1"/>
    </xf>
    <xf numFmtId="164" fontId="0" fillId="24" borderId="0" xfId="0" applyNumberFormat="1" applyFill="1" applyAlignment="1" applyProtection="1">
      <alignment horizontal="right"/>
      <protection hidden="1"/>
    </xf>
    <xf numFmtId="164" fontId="63" fillId="24" borderId="0" xfId="0" applyNumberFormat="1" applyFont="1" applyFill="1" applyProtection="1">
      <protection hidden="1"/>
    </xf>
    <xf numFmtId="0" fontId="66" fillId="0" borderId="0" xfId="0" applyFont="1"/>
    <xf numFmtId="0" fontId="0" fillId="28" borderId="0" xfId="0" applyFill="1"/>
    <xf numFmtId="0" fontId="63" fillId="0" borderId="0" xfId="0" applyFont="1"/>
    <xf numFmtId="0" fontId="36" fillId="24" borderId="0" xfId="46" applyFont="1" applyFill="1" applyAlignment="1" applyProtection="1">
      <alignment horizontal="center"/>
      <protection hidden="1"/>
    </xf>
    <xf numFmtId="0" fontId="69" fillId="24" borderId="0" xfId="46" quotePrefix="1" applyFont="1" applyFill="1" applyAlignment="1" applyProtection="1">
      <alignment horizontal="center"/>
      <protection hidden="1"/>
    </xf>
    <xf numFmtId="0" fontId="63" fillId="24" borderId="0" xfId="0" applyFont="1" applyFill="1" applyProtection="1">
      <protection hidden="1"/>
    </xf>
    <xf numFmtId="165" fontId="63" fillId="24" borderId="0" xfId="0" applyNumberFormat="1" applyFont="1" applyFill="1" applyAlignment="1" applyProtection="1">
      <alignment horizontal="center"/>
      <protection hidden="1"/>
    </xf>
    <xf numFmtId="164" fontId="63" fillId="24" borderId="0" xfId="0" applyNumberFormat="1" applyFont="1" applyFill="1" applyAlignment="1" applyProtection="1">
      <alignment horizontal="left"/>
      <protection hidden="1"/>
    </xf>
    <xf numFmtId="0" fontId="0" fillId="24" borderId="0" xfId="0" applyFill="1" applyProtection="1">
      <protection hidden="1"/>
    </xf>
    <xf numFmtId="165" fontId="63" fillId="24" borderId="0" xfId="0" quotePrefix="1" applyNumberFormat="1" applyFont="1" applyFill="1" applyAlignment="1" applyProtection="1">
      <alignment horizontal="center"/>
      <protection hidden="1"/>
    </xf>
    <xf numFmtId="164" fontId="2" fillId="24" borderId="0" xfId="0" applyNumberFormat="1" applyFont="1" applyFill="1" applyAlignment="1" applyProtection="1">
      <alignment horizontal="left"/>
      <protection hidden="1"/>
    </xf>
    <xf numFmtId="0" fontId="0" fillId="24" borderId="0" xfId="0" quotePrefix="1" applyFill="1" applyProtection="1">
      <protection hidden="1"/>
    </xf>
    <xf numFmtId="164" fontId="67" fillId="24" borderId="0" xfId="0" applyNumberFormat="1" applyFon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center"/>
      <protection hidden="1"/>
    </xf>
    <xf numFmtId="164" fontId="0" fillId="24" borderId="0" xfId="0" applyNumberFormat="1" applyFill="1" applyAlignment="1" applyProtection="1">
      <alignment horizontal="left"/>
      <protection hidden="1"/>
    </xf>
    <xf numFmtId="165" fontId="0" fillId="24" borderId="0" xfId="0" applyNumberFormat="1" applyFill="1" applyProtection="1">
      <protection hidden="1"/>
    </xf>
    <xf numFmtId="164" fontId="0" fillId="24" borderId="0" xfId="0" applyNumberFormat="1" applyFill="1" applyAlignment="1" applyProtection="1">
      <alignment horizontal="center"/>
      <protection hidden="1"/>
    </xf>
    <xf numFmtId="165" fontId="0" fillId="24" borderId="0" xfId="0" quotePrefix="1" applyNumberFormat="1" applyFill="1" applyAlignment="1" applyProtection="1">
      <alignment horizontal="center"/>
      <protection hidden="1"/>
    </xf>
    <xf numFmtId="1" fontId="0" fillId="24" borderId="0" xfId="0" applyNumberFormat="1" applyFill="1" applyAlignment="1" applyProtection="1">
      <alignment horizontal="center"/>
      <protection hidden="1"/>
    </xf>
    <xf numFmtId="0" fontId="0" fillId="24" borderId="0" xfId="0" applyFill="1" applyAlignment="1" applyProtection="1">
      <alignment horizontal="right"/>
      <protection hidden="1"/>
    </xf>
    <xf numFmtId="165" fontId="0" fillId="27" borderId="0" xfId="0" applyNumberFormat="1" applyFill="1" applyAlignment="1" applyProtection="1">
      <alignment horizontal="center"/>
      <protection hidden="1"/>
    </xf>
    <xf numFmtId="164" fontId="2" fillId="24" borderId="0" xfId="0" applyNumberFormat="1" applyFont="1" applyFill="1" applyAlignment="1" applyProtection="1">
      <alignment horizontal="center"/>
      <protection hidden="1"/>
    </xf>
    <xf numFmtId="164" fontId="2" fillId="24" borderId="0" xfId="0" applyNumberFormat="1" applyFont="1" applyFill="1" applyAlignment="1" applyProtection="1">
      <alignment horizontal="right"/>
      <protection hidden="1"/>
    </xf>
    <xf numFmtId="164" fontId="70" fillId="24" borderId="0" xfId="0" applyNumberFormat="1" applyFont="1" applyFill="1" applyProtection="1">
      <protection hidden="1"/>
    </xf>
    <xf numFmtId="164" fontId="67" fillId="24" borderId="0" xfId="0" applyNumberFormat="1" applyFont="1" applyFill="1" applyProtection="1">
      <protection hidden="1"/>
    </xf>
    <xf numFmtId="0" fontId="0" fillId="25" borderId="0" xfId="0" applyFill="1" applyAlignment="1" applyProtection="1">
      <alignment horizontal="left"/>
      <protection hidden="1"/>
    </xf>
    <xf numFmtId="164" fontId="71" fillId="24" borderId="0" xfId="0" applyNumberFormat="1" applyFont="1" applyFill="1" applyAlignment="1" applyProtection="1">
      <alignment horizontal="left"/>
      <protection hidden="1"/>
    </xf>
    <xf numFmtId="164" fontId="0" fillId="24" borderId="0" xfId="0" quotePrefix="1" applyNumberFormat="1" applyFill="1" applyAlignment="1" applyProtection="1">
      <alignment horizontal="right"/>
      <protection hidden="1"/>
    </xf>
    <xf numFmtId="164" fontId="0" fillId="27" borderId="0" xfId="0" applyNumberFormat="1" applyFill="1" applyAlignment="1" applyProtection="1">
      <alignment horizontal="right"/>
      <protection hidden="1"/>
    </xf>
    <xf numFmtId="164" fontId="0" fillId="27" borderId="0" xfId="0" applyNumberFormat="1" applyFill="1" applyAlignment="1" applyProtection="1">
      <alignment horizontal="center"/>
      <protection hidden="1"/>
    </xf>
    <xf numFmtId="2" fontId="0" fillId="24" borderId="0" xfId="0" applyNumberFormat="1" applyFill="1" applyAlignment="1" applyProtection="1">
      <alignment horizontal="center"/>
      <protection hidden="1"/>
    </xf>
    <xf numFmtId="164" fontId="0" fillId="27" borderId="0" xfId="0" applyNumberFormat="1" applyFill="1" applyProtection="1">
      <protection hidden="1"/>
    </xf>
    <xf numFmtId="164" fontId="5" fillId="27" borderId="0" xfId="0" applyNumberFormat="1" applyFont="1" applyFill="1" applyProtection="1">
      <protection hidden="1"/>
    </xf>
    <xf numFmtId="15" fontId="0" fillId="24" borderId="0" xfId="0" applyNumberFormat="1" applyFill="1" applyAlignment="1" applyProtection="1">
      <alignment horizontal="left"/>
      <protection hidden="1"/>
    </xf>
    <xf numFmtId="2" fontId="0" fillId="24" borderId="0" xfId="0" applyNumberFormat="1" applyFill="1" applyProtection="1">
      <protection hidden="1"/>
    </xf>
    <xf numFmtId="2" fontId="0" fillId="24" borderId="0" xfId="0" applyNumberFormat="1" applyFill="1" applyAlignment="1" applyProtection="1">
      <alignment horizontal="left"/>
      <protection hidden="1"/>
    </xf>
    <xf numFmtId="164" fontId="0" fillId="24" borderId="0" xfId="0" quotePrefix="1" applyNumberFormat="1" applyFill="1" applyAlignment="1" applyProtection="1">
      <alignment horizontal="left"/>
      <protection hidden="1"/>
    </xf>
    <xf numFmtId="0" fontId="4" fillId="25" borderId="14" xfId="39" applyFill="1" applyBorder="1" applyAlignment="1">
      <alignment horizontal="center"/>
    </xf>
    <xf numFmtId="0" fontId="2" fillId="0" borderId="0" xfId="39" applyFont="1" applyAlignment="1">
      <alignment horizontal="center"/>
    </xf>
    <xf numFmtId="0" fontId="4" fillId="0" borderId="0" xfId="39"/>
    <xf numFmtId="0" fontId="4" fillId="0" borderId="0" xfId="39" applyAlignment="1">
      <alignment horizontal="center"/>
    </xf>
    <xf numFmtId="0" fontId="4" fillId="0" borderId="0" xfId="39" applyAlignment="1">
      <alignment horizontal="right"/>
    </xf>
    <xf numFmtId="1" fontId="4" fillId="0" borderId="0" xfId="39" applyNumberFormat="1"/>
    <xf numFmtId="2" fontId="4" fillId="0" borderId="0" xfId="39" applyNumberFormat="1"/>
    <xf numFmtId="165" fontId="4" fillId="0" borderId="0" xfId="39" applyNumberFormat="1"/>
    <xf numFmtId="1" fontId="2" fillId="0" borderId="0" xfId="39" applyNumberFormat="1" applyFont="1" applyAlignment="1">
      <alignment horizontal="center"/>
    </xf>
    <xf numFmtId="0" fontId="2" fillId="0" borderId="0" xfId="39" applyFont="1"/>
    <xf numFmtId="165" fontId="4" fillId="0" borderId="0" xfId="39" applyNumberFormat="1" applyAlignment="1">
      <alignment horizontal="right"/>
    </xf>
    <xf numFmtId="0" fontId="4" fillId="0" borderId="42" xfId="39" applyBorder="1" applyAlignment="1">
      <alignment horizontal="center"/>
    </xf>
    <xf numFmtId="0" fontId="67" fillId="24" borderId="0" xfId="0" applyFont="1" applyFill="1" applyAlignment="1" applyProtection="1">
      <alignment horizontal="right"/>
      <protection hidden="1"/>
    </xf>
    <xf numFmtId="0" fontId="67" fillId="24" borderId="0" xfId="0" applyFont="1" applyFill="1" applyProtection="1">
      <protection hidden="1"/>
    </xf>
    <xf numFmtId="2" fontId="12" fillId="24" borderId="0" xfId="0" applyNumberFormat="1" applyFont="1" applyFill="1" applyAlignment="1" applyProtection="1">
      <alignment horizontal="center"/>
      <protection hidden="1"/>
    </xf>
    <xf numFmtId="164" fontId="63" fillId="24" borderId="0" xfId="0" quotePrefix="1" applyNumberFormat="1" applyFont="1" applyFill="1" applyAlignment="1" applyProtection="1">
      <alignment horizontal="left"/>
      <protection hidden="1"/>
    </xf>
    <xf numFmtId="0" fontId="66" fillId="24" borderId="0" xfId="0" applyFont="1" applyFill="1" applyProtection="1">
      <protection hidden="1"/>
    </xf>
    <xf numFmtId="164" fontId="4" fillId="27" borderId="0" xfId="0" applyNumberFormat="1" applyFont="1" applyFill="1" applyAlignment="1" applyProtection="1">
      <alignment horizontal="center"/>
      <protection hidden="1"/>
    </xf>
    <xf numFmtId="165" fontId="4" fillId="27" borderId="0" xfId="0" applyNumberFormat="1" applyFont="1" applyFill="1" applyAlignment="1" applyProtection="1">
      <alignment horizontal="center"/>
      <protection hidden="1"/>
    </xf>
    <xf numFmtId="164" fontId="64" fillId="27" borderId="0" xfId="0" applyNumberFormat="1" applyFont="1" applyFill="1" applyAlignment="1" applyProtection="1">
      <alignment horizontal="left"/>
      <protection hidden="1"/>
    </xf>
    <xf numFmtId="2" fontId="64" fillId="27" borderId="0" xfId="0" applyNumberFormat="1" applyFont="1" applyFill="1" applyAlignment="1" applyProtection="1">
      <alignment horizontal="left"/>
      <protection hidden="1"/>
    </xf>
    <xf numFmtId="2" fontId="8" fillId="24" borderId="0" xfId="0" applyNumberFormat="1" applyFont="1" applyFill="1" applyAlignment="1" applyProtection="1">
      <alignment horizontal="right"/>
      <protection hidden="1"/>
    </xf>
    <xf numFmtId="2" fontId="2" fillId="24" borderId="0" xfId="0" applyNumberFormat="1" applyFont="1" applyFill="1" applyAlignment="1" applyProtection="1">
      <alignment horizontal="left"/>
      <protection hidden="1"/>
    </xf>
    <xf numFmtId="2" fontId="64" fillId="24" borderId="0" xfId="0" applyNumberFormat="1" applyFont="1" applyFill="1" applyAlignment="1" applyProtection="1">
      <alignment horizontal="left"/>
      <protection hidden="1"/>
    </xf>
    <xf numFmtId="164" fontId="14" fillId="24" borderId="0" xfId="0" applyNumberFormat="1" applyFont="1" applyFill="1" applyAlignment="1" applyProtection="1">
      <alignment horizontal="center"/>
      <protection hidden="1"/>
    </xf>
    <xf numFmtId="2" fontId="0" fillId="24" borderId="0" xfId="0" applyNumberFormat="1" applyFill="1" applyAlignment="1" applyProtection="1">
      <alignment horizontal="right"/>
      <protection hidden="1"/>
    </xf>
    <xf numFmtId="2" fontId="17" fillId="24" borderId="0" xfId="0" applyNumberFormat="1" applyFont="1" applyFill="1" applyAlignment="1" applyProtection="1">
      <alignment horizontal="right"/>
      <protection hidden="1"/>
    </xf>
    <xf numFmtId="165" fontId="0" fillId="24" borderId="0" xfId="0" applyNumberFormat="1" applyFill="1" applyAlignment="1" applyProtection="1">
      <alignment horizontal="left"/>
      <protection hidden="1"/>
    </xf>
    <xf numFmtId="164" fontId="6" fillId="24" borderId="0" xfId="0" applyNumberFormat="1" applyFont="1" applyFill="1" applyAlignment="1" applyProtection="1">
      <alignment horizontal="right"/>
      <protection hidden="1"/>
    </xf>
    <xf numFmtId="164" fontId="63" fillId="24" borderId="0" xfId="0" applyNumberFormat="1" applyFont="1" applyFill="1" applyAlignment="1" applyProtection="1">
      <alignment horizontal="center"/>
      <protection hidden="1"/>
    </xf>
    <xf numFmtId="2" fontId="4" fillId="27" borderId="0" xfId="0" applyNumberFormat="1" applyFont="1" applyFill="1" applyAlignment="1" applyProtection="1">
      <alignment horizontal="center"/>
      <protection hidden="1"/>
    </xf>
    <xf numFmtId="165" fontId="4" fillId="24" borderId="0" xfId="0" applyNumberFormat="1" applyFont="1" applyFill="1" applyAlignment="1" applyProtection="1">
      <alignment horizontal="left"/>
      <protection hidden="1"/>
    </xf>
    <xf numFmtId="165" fontId="8" fillId="24" borderId="0" xfId="0" applyNumberFormat="1" applyFont="1" applyFill="1" applyProtection="1">
      <protection hidden="1"/>
    </xf>
    <xf numFmtId="2" fontId="6" fillId="24" borderId="0" xfId="0" applyNumberFormat="1" applyFont="1" applyFill="1" applyProtection="1">
      <protection hidden="1"/>
    </xf>
    <xf numFmtId="2" fontId="12" fillId="24" borderId="0" xfId="0" applyNumberFormat="1" applyFont="1" applyFill="1" applyProtection="1">
      <protection hidden="1"/>
    </xf>
    <xf numFmtId="2" fontId="12" fillId="24" borderId="0" xfId="0" applyNumberFormat="1" applyFont="1" applyFill="1" applyAlignment="1" applyProtection="1">
      <alignment horizontal="right"/>
      <protection hidden="1"/>
    </xf>
    <xf numFmtId="2" fontId="13" fillId="24" borderId="0" xfId="0" applyNumberFormat="1" applyFont="1" applyFill="1" applyProtection="1">
      <protection hidden="1"/>
    </xf>
    <xf numFmtId="2" fontId="6" fillId="24" borderId="0" xfId="0" applyNumberFormat="1" applyFont="1" applyFill="1" applyAlignment="1" applyProtection="1">
      <alignment horizontal="center"/>
      <protection hidden="1"/>
    </xf>
    <xf numFmtId="2" fontId="4" fillId="24" borderId="0" xfId="0" applyNumberFormat="1" applyFont="1" applyFill="1" applyAlignment="1" applyProtection="1">
      <alignment horizontal="center"/>
      <protection hidden="1"/>
    </xf>
    <xf numFmtId="2" fontId="4" fillId="24" borderId="0" xfId="0" applyNumberFormat="1" applyFont="1" applyFill="1" applyAlignment="1" applyProtection="1">
      <alignment horizontal="left"/>
      <protection hidden="1"/>
    </xf>
    <xf numFmtId="2" fontId="5" fillId="24" borderId="0" xfId="0" applyNumberFormat="1" applyFont="1" applyFill="1" applyProtection="1">
      <protection hidden="1"/>
    </xf>
    <xf numFmtId="165" fontId="4" fillId="24" borderId="0" xfId="0" applyNumberFormat="1" applyFont="1" applyFill="1" applyProtection="1">
      <protection hidden="1"/>
    </xf>
    <xf numFmtId="164" fontId="0" fillId="0" borderId="0" xfId="0" applyNumberFormat="1" applyAlignment="1" applyProtection="1">
      <alignment horizontal="center"/>
      <protection hidden="1"/>
    </xf>
    <xf numFmtId="165" fontId="0" fillId="25" borderId="0" xfId="0" applyNumberFormat="1" applyFill="1" applyAlignment="1" applyProtection="1">
      <alignment horizontal="center"/>
      <protection hidden="1"/>
    </xf>
    <xf numFmtId="165" fontId="0" fillId="0" borderId="0" xfId="0" applyNumberFormat="1" applyAlignment="1" applyProtection="1">
      <alignment horizontal="center"/>
      <protection hidden="1"/>
    </xf>
    <xf numFmtId="1" fontId="0" fillId="25" borderId="0" xfId="0" applyNumberFormat="1" applyFill="1" applyAlignment="1" applyProtection="1">
      <alignment horizontal="center"/>
      <protection hidden="1"/>
    </xf>
    <xf numFmtId="1" fontId="0" fillId="26" borderId="0" xfId="0" applyNumberFormat="1" applyFill="1" applyAlignment="1" applyProtection="1">
      <alignment horizontal="center"/>
      <protection hidden="1"/>
    </xf>
    <xf numFmtId="165" fontId="67" fillId="24" borderId="0" xfId="0" quotePrefix="1" applyNumberFormat="1" applyFont="1" applyFill="1" applyAlignment="1" applyProtection="1">
      <alignment horizontal="left"/>
      <protection hidden="1"/>
    </xf>
    <xf numFmtId="0" fontId="64" fillId="24" borderId="0" xfId="0" quotePrefix="1" applyFont="1" applyFill="1" applyProtection="1">
      <protection hidden="1"/>
    </xf>
    <xf numFmtId="1" fontId="0" fillId="24" borderId="0" xfId="0" applyNumberFormat="1" applyFill="1" applyProtection="1">
      <protection hidden="1"/>
    </xf>
    <xf numFmtId="0" fontId="74" fillId="24" borderId="0" xfId="0" applyFont="1" applyFill="1" applyProtection="1">
      <protection hidden="1"/>
    </xf>
    <xf numFmtId="164" fontId="0" fillId="27" borderId="0" xfId="0" quotePrefix="1" applyNumberFormat="1" applyFill="1" applyAlignment="1" applyProtection="1">
      <alignment horizontal="left"/>
      <protection hidden="1"/>
    </xf>
    <xf numFmtId="164" fontId="4" fillId="27" borderId="0" xfId="0" applyNumberFormat="1" applyFont="1" applyFill="1" applyAlignment="1" applyProtection="1">
      <alignment horizontal="left"/>
      <protection hidden="1"/>
    </xf>
    <xf numFmtId="2" fontId="0" fillId="25" borderId="0" xfId="0" applyNumberFormat="1" applyFill="1" applyAlignment="1" applyProtection="1">
      <alignment horizontal="center"/>
      <protection hidden="1"/>
    </xf>
    <xf numFmtId="164" fontId="2" fillId="24" borderId="0" xfId="0" applyNumberFormat="1" applyFont="1" applyFill="1" applyAlignment="1" applyProtection="1">
      <alignment textRotation="90"/>
      <protection hidden="1"/>
    </xf>
    <xf numFmtId="164" fontId="2" fillId="24" borderId="0" xfId="0" applyNumberFormat="1" applyFont="1" applyFill="1" applyAlignment="1" applyProtection="1">
      <alignment horizontal="left" textRotation="90"/>
      <protection hidden="1"/>
    </xf>
    <xf numFmtId="2" fontId="0" fillId="24" borderId="0" xfId="0" quotePrefix="1" applyNumberFormat="1" applyFill="1" applyAlignment="1" applyProtection="1">
      <alignment horizontal="center"/>
      <protection hidden="1"/>
    </xf>
    <xf numFmtId="2" fontId="0" fillId="24" borderId="0" xfId="0" quotePrefix="1" applyNumberFormat="1" applyFill="1" applyAlignment="1" applyProtection="1">
      <alignment horizontal="left"/>
      <protection hidden="1"/>
    </xf>
    <xf numFmtId="164" fontId="64" fillId="24" borderId="0" xfId="0" applyNumberFormat="1" applyFont="1" applyFill="1" applyAlignment="1" applyProtection="1">
      <alignment horizontal="left"/>
      <protection hidden="1"/>
    </xf>
    <xf numFmtId="164" fontId="19" fillId="0" borderId="0" xfId="0" quotePrefix="1" applyNumberFormat="1" applyFont="1" applyAlignment="1">
      <alignment horizontal="center"/>
    </xf>
    <xf numFmtId="0" fontId="70" fillId="27" borderId="0" xfId="0" applyFont="1" applyFill="1" applyProtection="1">
      <protection hidden="1"/>
    </xf>
    <xf numFmtId="0" fontId="24" fillId="24" borderId="0" xfId="0" applyFont="1" applyFill="1" applyProtection="1">
      <protection hidden="1"/>
    </xf>
    <xf numFmtId="0" fontId="0" fillId="27" borderId="0" xfId="0" applyFill="1" applyProtection="1">
      <protection hidden="1"/>
    </xf>
    <xf numFmtId="164" fontId="64" fillId="24" borderId="0" xfId="0" quotePrefix="1" applyNumberFormat="1" applyFont="1" applyFill="1" applyProtection="1">
      <protection hidden="1"/>
    </xf>
    <xf numFmtId="2" fontId="8" fillId="27" borderId="0" xfId="0" applyNumberFormat="1" applyFont="1" applyFill="1" applyAlignment="1" applyProtection="1">
      <alignment horizontal="center"/>
      <protection hidden="1"/>
    </xf>
    <xf numFmtId="164" fontId="17" fillId="27" borderId="0" xfId="0" applyNumberFormat="1" applyFont="1" applyFill="1" applyAlignment="1" applyProtection="1">
      <alignment horizontal="left"/>
      <protection hidden="1"/>
    </xf>
    <xf numFmtId="164" fontId="71" fillId="24" borderId="0" xfId="0" applyNumberFormat="1" applyFont="1" applyFill="1" applyProtection="1">
      <protection hidden="1"/>
    </xf>
    <xf numFmtId="2" fontId="17" fillId="26" borderId="0" xfId="0" applyNumberFormat="1" applyFont="1" applyFill="1" applyAlignment="1" applyProtection="1">
      <alignment horizontal="center"/>
      <protection hidden="1"/>
    </xf>
    <xf numFmtId="165" fontId="0" fillId="26" borderId="0" xfId="0" applyNumberFormat="1" applyFill="1" applyAlignment="1" applyProtection="1">
      <alignment horizontal="center"/>
      <protection hidden="1"/>
    </xf>
    <xf numFmtId="0" fontId="71" fillId="24" borderId="0" xfId="0" applyFont="1" applyFill="1" applyProtection="1">
      <protection hidden="1"/>
    </xf>
    <xf numFmtId="164" fontId="17" fillId="27" borderId="0" xfId="0" applyNumberFormat="1" applyFont="1" applyFill="1" applyProtection="1">
      <protection hidden="1"/>
    </xf>
    <xf numFmtId="164" fontId="20" fillId="24" borderId="0" xfId="0" applyNumberFormat="1" applyFont="1" applyFill="1" applyAlignment="1" applyProtection="1">
      <alignment horizontal="left"/>
      <protection hidden="1"/>
    </xf>
    <xf numFmtId="164" fontId="20" fillId="27" borderId="0" xfId="0" applyNumberFormat="1" applyFont="1" applyFill="1" applyAlignment="1" applyProtection="1">
      <alignment horizontal="left"/>
      <protection hidden="1"/>
    </xf>
    <xf numFmtId="2" fontId="0" fillId="27" borderId="0" xfId="0" applyNumberFormat="1" applyFill="1" applyAlignment="1" applyProtection="1">
      <alignment horizontal="center"/>
      <protection hidden="1"/>
    </xf>
    <xf numFmtId="164" fontId="66" fillId="24" borderId="0" xfId="0" quotePrefix="1" applyNumberFormat="1" applyFont="1" applyFill="1" applyProtection="1">
      <protection hidden="1"/>
    </xf>
    <xf numFmtId="164" fontId="64" fillId="27" borderId="0" xfId="0" applyNumberFormat="1" applyFont="1" applyFill="1" applyProtection="1">
      <protection hidden="1"/>
    </xf>
    <xf numFmtId="165" fontId="0" fillId="24" borderId="0" xfId="0" quotePrefix="1" applyNumberFormat="1" applyFill="1" applyAlignment="1" applyProtection="1">
      <alignment horizontal="left"/>
      <protection hidden="1"/>
    </xf>
    <xf numFmtId="1" fontId="0" fillId="27" borderId="0" xfId="0" applyNumberFormat="1" applyFill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/>
      <protection locked="0"/>
    </xf>
    <xf numFmtId="164" fontId="0" fillId="27" borderId="0" xfId="0" quotePrefix="1" applyNumberFormat="1" applyFill="1" applyProtection="1">
      <protection hidden="1"/>
    </xf>
    <xf numFmtId="164" fontId="12" fillId="24" borderId="0" xfId="0" quotePrefix="1" applyNumberFormat="1" applyFont="1" applyFill="1" applyAlignment="1" applyProtection="1">
      <alignment horizontal="left"/>
      <protection hidden="1"/>
    </xf>
    <xf numFmtId="164" fontId="12" fillId="24" borderId="0" xfId="0" quotePrefix="1" applyNumberFormat="1" applyFont="1" applyFill="1" applyAlignment="1" applyProtection="1">
      <alignment horizontal="right"/>
      <protection hidden="1"/>
    </xf>
    <xf numFmtId="164" fontId="12" fillId="24" borderId="0" xfId="0" quotePrefix="1" applyNumberFormat="1" applyFont="1" applyFill="1" applyProtection="1">
      <protection hidden="1"/>
    </xf>
    <xf numFmtId="1" fontId="12" fillId="24" borderId="0" xfId="0" applyNumberFormat="1" applyFont="1" applyFill="1" applyAlignment="1" applyProtection="1">
      <alignment horizontal="left"/>
      <protection hidden="1"/>
    </xf>
    <xf numFmtId="1" fontId="0" fillId="24" borderId="0" xfId="0" applyNumberFormat="1" applyFill="1" applyAlignment="1" applyProtection="1">
      <alignment horizontal="left"/>
      <protection hidden="1"/>
    </xf>
    <xf numFmtId="164" fontId="5" fillId="24" borderId="0" xfId="0" applyNumberFormat="1" applyFont="1" applyFill="1" applyAlignment="1" applyProtection="1">
      <alignment horizontal="right"/>
      <protection hidden="1"/>
    </xf>
    <xf numFmtId="165" fontId="0" fillId="24" borderId="0" xfId="0" applyNumberFormat="1" applyFill="1" applyAlignment="1" applyProtection="1">
      <alignment horizontal="right"/>
      <protection hidden="1"/>
    </xf>
    <xf numFmtId="164" fontId="5" fillId="24" borderId="0" xfId="0" applyNumberFormat="1" applyFont="1" applyFill="1" applyAlignment="1" applyProtection="1">
      <alignment horizontal="left"/>
      <protection hidden="1"/>
    </xf>
    <xf numFmtId="164" fontId="22" fillId="24" borderId="0" xfId="0" applyNumberFormat="1" applyFont="1" applyFill="1" applyProtection="1">
      <protection hidden="1"/>
    </xf>
    <xf numFmtId="164" fontId="0" fillId="27" borderId="0" xfId="0" quotePrefix="1" applyNumberFormat="1" applyFill="1" applyAlignment="1" applyProtection="1">
      <alignment vertical="center"/>
      <protection hidden="1"/>
    </xf>
    <xf numFmtId="164" fontId="2" fillId="27" borderId="0" xfId="0" quotePrefix="1" applyNumberFormat="1" applyFont="1" applyFill="1" applyProtection="1">
      <protection hidden="1"/>
    </xf>
    <xf numFmtId="0" fontId="64" fillId="24" borderId="0" xfId="0" applyFont="1" applyFill="1" applyAlignment="1" applyProtection="1">
      <alignment horizontal="left"/>
      <protection hidden="1"/>
    </xf>
    <xf numFmtId="0" fontId="2" fillId="24" borderId="0" xfId="0" applyFont="1" applyFill="1" applyAlignment="1" applyProtection="1">
      <alignment horizontal="left"/>
      <protection hidden="1"/>
    </xf>
    <xf numFmtId="0" fontId="0" fillId="27" borderId="0" xfId="0" applyFill="1" applyAlignment="1" applyProtection="1">
      <alignment horizontal="right"/>
      <protection hidden="1"/>
    </xf>
    <xf numFmtId="0" fontId="2" fillId="24" borderId="0" xfId="0" applyFont="1" applyFill="1" applyProtection="1">
      <protection hidden="1"/>
    </xf>
    <xf numFmtId="1" fontId="64" fillId="24" borderId="0" xfId="0" applyNumberFormat="1" applyFont="1" applyFill="1" applyAlignment="1" applyProtection="1">
      <alignment horizontal="left"/>
      <protection hidden="1"/>
    </xf>
    <xf numFmtId="1" fontId="26" fillId="24" borderId="0" xfId="0" applyNumberFormat="1" applyFont="1" applyFill="1" applyAlignment="1" applyProtection="1">
      <alignment horizontal="center"/>
      <protection hidden="1"/>
    </xf>
    <xf numFmtId="164" fontId="19" fillId="24" borderId="0" xfId="0" applyNumberFormat="1" applyFont="1" applyFill="1" applyProtection="1">
      <protection hidden="1"/>
    </xf>
    <xf numFmtId="1" fontId="0" fillId="27" borderId="0" xfId="0" quotePrefix="1" applyNumberFormat="1" applyFill="1" applyAlignment="1" applyProtection="1">
      <alignment horizontal="center"/>
      <protection hidden="1"/>
    </xf>
    <xf numFmtId="164" fontId="75" fillId="27" borderId="0" xfId="0" applyNumberFormat="1" applyFont="1" applyFill="1" applyProtection="1">
      <protection hidden="1"/>
    </xf>
    <xf numFmtId="164" fontId="12" fillId="24" borderId="0" xfId="0" applyNumberFormat="1" applyFont="1" applyFill="1" applyAlignment="1" applyProtection="1">
      <alignment vertical="center"/>
      <protection hidden="1"/>
    </xf>
    <xf numFmtId="1" fontId="14" fillId="24" borderId="0" xfId="0" quotePrefix="1" applyNumberFormat="1" applyFont="1" applyFill="1" applyAlignment="1" applyProtection="1">
      <alignment horizontal="left"/>
      <protection hidden="1"/>
    </xf>
    <xf numFmtId="1" fontId="14" fillId="24" borderId="0" xfId="0" applyNumberFormat="1" applyFont="1" applyFill="1" applyAlignment="1" applyProtection="1">
      <alignment horizontal="center"/>
      <protection hidden="1"/>
    </xf>
    <xf numFmtId="0" fontId="13" fillId="24" borderId="0" xfId="0" applyFont="1" applyFill="1" applyProtection="1">
      <protection hidden="1"/>
    </xf>
    <xf numFmtId="0" fontId="4" fillId="24" borderId="0" xfId="0" applyFont="1" applyFill="1" applyAlignment="1" applyProtection="1">
      <alignment horizontal="right"/>
      <protection hidden="1"/>
    </xf>
    <xf numFmtId="0" fontId="5" fillId="24" borderId="0" xfId="0" applyFont="1" applyFill="1" applyProtection="1">
      <protection hidden="1"/>
    </xf>
    <xf numFmtId="0" fontId="0" fillId="24" borderId="0" xfId="0" applyFill="1" applyAlignment="1" applyProtection="1">
      <alignment vertical="center"/>
      <protection hidden="1"/>
    </xf>
    <xf numFmtId="0" fontId="0" fillId="24" borderId="0" xfId="0" applyFill="1" applyAlignment="1" applyProtection="1">
      <alignment horizontal="left"/>
      <protection hidden="1"/>
    </xf>
    <xf numFmtId="0" fontId="15" fillId="27" borderId="0" xfId="0" applyFont="1" applyFill="1" applyAlignment="1" applyProtection="1">
      <alignment horizontal="right"/>
      <protection hidden="1"/>
    </xf>
    <xf numFmtId="0" fontId="0" fillId="27" borderId="0" xfId="0" applyFill="1" applyAlignment="1" applyProtection="1">
      <alignment horizontal="left"/>
      <protection hidden="1"/>
    </xf>
    <xf numFmtId="164" fontId="19" fillId="27" borderId="0" xfId="0" applyNumberFormat="1" applyFont="1" applyFill="1" applyAlignment="1" applyProtection="1">
      <alignment horizontal="center"/>
      <protection hidden="1"/>
    </xf>
    <xf numFmtId="0" fontId="19" fillId="27" borderId="0" xfId="0" quotePrefix="1" applyFont="1" applyFill="1" applyProtection="1">
      <protection hidden="1"/>
    </xf>
    <xf numFmtId="0" fontId="19" fillId="27" borderId="0" xfId="0" applyFont="1" applyFill="1" applyProtection="1">
      <protection hidden="1"/>
    </xf>
    <xf numFmtId="0" fontId="0" fillId="24" borderId="0" xfId="0" applyFill="1" applyAlignment="1" applyProtection="1">
      <alignment horizontal="center"/>
      <protection hidden="1"/>
    </xf>
    <xf numFmtId="0" fontId="64" fillId="24" borderId="0" xfId="0" applyFont="1" applyFill="1" applyAlignment="1" applyProtection="1">
      <alignment horizontal="center"/>
      <protection hidden="1"/>
    </xf>
    <xf numFmtId="164" fontId="5" fillId="24" borderId="0" xfId="37" applyFont="1" applyFill="1" applyProtection="1">
      <protection hidden="1"/>
    </xf>
    <xf numFmtId="164" fontId="12" fillId="24" borderId="0" xfId="37" applyFill="1" applyProtection="1">
      <protection hidden="1"/>
    </xf>
    <xf numFmtId="0" fontId="59" fillId="24" borderId="0" xfId="37" applyNumberFormat="1" applyFont="1" applyFill="1" applyProtection="1">
      <protection hidden="1"/>
    </xf>
    <xf numFmtId="164" fontId="4" fillId="24" borderId="0" xfId="37" applyFont="1" applyFill="1" applyProtection="1">
      <protection hidden="1"/>
    </xf>
    <xf numFmtId="164" fontId="10" fillId="24" borderId="0" xfId="37" applyFont="1" applyFill="1" applyProtection="1">
      <protection hidden="1"/>
    </xf>
    <xf numFmtId="164" fontId="34" fillId="24" borderId="0" xfId="37" applyFont="1" applyFill="1" applyProtection="1">
      <protection hidden="1"/>
    </xf>
    <xf numFmtId="164" fontId="0" fillId="24" borderId="0" xfId="37" applyFont="1" applyFill="1" applyProtection="1">
      <protection hidden="1"/>
    </xf>
    <xf numFmtId="164" fontId="0" fillId="24" borderId="0" xfId="37" quotePrefix="1" applyFont="1" applyFill="1" applyAlignment="1" applyProtection="1">
      <alignment horizontal="left"/>
      <protection hidden="1"/>
    </xf>
    <xf numFmtId="164" fontId="63" fillId="24" borderId="0" xfId="37" quotePrefix="1" applyFont="1" applyFill="1" applyAlignment="1" applyProtection="1">
      <alignment horizontal="left"/>
      <protection hidden="1"/>
    </xf>
    <xf numFmtId="164" fontId="12" fillId="24" borderId="0" xfId="37" quotePrefix="1" applyFill="1" applyProtection="1">
      <protection hidden="1"/>
    </xf>
    <xf numFmtId="164" fontId="4" fillId="24" borderId="16" xfId="37" applyFont="1" applyFill="1" applyBorder="1" applyAlignment="1" applyProtection="1">
      <alignment horizontal="center"/>
      <protection hidden="1"/>
    </xf>
    <xf numFmtId="164" fontId="4" fillId="24" borderId="18" xfId="37" applyFont="1" applyFill="1" applyBorder="1" applyAlignment="1" applyProtection="1">
      <alignment horizontal="center"/>
      <protection hidden="1"/>
    </xf>
    <xf numFmtId="164" fontId="4" fillId="24" borderId="17" xfId="37" applyFont="1" applyFill="1" applyBorder="1" applyAlignment="1" applyProtection="1">
      <alignment horizontal="center"/>
      <protection hidden="1"/>
    </xf>
    <xf numFmtId="2" fontId="4" fillId="24" borderId="32" xfId="37" applyNumberFormat="1" applyFont="1" applyFill="1" applyBorder="1" applyAlignment="1" applyProtection="1">
      <alignment horizontal="center"/>
      <protection hidden="1"/>
    </xf>
    <xf numFmtId="164" fontId="4" fillId="24" borderId="40" xfId="37" applyFont="1" applyFill="1" applyBorder="1" applyAlignment="1" applyProtection="1">
      <alignment horizontal="center"/>
      <protection hidden="1"/>
    </xf>
    <xf numFmtId="164" fontId="4" fillId="24" borderId="31" xfId="37" applyFont="1" applyFill="1" applyBorder="1" applyAlignment="1" applyProtection="1">
      <alignment horizontal="center"/>
      <protection hidden="1"/>
    </xf>
    <xf numFmtId="164" fontId="4" fillId="24" borderId="19" xfId="37" applyFont="1" applyFill="1" applyBorder="1" applyAlignment="1" applyProtection="1">
      <alignment horizontal="center"/>
      <protection hidden="1"/>
    </xf>
    <xf numFmtId="164" fontId="4" fillId="24" borderId="20" xfId="37" applyFont="1" applyFill="1" applyBorder="1" applyAlignment="1" applyProtection="1">
      <alignment horizontal="center"/>
      <protection hidden="1"/>
    </xf>
    <xf numFmtId="164" fontId="4" fillId="27" borderId="20" xfId="0" quotePrefix="1" applyNumberFormat="1" applyFont="1" applyFill="1" applyBorder="1" applyAlignment="1" applyProtection="1">
      <alignment horizontal="center"/>
      <protection hidden="1"/>
    </xf>
    <xf numFmtId="2" fontId="0" fillId="27" borderId="20" xfId="0" quotePrefix="1" applyNumberFormat="1" applyFill="1" applyBorder="1" applyAlignment="1" applyProtection="1">
      <alignment horizontal="center"/>
      <protection hidden="1"/>
    </xf>
    <xf numFmtId="0" fontId="4" fillId="27" borderId="20" xfId="0" applyFont="1" applyFill="1" applyBorder="1" applyAlignment="1" applyProtection="1">
      <alignment horizontal="center"/>
      <protection hidden="1"/>
    </xf>
    <xf numFmtId="0" fontId="4" fillId="27" borderId="33" xfId="0" applyFont="1" applyFill="1" applyBorder="1" applyAlignment="1" applyProtection="1">
      <alignment horizontal="center"/>
      <protection hidden="1"/>
    </xf>
    <xf numFmtId="164" fontId="4" fillId="24" borderId="33" xfId="37" applyFont="1" applyFill="1" applyBorder="1" applyAlignment="1" applyProtection="1">
      <alignment horizontal="center"/>
      <protection hidden="1"/>
    </xf>
    <xf numFmtId="164" fontId="4" fillId="24" borderId="21" xfId="37" applyFont="1" applyFill="1" applyBorder="1" applyAlignment="1" applyProtection="1">
      <alignment horizontal="center"/>
      <protection hidden="1"/>
    </xf>
    <xf numFmtId="1" fontId="12" fillId="24" borderId="0" xfId="37" applyNumberFormat="1" applyFill="1" applyBorder="1" applyAlignment="1" applyProtection="1">
      <alignment horizontal="center"/>
      <protection hidden="1"/>
    </xf>
    <xf numFmtId="164" fontId="4" fillId="24" borderId="26" xfId="37" applyFont="1" applyFill="1" applyBorder="1" applyAlignment="1" applyProtection="1">
      <alignment horizontal="center"/>
      <protection hidden="1"/>
    </xf>
    <xf numFmtId="165" fontId="12" fillId="24" borderId="22" xfId="37" applyNumberFormat="1" applyFill="1" applyBorder="1" applyAlignment="1" applyProtection="1">
      <alignment horizontal="center"/>
      <protection hidden="1"/>
    </xf>
    <xf numFmtId="164" fontId="63" fillId="24" borderId="0" xfId="37" applyFont="1" applyFill="1" applyProtection="1">
      <protection hidden="1"/>
    </xf>
    <xf numFmtId="1" fontId="12" fillId="24" borderId="14" xfId="37" applyNumberFormat="1" applyFill="1" applyBorder="1" applyAlignment="1" applyProtection="1">
      <alignment horizontal="center"/>
      <protection hidden="1"/>
    </xf>
    <xf numFmtId="164" fontId="4" fillId="24" borderId="30" xfId="37" applyFont="1" applyFill="1" applyBorder="1" applyAlignment="1" applyProtection="1">
      <alignment horizontal="center"/>
      <protection hidden="1"/>
    </xf>
    <xf numFmtId="164" fontId="12" fillId="24" borderId="0" xfId="37" applyFill="1" applyBorder="1" applyProtection="1">
      <protection hidden="1"/>
    </xf>
    <xf numFmtId="164" fontId="12" fillId="27" borderId="0" xfId="37" applyFill="1" applyProtection="1">
      <protection hidden="1"/>
    </xf>
    <xf numFmtId="1" fontId="12" fillId="24" borderId="15" xfId="37" applyNumberFormat="1" applyFill="1" applyBorder="1" applyAlignment="1" applyProtection="1">
      <alignment horizontal="center"/>
      <protection hidden="1"/>
    </xf>
    <xf numFmtId="164" fontId="4" fillId="24" borderId="34" xfId="37" applyFont="1" applyFill="1" applyBorder="1" applyAlignment="1" applyProtection="1">
      <alignment horizontal="center"/>
      <protection hidden="1"/>
    </xf>
    <xf numFmtId="165" fontId="12" fillId="24" borderId="23" xfId="37" applyNumberFormat="1" applyFill="1" applyBorder="1" applyAlignment="1" applyProtection="1">
      <alignment horizontal="center"/>
      <protection hidden="1"/>
    </xf>
    <xf numFmtId="164" fontId="4" fillId="24" borderId="0" xfId="37" applyFont="1" applyFill="1" applyBorder="1" applyProtection="1">
      <protection hidden="1"/>
    </xf>
    <xf numFmtId="164" fontId="0" fillId="24" borderId="18" xfId="37" applyFont="1" applyFill="1" applyBorder="1" applyAlignment="1" applyProtection="1">
      <alignment horizontal="center"/>
      <protection hidden="1"/>
    </xf>
    <xf numFmtId="164" fontId="0" fillId="24" borderId="40" xfId="37" applyFont="1" applyFill="1" applyBorder="1" applyAlignment="1" applyProtection="1">
      <alignment horizontal="center"/>
      <protection hidden="1"/>
    </xf>
    <xf numFmtId="164" fontId="0" fillId="24" borderId="31" xfId="37" applyFont="1" applyFill="1" applyBorder="1" applyAlignment="1" applyProtection="1">
      <alignment horizontal="center"/>
      <protection hidden="1"/>
    </xf>
    <xf numFmtId="164" fontId="0" fillId="24" borderId="20" xfId="37" applyFont="1" applyFill="1" applyBorder="1" applyAlignment="1" applyProtection="1">
      <alignment horizontal="center"/>
      <protection hidden="1"/>
    </xf>
    <xf numFmtId="164" fontId="0" fillId="27" borderId="20" xfId="0" quotePrefix="1" applyNumberFormat="1" applyFill="1" applyBorder="1" applyAlignment="1" applyProtection="1">
      <alignment horizontal="center"/>
      <protection hidden="1"/>
    </xf>
    <xf numFmtId="0" fontId="0" fillId="27" borderId="20" xfId="0" applyFill="1" applyBorder="1" applyAlignment="1" applyProtection="1">
      <alignment horizontal="center"/>
      <protection hidden="1"/>
    </xf>
    <xf numFmtId="164" fontId="0" fillId="24" borderId="21" xfId="37" applyFont="1" applyFill="1" applyBorder="1" applyAlignment="1" applyProtection="1">
      <alignment horizontal="center"/>
      <protection hidden="1"/>
    </xf>
    <xf numFmtId="165" fontId="12" fillId="24" borderId="29" xfId="37" applyNumberFormat="1" applyFill="1" applyBorder="1" applyAlignment="1" applyProtection="1">
      <alignment horizontal="center"/>
      <protection hidden="1"/>
    </xf>
    <xf numFmtId="0" fontId="12" fillId="24" borderId="0" xfId="37" applyNumberFormat="1" applyFill="1" applyAlignment="1" applyProtection="1">
      <alignment horizontal="center"/>
      <protection hidden="1"/>
    </xf>
    <xf numFmtId="164" fontId="0" fillId="24" borderId="0" xfId="37" quotePrefix="1" applyFont="1" applyFill="1" applyProtection="1">
      <protection hidden="1"/>
    </xf>
    <xf numFmtId="164" fontId="4" fillId="24" borderId="0" xfId="37" applyFont="1" applyFill="1" applyAlignment="1" applyProtection="1">
      <alignment horizontal="center"/>
      <protection hidden="1"/>
    </xf>
    <xf numFmtId="164" fontId="12" fillId="24" borderId="0" xfId="37" applyFill="1" applyAlignment="1" applyProtection="1">
      <alignment horizontal="center"/>
      <protection hidden="1"/>
    </xf>
    <xf numFmtId="164" fontId="0" fillId="24" borderId="0" xfId="37" applyFont="1" applyFill="1" applyAlignment="1" applyProtection="1">
      <alignment vertical="center"/>
      <protection hidden="1"/>
    </xf>
    <xf numFmtId="164" fontId="0" fillId="24" borderId="33" xfId="37" applyFont="1" applyFill="1" applyBorder="1" applyAlignment="1" applyProtection="1">
      <alignment horizontal="center"/>
      <protection hidden="1"/>
    </xf>
    <xf numFmtId="164" fontId="4" fillId="27" borderId="0" xfId="37" applyFont="1" applyFill="1" applyBorder="1" applyAlignment="1" applyProtection="1">
      <alignment horizontal="center"/>
      <protection hidden="1"/>
    </xf>
    <xf numFmtId="164" fontId="4" fillId="24" borderId="14" xfId="37" applyFont="1" applyFill="1" applyBorder="1" applyAlignment="1" applyProtection="1">
      <alignment horizontal="center"/>
      <protection hidden="1"/>
    </xf>
    <xf numFmtId="164" fontId="4" fillId="24" borderId="15" xfId="37" applyFont="1" applyFill="1" applyBorder="1" applyAlignment="1" applyProtection="1">
      <alignment horizontal="center"/>
      <protection hidden="1"/>
    </xf>
    <xf numFmtId="164" fontId="0" fillId="24" borderId="0" xfId="48" applyFont="1" applyFill="1" applyProtection="1">
      <protection hidden="1"/>
    </xf>
    <xf numFmtId="165" fontId="4" fillId="27" borderId="0" xfId="37" applyNumberFormat="1" applyFont="1" applyFill="1" applyAlignment="1" applyProtection="1">
      <alignment horizontal="center"/>
      <protection hidden="1"/>
    </xf>
    <xf numFmtId="164" fontId="22" fillId="24" borderId="0" xfId="37" applyFont="1" applyFill="1" applyProtection="1">
      <protection hidden="1"/>
    </xf>
    <xf numFmtId="164" fontId="4" fillId="27" borderId="0" xfId="37" applyFont="1" applyFill="1" applyProtection="1">
      <protection hidden="1"/>
    </xf>
    <xf numFmtId="164" fontId="63" fillId="27" borderId="0" xfId="37" applyFont="1" applyFill="1" applyProtection="1">
      <protection hidden="1"/>
    </xf>
    <xf numFmtId="1" fontId="4" fillId="24" borderId="0" xfId="37" applyNumberFormat="1" applyFont="1" applyFill="1" applyAlignment="1" applyProtection="1">
      <alignment horizontal="center"/>
      <protection hidden="1"/>
    </xf>
    <xf numFmtId="164" fontId="3" fillId="24" borderId="0" xfId="37" applyFont="1" applyFill="1" applyProtection="1">
      <protection hidden="1"/>
    </xf>
    <xf numFmtId="164" fontId="20" fillId="24" borderId="0" xfId="48" applyFont="1" applyFill="1" applyProtection="1">
      <protection hidden="1"/>
    </xf>
    <xf numFmtId="164" fontId="4" fillId="27" borderId="0" xfId="48" applyFill="1" applyProtection="1">
      <protection hidden="1"/>
    </xf>
    <xf numFmtId="165" fontId="4" fillId="24" borderId="0" xfId="37" applyNumberFormat="1" applyFont="1" applyFill="1" applyProtection="1">
      <protection hidden="1"/>
    </xf>
    <xf numFmtId="165" fontId="4" fillId="24" borderId="0" xfId="37" applyNumberFormat="1" applyFont="1" applyFill="1" applyAlignment="1" applyProtection="1">
      <alignment horizontal="center"/>
      <protection hidden="1"/>
    </xf>
    <xf numFmtId="1" fontId="12" fillId="24" borderId="0" xfId="37" applyNumberFormat="1" applyFill="1" applyAlignment="1" applyProtection="1">
      <alignment horizontal="center"/>
      <protection hidden="1"/>
    </xf>
    <xf numFmtId="164" fontId="64" fillId="24" borderId="0" xfId="37" applyFont="1" applyFill="1" applyProtection="1">
      <protection hidden="1"/>
    </xf>
    <xf numFmtId="164" fontId="64" fillId="24" borderId="0" xfId="37" applyFont="1" applyFill="1" applyBorder="1" applyAlignment="1" applyProtection="1">
      <alignment horizontal="center"/>
      <protection hidden="1"/>
    </xf>
    <xf numFmtId="165" fontId="12" fillId="24" borderId="0" xfId="37" applyNumberFormat="1" applyFill="1" applyProtection="1">
      <protection hidden="1"/>
    </xf>
    <xf numFmtId="164" fontId="4" fillId="24" borderId="0" xfId="37" applyFont="1" applyFill="1" applyAlignment="1" applyProtection="1">
      <alignment horizontal="right"/>
      <protection hidden="1"/>
    </xf>
    <xf numFmtId="164" fontId="0" fillId="27" borderId="0" xfId="37" applyFont="1" applyFill="1" applyProtection="1">
      <protection hidden="1"/>
    </xf>
    <xf numFmtId="15" fontId="67" fillId="27" borderId="0" xfId="37" applyNumberFormat="1" applyFont="1" applyFill="1" applyAlignment="1" applyProtection="1">
      <alignment horizontal="left"/>
      <protection hidden="1"/>
    </xf>
    <xf numFmtId="164" fontId="12" fillId="24" borderId="10" xfId="37" applyFill="1" applyBorder="1" applyProtection="1">
      <protection hidden="1"/>
    </xf>
    <xf numFmtId="164" fontId="12" fillId="27" borderId="0" xfId="37" applyFill="1" applyAlignment="1" applyProtection="1">
      <alignment horizontal="center"/>
      <protection hidden="1"/>
    </xf>
    <xf numFmtId="164" fontId="71" fillId="24" borderId="0" xfId="37" applyFont="1" applyFill="1" applyProtection="1">
      <protection hidden="1"/>
    </xf>
    <xf numFmtId="1" fontId="12" fillId="24" borderId="0" xfId="37" applyNumberFormat="1" applyFill="1" applyProtection="1">
      <protection hidden="1"/>
    </xf>
    <xf numFmtId="164" fontId="2" fillId="24" borderId="0" xfId="37" applyFont="1" applyFill="1" applyProtection="1">
      <protection hidden="1"/>
    </xf>
    <xf numFmtId="1" fontId="4" fillId="24" borderId="0" xfId="37" quotePrefix="1" applyNumberFormat="1" applyFont="1" applyFill="1" applyProtection="1">
      <protection hidden="1"/>
    </xf>
    <xf numFmtId="1" fontId="3" fillId="24" borderId="0" xfId="37" applyNumberFormat="1" applyFont="1" applyFill="1" applyProtection="1">
      <protection hidden="1"/>
    </xf>
    <xf numFmtId="1" fontId="11" fillId="24" borderId="0" xfId="0" applyNumberFormat="1" applyFont="1" applyFill="1" applyProtection="1">
      <protection hidden="1"/>
    </xf>
    <xf numFmtId="164" fontId="4" fillId="24" borderId="0" xfId="0" quotePrefix="1" applyNumberFormat="1" applyFont="1" applyFill="1" applyAlignment="1" applyProtection="1">
      <alignment horizontal="center"/>
      <protection hidden="1"/>
    </xf>
    <xf numFmtId="2" fontId="11" fillId="24" borderId="0" xfId="0" quotePrefix="1" applyNumberFormat="1" applyFont="1" applyFill="1" applyAlignment="1" applyProtection="1">
      <alignment horizontal="center"/>
      <protection hidden="1"/>
    </xf>
    <xf numFmtId="164" fontId="11" fillId="24" borderId="0" xfId="37" applyFont="1" applyFill="1" applyProtection="1">
      <protection hidden="1"/>
    </xf>
    <xf numFmtId="1" fontId="11" fillId="24" borderId="0" xfId="37" applyNumberFormat="1" applyFont="1" applyFill="1" applyAlignment="1" applyProtection="1">
      <alignment horizontal="center"/>
      <protection hidden="1"/>
    </xf>
    <xf numFmtId="165" fontId="0" fillId="24" borderId="0" xfId="37" applyNumberFormat="1" applyFont="1" applyFill="1" applyAlignment="1" applyProtection="1">
      <alignment horizontal="center"/>
      <protection hidden="1"/>
    </xf>
    <xf numFmtId="164" fontId="26" fillId="24" borderId="0" xfId="37" applyFont="1" applyFill="1" applyProtection="1">
      <protection hidden="1"/>
    </xf>
    <xf numFmtId="1" fontId="4" fillId="24" borderId="0" xfId="37" applyNumberFormat="1" applyFont="1" applyFill="1" applyProtection="1">
      <protection hidden="1"/>
    </xf>
    <xf numFmtId="1" fontId="34" fillId="24" borderId="0" xfId="37" applyNumberFormat="1" applyFont="1" applyFill="1" applyAlignment="1" applyProtection="1">
      <alignment horizontal="center"/>
      <protection hidden="1"/>
    </xf>
    <xf numFmtId="165" fontId="4" fillId="24" borderId="0" xfId="37" applyNumberFormat="1" applyFont="1" applyFill="1" applyBorder="1" applyAlignment="1" applyProtection="1">
      <alignment horizontal="center"/>
      <protection hidden="1"/>
    </xf>
    <xf numFmtId="164" fontId="4" fillId="24" borderId="0" xfId="48" applyFill="1" applyProtection="1">
      <protection hidden="1"/>
    </xf>
    <xf numFmtId="164" fontId="34" fillId="24" borderId="0" xfId="37" applyFont="1" applyFill="1" applyAlignment="1" applyProtection="1">
      <alignment horizontal="center"/>
      <protection hidden="1"/>
    </xf>
    <xf numFmtId="164" fontId="36" fillId="24" borderId="0" xfId="37" applyFont="1" applyFill="1" applyProtection="1">
      <protection hidden="1"/>
    </xf>
    <xf numFmtId="165" fontId="12" fillId="24" borderId="0" xfId="37" applyNumberFormat="1" applyFill="1" applyAlignment="1" applyProtection="1">
      <alignment horizontal="center"/>
      <protection hidden="1"/>
    </xf>
    <xf numFmtId="164" fontId="10" fillId="24" borderId="0" xfId="38" applyNumberFormat="1" applyFont="1" applyFill="1" applyProtection="1">
      <protection hidden="1"/>
    </xf>
    <xf numFmtId="164" fontId="4" fillId="24" borderId="0" xfId="38" applyNumberFormat="1" applyFont="1" applyFill="1" applyProtection="1">
      <protection hidden="1"/>
    </xf>
    <xf numFmtId="164" fontId="4" fillId="24" borderId="0" xfId="38" applyNumberFormat="1" applyFont="1" applyFill="1" applyAlignment="1" applyProtection="1">
      <alignment horizontal="right"/>
      <protection hidden="1"/>
    </xf>
    <xf numFmtId="165" fontId="4" fillId="27" borderId="0" xfId="38" applyNumberFormat="1" applyFont="1" applyFill="1" applyAlignment="1" applyProtection="1">
      <alignment horizontal="center"/>
      <protection hidden="1"/>
    </xf>
    <xf numFmtId="164" fontId="12" fillId="24" borderId="0" xfId="38" applyNumberFormat="1" applyFont="1" applyFill="1" applyProtection="1">
      <protection hidden="1"/>
    </xf>
    <xf numFmtId="164" fontId="12" fillId="24" borderId="0" xfId="37" applyFill="1" applyAlignment="1" applyProtection="1">
      <alignment horizontal="right"/>
      <protection hidden="1"/>
    </xf>
    <xf numFmtId="2" fontId="4" fillId="24" borderId="0" xfId="37" applyNumberFormat="1" applyFont="1" applyFill="1" applyAlignment="1" applyProtection="1">
      <alignment horizontal="center"/>
      <protection hidden="1"/>
    </xf>
    <xf numFmtId="164" fontId="0" fillId="24" borderId="0" xfId="37" applyFont="1" applyFill="1" applyAlignment="1" applyProtection="1">
      <alignment horizontal="left"/>
      <protection hidden="1"/>
    </xf>
    <xf numFmtId="164" fontId="4" fillId="24" borderId="0" xfId="37" applyFont="1" applyFill="1" applyAlignment="1" applyProtection="1">
      <alignment vertical="center"/>
      <protection hidden="1"/>
    </xf>
    <xf numFmtId="164" fontId="24" fillId="24" borderId="0" xfId="37" applyFont="1" applyFill="1" applyProtection="1">
      <protection hidden="1"/>
    </xf>
    <xf numFmtId="164" fontId="64" fillId="24" borderId="0" xfId="37" applyFont="1" applyFill="1" applyAlignment="1" applyProtection="1">
      <alignment horizontal="left"/>
      <protection hidden="1"/>
    </xf>
    <xf numFmtId="164" fontId="13" fillId="24" borderId="0" xfId="0" applyNumberFormat="1" applyFont="1" applyFill="1" applyAlignment="1" applyProtection="1">
      <alignment horizontal="right"/>
      <protection hidden="1"/>
    </xf>
    <xf numFmtId="164" fontId="0" fillId="27" borderId="0" xfId="0" quotePrefix="1" applyNumberFormat="1" applyFill="1" applyAlignment="1" applyProtection="1">
      <alignment horizontal="left" vertical="center"/>
      <protection hidden="1"/>
    </xf>
    <xf numFmtId="164" fontId="72" fillId="27" borderId="0" xfId="0" applyNumberFormat="1" applyFont="1" applyFill="1" applyProtection="1">
      <protection hidden="1"/>
    </xf>
    <xf numFmtId="164" fontId="15" fillId="27" borderId="0" xfId="0" applyNumberFormat="1" applyFont="1" applyFill="1" applyProtection="1">
      <protection hidden="1"/>
    </xf>
    <xf numFmtId="165" fontId="0" fillId="27" borderId="0" xfId="0" applyNumberFormat="1" applyFill="1" applyAlignment="1" applyProtection="1">
      <alignment horizontal="left"/>
      <protection hidden="1"/>
    </xf>
    <xf numFmtId="164" fontId="29" fillId="24" borderId="0" xfId="0" applyNumberFormat="1" applyFont="1" applyFill="1" applyProtection="1">
      <protection hidden="1"/>
    </xf>
    <xf numFmtId="1" fontId="7" fillId="24" borderId="0" xfId="0" applyNumberFormat="1" applyFont="1" applyFill="1" applyAlignment="1" applyProtection="1">
      <alignment horizontal="left"/>
      <protection hidden="1"/>
    </xf>
    <xf numFmtId="1" fontId="17" fillId="24" borderId="0" xfId="0" applyNumberFormat="1" applyFont="1" applyFill="1" applyAlignment="1" applyProtection="1">
      <alignment horizontal="center"/>
      <protection hidden="1"/>
    </xf>
    <xf numFmtId="1" fontId="2" fillId="24" borderId="0" xfId="0" applyNumberFormat="1" applyFont="1" applyFill="1" applyAlignment="1" applyProtection="1">
      <alignment horizontal="center"/>
      <protection hidden="1"/>
    </xf>
    <xf numFmtId="0" fontId="15" fillId="24" borderId="0" xfId="0" applyFont="1" applyFill="1" applyAlignment="1" applyProtection="1">
      <alignment horizontal="right"/>
      <protection hidden="1"/>
    </xf>
    <xf numFmtId="0" fontId="29" fillId="24" borderId="0" xfId="0" applyFont="1" applyFill="1" applyProtection="1">
      <protection hidden="1"/>
    </xf>
    <xf numFmtId="0" fontId="70" fillId="24" borderId="0" xfId="0" applyFont="1" applyFill="1" applyProtection="1">
      <protection hidden="1"/>
    </xf>
    <xf numFmtId="164" fontId="4" fillId="24" borderId="0" xfId="37" quotePrefix="1" applyFont="1" applyFill="1" applyProtection="1">
      <protection hidden="1"/>
    </xf>
    <xf numFmtId="1" fontId="12" fillId="24" borderId="28" xfId="37" applyNumberFormat="1" applyFill="1" applyBorder="1" applyAlignment="1" applyProtection="1">
      <alignment horizontal="center"/>
      <protection hidden="1"/>
    </xf>
    <xf numFmtId="164" fontId="12" fillId="24" borderId="28" xfId="37" applyFill="1" applyBorder="1" applyAlignment="1" applyProtection="1">
      <alignment horizontal="center"/>
      <protection hidden="1"/>
    </xf>
    <xf numFmtId="164" fontId="12" fillId="24" borderId="14" xfId="37" applyFill="1" applyBorder="1" applyAlignment="1" applyProtection="1">
      <alignment horizontal="center"/>
      <protection hidden="1"/>
    </xf>
    <xf numFmtId="164" fontId="12" fillId="24" borderId="15" xfId="37" applyFill="1" applyBorder="1" applyAlignment="1" applyProtection="1">
      <alignment horizontal="center"/>
      <protection hidden="1"/>
    </xf>
    <xf numFmtId="1" fontId="12" fillId="24" borderId="13" xfId="37" applyNumberFormat="1" applyFill="1" applyBorder="1" applyAlignment="1" applyProtection="1">
      <alignment horizontal="center"/>
      <protection hidden="1"/>
    </xf>
    <xf numFmtId="164" fontId="12" fillId="24" borderId="13" xfId="37" applyFill="1" applyBorder="1" applyAlignment="1" applyProtection="1">
      <alignment horizontal="center"/>
      <protection hidden="1"/>
    </xf>
    <xf numFmtId="0" fontId="4" fillId="24" borderId="0" xfId="0" quotePrefix="1" applyFont="1" applyFill="1" applyProtection="1">
      <protection hidden="1"/>
    </xf>
    <xf numFmtId="164" fontId="4" fillId="27" borderId="0" xfId="37" applyFont="1" applyFill="1" applyAlignment="1" applyProtection="1">
      <alignment horizontal="center"/>
      <protection hidden="1"/>
    </xf>
    <xf numFmtId="164" fontId="12" fillId="27" borderId="0" xfId="37" applyFill="1" applyBorder="1" applyAlignment="1" applyProtection="1">
      <alignment horizontal="center"/>
      <protection hidden="1"/>
    </xf>
    <xf numFmtId="0" fontId="4" fillId="27" borderId="0" xfId="37" applyNumberFormat="1" applyFont="1" applyFill="1" applyBorder="1" applyAlignment="1" applyProtection="1">
      <alignment horizontal="center"/>
      <protection hidden="1"/>
    </xf>
    <xf numFmtId="165" fontId="4" fillId="27" borderId="0" xfId="37" applyNumberFormat="1" applyFont="1" applyFill="1" applyBorder="1" applyAlignment="1" applyProtection="1">
      <alignment horizontal="center"/>
      <protection hidden="1"/>
    </xf>
    <xf numFmtId="1" fontId="0" fillId="24" borderId="0" xfId="37" applyNumberFormat="1" applyFont="1" applyFill="1" applyAlignment="1" applyProtection="1">
      <alignment horizontal="center"/>
      <protection hidden="1"/>
    </xf>
    <xf numFmtId="164" fontId="14" fillId="24" borderId="0" xfId="38" applyNumberFormat="1" applyFont="1" applyFill="1" applyAlignment="1" applyProtection="1">
      <alignment horizontal="right"/>
      <protection hidden="1"/>
    </xf>
    <xf numFmtId="165" fontId="14" fillId="27" borderId="0" xfId="38" applyNumberFormat="1" applyFont="1" applyFill="1" applyAlignment="1" applyProtection="1">
      <alignment horizontal="center"/>
      <protection hidden="1"/>
    </xf>
    <xf numFmtId="164" fontId="14" fillId="24" borderId="0" xfId="37" applyFont="1" applyFill="1" applyProtection="1">
      <protection hidden="1"/>
    </xf>
    <xf numFmtId="164" fontId="14" fillId="24" borderId="0" xfId="38" applyNumberFormat="1" applyFont="1" applyFill="1" applyProtection="1">
      <protection hidden="1"/>
    </xf>
    <xf numFmtId="164" fontId="14" fillId="24" borderId="0" xfId="37" applyFont="1" applyFill="1" applyAlignment="1" applyProtection="1">
      <alignment horizontal="right"/>
      <protection hidden="1"/>
    </xf>
    <xf numFmtId="1" fontId="4" fillId="24" borderId="0" xfId="37" applyNumberFormat="1" applyFont="1" applyFill="1" applyBorder="1" applyAlignment="1" applyProtection="1">
      <alignment horizontal="center"/>
      <protection hidden="1"/>
    </xf>
    <xf numFmtId="165" fontId="4" fillId="24" borderId="0" xfId="37" applyNumberFormat="1" applyFont="1" applyFill="1" applyAlignment="1" applyProtection="1">
      <alignment horizontal="left"/>
      <protection hidden="1"/>
    </xf>
    <xf numFmtId="164" fontId="4" fillId="27" borderId="0" xfId="48" applyFill="1" applyAlignment="1" applyProtection="1">
      <alignment horizontal="left"/>
      <protection hidden="1"/>
    </xf>
    <xf numFmtId="164" fontId="8" fillId="24" borderId="0" xfId="37" applyFont="1" applyFill="1" applyProtection="1">
      <protection hidden="1"/>
    </xf>
    <xf numFmtId="1" fontId="4" fillId="24" borderId="0" xfId="0" applyNumberFormat="1" applyFont="1" applyFill="1" applyAlignment="1" applyProtection="1">
      <alignment horizontal="center"/>
      <protection hidden="1"/>
    </xf>
    <xf numFmtId="164" fontId="0" fillId="24" borderId="0" xfId="0" applyNumberFormat="1" applyFill="1" applyAlignment="1" applyProtection="1">
      <alignment vertical="center"/>
      <protection hidden="1"/>
    </xf>
    <xf numFmtId="164" fontId="2" fillId="24" borderId="0" xfId="0" quotePrefix="1" applyNumberFormat="1" applyFont="1" applyFill="1" applyProtection="1">
      <protection hidden="1"/>
    </xf>
    <xf numFmtId="164" fontId="4" fillId="27" borderId="0" xfId="0" applyNumberFormat="1" applyFont="1" applyFill="1" applyProtection="1">
      <protection hidden="1"/>
    </xf>
    <xf numFmtId="164" fontId="63" fillId="27" borderId="0" xfId="0" applyNumberFormat="1" applyFont="1" applyFill="1" applyAlignment="1" applyProtection="1">
      <alignment horizontal="right"/>
      <protection hidden="1"/>
    </xf>
    <xf numFmtId="2" fontId="0" fillId="27" borderId="0" xfId="0" quotePrefix="1" applyNumberFormat="1" applyFill="1" applyAlignment="1" applyProtection="1">
      <alignment horizontal="center"/>
      <protection hidden="1"/>
    </xf>
    <xf numFmtId="2" fontId="4" fillId="24" borderId="0" xfId="37" applyNumberFormat="1" applyFont="1" applyFill="1" applyProtection="1">
      <protection hidden="1"/>
    </xf>
    <xf numFmtId="2" fontId="0" fillId="24" borderId="0" xfId="37" applyNumberFormat="1" applyFont="1" applyFill="1" applyProtection="1">
      <protection hidden="1"/>
    </xf>
    <xf numFmtId="2" fontId="12" fillId="24" borderId="0" xfId="37" applyNumberFormat="1" applyFill="1" applyProtection="1">
      <protection hidden="1"/>
    </xf>
    <xf numFmtId="2" fontId="12" fillId="24" borderId="0" xfId="37" applyNumberFormat="1" applyFill="1" applyAlignment="1" applyProtection="1">
      <alignment horizontal="center"/>
      <protection hidden="1"/>
    </xf>
    <xf numFmtId="2" fontId="0" fillId="24" borderId="0" xfId="0" quotePrefix="1" applyNumberFormat="1" applyFill="1" applyProtection="1">
      <protection hidden="1"/>
    </xf>
    <xf numFmtId="2" fontId="12" fillId="27" borderId="0" xfId="37" applyNumberFormat="1" applyFill="1" applyAlignment="1" applyProtection="1">
      <alignment horizontal="center"/>
      <protection hidden="1"/>
    </xf>
    <xf numFmtId="165" fontId="12" fillId="24" borderId="0" xfId="37" applyNumberFormat="1" applyFill="1" applyBorder="1" applyAlignment="1" applyProtection="1">
      <alignment horizontal="center"/>
      <protection hidden="1"/>
    </xf>
    <xf numFmtId="2" fontId="12" fillId="27" borderId="0" xfId="0" applyNumberFormat="1" applyFont="1" applyFill="1" applyAlignment="1" applyProtection="1">
      <alignment horizontal="center"/>
      <protection hidden="1"/>
    </xf>
    <xf numFmtId="1" fontId="2" fillId="24" borderId="0" xfId="0" applyNumberFormat="1" applyFont="1" applyFill="1" applyAlignment="1" applyProtection="1">
      <alignment horizontal="left"/>
      <protection hidden="1"/>
    </xf>
    <xf numFmtId="1" fontId="0" fillId="24" borderId="0" xfId="0" quotePrefix="1" applyNumberFormat="1" applyFill="1" applyAlignment="1" applyProtection="1">
      <alignment horizontal="left"/>
      <protection hidden="1"/>
    </xf>
    <xf numFmtId="164" fontId="0" fillId="27" borderId="0" xfId="48" applyFont="1" applyFill="1" applyProtection="1">
      <protection hidden="1"/>
    </xf>
    <xf numFmtId="165" fontId="14" fillId="24" borderId="0" xfId="37" applyNumberFormat="1" applyFont="1" applyFill="1" applyAlignment="1" applyProtection="1">
      <alignment horizontal="center"/>
      <protection hidden="1"/>
    </xf>
    <xf numFmtId="165" fontId="63" fillId="24" borderId="0" xfId="37" applyNumberFormat="1" applyFont="1" applyFill="1" applyAlignment="1" applyProtection="1">
      <alignment horizontal="left"/>
      <protection hidden="1"/>
    </xf>
    <xf numFmtId="164" fontId="0" fillId="27" borderId="0" xfId="48" applyFont="1" applyFill="1" applyAlignment="1" applyProtection="1">
      <alignment horizontal="left"/>
      <protection hidden="1"/>
    </xf>
    <xf numFmtId="164" fontId="80" fillId="27" borderId="0" xfId="53" applyNumberFormat="1" applyFont="1" applyFill="1" applyAlignment="1" applyProtection="1">
      <alignment horizontal="right"/>
      <protection hidden="1"/>
    </xf>
    <xf numFmtId="1" fontId="80" fillId="27" borderId="0" xfId="0" quotePrefix="1" applyNumberFormat="1" applyFont="1" applyFill="1" applyAlignment="1" applyProtection="1">
      <alignment horizontal="center"/>
      <protection hidden="1"/>
    </xf>
    <xf numFmtId="164" fontId="63" fillId="24" borderId="0" xfId="0" applyNumberFormat="1" applyFont="1" applyFill="1" applyAlignment="1" applyProtection="1">
      <alignment horizontal="right"/>
      <protection hidden="1"/>
    </xf>
    <xf numFmtId="15" fontId="0" fillId="27" borderId="0" xfId="0" applyNumberFormat="1" applyFill="1" applyAlignment="1" applyProtection="1">
      <alignment horizontal="left"/>
      <protection hidden="1"/>
    </xf>
    <xf numFmtId="164" fontId="80" fillId="27" borderId="0" xfId="0" applyNumberFormat="1" applyFont="1" applyFill="1" applyAlignment="1" applyProtection="1">
      <alignment horizontal="center"/>
      <protection hidden="1"/>
    </xf>
    <xf numFmtId="165" fontId="80" fillId="24" borderId="0" xfId="0" applyNumberFormat="1" applyFont="1" applyFill="1" applyAlignment="1" applyProtection="1">
      <alignment horizontal="center"/>
      <protection hidden="1"/>
    </xf>
    <xf numFmtId="164" fontId="80" fillId="24" borderId="0" xfId="0" applyNumberFormat="1" applyFont="1" applyFill="1" applyProtection="1">
      <protection hidden="1"/>
    </xf>
    <xf numFmtId="164" fontId="80" fillId="24" borderId="0" xfId="0" quotePrefix="1" applyNumberFormat="1" applyFont="1" applyFill="1" applyAlignment="1" applyProtection="1">
      <alignment horizontal="left"/>
      <protection hidden="1"/>
    </xf>
    <xf numFmtId="165" fontId="80" fillId="27" borderId="0" xfId="0" applyNumberFormat="1" applyFont="1" applyFill="1" applyAlignment="1" applyProtection="1">
      <alignment horizontal="center"/>
      <protection hidden="1"/>
    </xf>
    <xf numFmtId="164" fontId="80" fillId="24" borderId="0" xfId="0" applyNumberFormat="1" applyFont="1" applyFill="1" applyAlignment="1" applyProtection="1">
      <alignment horizontal="left"/>
      <protection hidden="1"/>
    </xf>
    <xf numFmtId="164" fontId="80" fillId="24" borderId="0" xfId="0" applyNumberFormat="1" applyFont="1" applyFill="1" applyAlignment="1" applyProtection="1">
      <alignment horizontal="center"/>
      <protection hidden="1"/>
    </xf>
    <xf numFmtId="165" fontId="80" fillId="24" borderId="0" xfId="0" quotePrefix="1" applyNumberFormat="1" applyFont="1" applyFill="1" applyAlignment="1" applyProtection="1">
      <alignment horizontal="center"/>
      <protection hidden="1"/>
    </xf>
    <xf numFmtId="164" fontId="88" fillId="24" borderId="0" xfId="0" applyNumberFormat="1" applyFont="1" applyFill="1" applyProtection="1">
      <protection hidden="1"/>
    </xf>
    <xf numFmtId="164" fontId="80" fillId="24" borderId="0" xfId="0" applyNumberFormat="1" applyFont="1" applyFill="1" applyAlignment="1" applyProtection="1">
      <alignment horizontal="right"/>
      <protection hidden="1"/>
    </xf>
    <xf numFmtId="0" fontId="80" fillId="24" borderId="0" xfId="0" applyFont="1" applyFill="1" applyProtection="1">
      <protection hidden="1"/>
    </xf>
    <xf numFmtId="1" fontId="80" fillId="24" borderId="0" xfId="0" applyNumberFormat="1" applyFont="1" applyFill="1" applyAlignment="1" applyProtection="1">
      <alignment horizontal="center"/>
      <protection hidden="1"/>
    </xf>
    <xf numFmtId="164" fontId="80" fillId="27" borderId="0" xfId="0" applyNumberFormat="1" applyFont="1" applyFill="1" applyProtection="1">
      <protection hidden="1"/>
    </xf>
    <xf numFmtId="164" fontId="88" fillId="27" borderId="0" xfId="0" applyNumberFormat="1" applyFont="1" applyFill="1" applyProtection="1">
      <protection hidden="1"/>
    </xf>
    <xf numFmtId="165" fontId="4" fillId="24" borderId="18" xfId="37" applyNumberFormat="1" applyFont="1" applyFill="1" applyBorder="1" applyAlignment="1" applyProtection="1">
      <alignment horizontal="center"/>
      <protection hidden="1"/>
    </xf>
    <xf numFmtId="165" fontId="4" fillId="24" borderId="14" xfId="37" applyNumberFormat="1" applyFont="1" applyFill="1" applyBorder="1" applyAlignment="1" applyProtection="1">
      <alignment horizontal="center"/>
      <protection hidden="1"/>
    </xf>
    <xf numFmtId="165" fontId="4" fillId="24" borderId="15" xfId="37" applyNumberFormat="1" applyFont="1" applyFill="1" applyBorder="1" applyAlignment="1" applyProtection="1">
      <alignment horizontal="center"/>
      <protection hidden="1"/>
    </xf>
    <xf numFmtId="164" fontId="63" fillId="24" borderId="0" xfId="37" applyFont="1" applyFill="1" applyBorder="1" applyProtection="1">
      <protection hidden="1"/>
    </xf>
    <xf numFmtId="165" fontId="4" fillId="24" borderId="28" xfId="37" applyNumberFormat="1" applyFont="1" applyFill="1" applyBorder="1" applyAlignment="1" applyProtection="1">
      <alignment horizontal="center"/>
      <protection hidden="1"/>
    </xf>
    <xf numFmtId="165" fontId="4" fillId="24" borderId="10" xfId="37" applyNumberFormat="1" applyFont="1" applyFill="1" applyBorder="1" applyAlignment="1" applyProtection="1">
      <alignment horizontal="center"/>
      <protection hidden="1"/>
    </xf>
    <xf numFmtId="165" fontId="12" fillId="24" borderId="10" xfId="37" applyNumberFormat="1" applyFill="1" applyBorder="1" applyAlignment="1" applyProtection="1">
      <alignment horizontal="center"/>
      <protection hidden="1"/>
    </xf>
    <xf numFmtId="164" fontId="4" fillId="24" borderId="0" xfId="37" applyFont="1" applyFill="1" applyBorder="1" applyAlignment="1" applyProtection="1">
      <alignment horizontal="right"/>
      <protection hidden="1"/>
    </xf>
    <xf numFmtId="1" fontId="4" fillId="27" borderId="0" xfId="37" applyNumberFormat="1" applyFont="1" applyFill="1" applyBorder="1" applyAlignment="1" applyProtection="1">
      <alignment horizontal="center"/>
      <protection hidden="1"/>
    </xf>
    <xf numFmtId="164" fontId="91" fillId="24" borderId="0" xfId="37" applyFont="1" applyFill="1" applyProtection="1">
      <protection hidden="1"/>
    </xf>
    <xf numFmtId="164" fontId="12" fillId="29" borderId="0" xfId="37" applyFill="1" applyProtection="1">
      <protection hidden="1"/>
    </xf>
    <xf numFmtId="165" fontId="4" fillId="29" borderId="0" xfId="37" applyNumberFormat="1" applyFont="1" applyFill="1" applyAlignment="1" applyProtection="1">
      <alignment horizontal="center"/>
      <protection hidden="1"/>
    </xf>
    <xf numFmtId="164" fontId="4" fillId="29" borderId="0" xfId="37" applyFont="1" applyFill="1" applyProtection="1">
      <protection hidden="1"/>
    </xf>
    <xf numFmtId="164" fontId="0" fillId="29" borderId="0" xfId="37" applyFont="1" applyFill="1" applyProtection="1">
      <protection hidden="1"/>
    </xf>
    <xf numFmtId="165" fontId="12" fillId="29" borderId="0" xfId="37" applyNumberFormat="1" applyFill="1" applyAlignment="1" applyProtection="1">
      <alignment horizontal="center"/>
      <protection hidden="1"/>
    </xf>
    <xf numFmtId="0" fontId="0" fillId="27" borderId="45" xfId="0" applyFill="1" applyBorder="1" applyProtection="1">
      <protection hidden="1"/>
    </xf>
    <xf numFmtId="0" fontId="0" fillId="27" borderId="48" xfId="0" applyFill="1" applyBorder="1" applyAlignment="1" applyProtection="1">
      <alignment horizontal="center"/>
      <protection hidden="1"/>
    </xf>
    <xf numFmtId="0" fontId="5" fillId="27" borderId="0" xfId="0" applyFont="1" applyFill="1" applyProtection="1">
      <protection hidden="1"/>
    </xf>
    <xf numFmtId="0" fontId="71" fillId="27" borderId="0" xfId="0" applyFont="1" applyFill="1" applyProtection="1">
      <protection hidden="1"/>
    </xf>
    <xf numFmtId="0" fontId="63" fillId="27" borderId="0" xfId="0" applyFont="1" applyFill="1" applyProtection="1">
      <protection hidden="1"/>
    </xf>
    <xf numFmtId="0" fontId="0" fillId="27" borderId="0" xfId="0" quotePrefix="1" applyFill="1" applyProtection="1">
      <protection hidden="1"/>
    </xf>
    <xf numFmtId="0" fontId="0" fillId="27" borderId="47" xfId="0" applyFill="1" applyBorder="1" applyAlignment="1" applyProtection="1">
      <alignment horizontal="center"/>
      <protection hidden="1"/>
    </xf>
    <xf numFmtId="0" fontId="0" fillId="27" borderId="46" xfId="0" applyFill="1" applyBorder="1" applyAlignment="1" applyProtection="1">
      <alignment horizontal="center"/>
      <protection hidden="1"/>
    </xf>
    <xf numFmtId="0" fontId="0" fillId="27" borderId="43" xfId="0" applyFill="1" applyBorder="1" applyAlignment="1" applyProtection="1">
      <alignment horizontal="center"/>
      <protection hidden="1"/>
    </xf>
    <xf numFmtId="0" fontId="0" fillId="27" borderId="0" xfId="0" applyFill="1" applyAlignment="1" applyProtection="1">
      <alignment horizontal="center"/>
      <protection hidden="1"/>
    </xf>
    <xf numFmtId="0" fontId="64" fillId="27" borderId="0" xfId="0" applyFont="1" applyFill="1" applyProtection="1">
      <protection hidden="1"/>
    </xf>
    <xf numFmtId="0" fontId="0" fillId="26" borderId="0" xfId="0" applyFill="1" applyAlignment="1" applyProtection="1">
      <alignment horizontal="center"/>
      <protection locked="0" hidden="1"/>
    </xf>
    <xf numFmtId="164" fontId="0" fillId="27" borderId="0" xfId="0" quotePrefix="1" applyNumberFormat="1" applyFill="1" applyAlignment="1" applyProtection="1">
      <alignment horizontal="center"/>
      <protection hidden="1"/>
    </xf>
    <xf numFmtId="165" fontId="4" fillId="27" borderId="0" xfId="37" applyNumberFormat="1" applyFont="1" applyFill="1" applyAlignment="1" applyProtection="1">
      <alignment horizontal="center"/>
      <protection locked="0" hidden="1"/>
    </xf>
    <xf numFmtId="2" fontId="4" fillId="29" borderId="0" xfId="37" applyNumberFormat="1" applyFont="1" applyFill="1" applyAlignment="1" applyProtection="1">
      <alignment horizontal="center"/>
      <protection locked="0" hidden="1"/>
    </xf>
    <xf numFmtId="2" fontId="4" fillId="27" borderId="0" xfId="37" applyNumberFormat="1" applyFont="1" applyFill="1" applyAlignment="1" applyProtection="1">
      <alignment horizontal="center"/>
      <protection locked="0" hidden="1"/>
    </xf>
    <xf numFmtId="1" fontId="0" fillId="25" borderId="0" xfId="0" applyNumberFormat="1" applyFill="1" applyAlignment="1" applyProtection="1">
      <alignment horizontal="center"/>
      <protection locked="0"/>
    </xf>
    <xf numFmtId="1" fontId="12" fillId="25" borderId="0" xfId="0" applyNumberFormat="1" applyFont="1" applyFill="1" applyAlignment="1" applyProtection="1">
      <alignment horizontal="center"/>
      <protection locked="0"/>
    </xf>
    <xf numFmtId="2" fontId="12" fillId="25" borderId="0" xfId="0" applyNumberFormat="1" applyFont="1" applyFill="1" applyAlignment="1" applyProtection="1">
      <alignment horizontal="center"/>
      <protection locked="0"/>
    </xf>
    <xf numFmtId="164" fontId="12" fillId="26" borderId="0" xfId="0" applyNumberFormat="1" applyFont="1" applyFill="1" applyAlignment="1" applyProtection="1">
      <alignment horizontal="center"/>
      <protection locked="0"/>
    </xf>
    <xf numFmtId="2" fontId="4" fillId="25" borderId="0" xfId="0" applyNumberFormat="1" applyFont="1" applyFill="1" applyAlignment="1" applyProtection="1">
      <alignment horizontal="center"/>
      <protection locked="0"/>
    </xf>
    <xf numFmtId="0" fontId="0" fillId="25" borderId="0" xfId="0" applyFill="1" applyAlignment="1" applyProtection="1">
      <alignment horizontal="center"/>
      <protection locked="0"/>
    </xf>
    <xf numFmtId="2" fontId="0" fillId="25" borderId="0" xfId="0" applyNumberFormat="1" applyFill="1" applyAlignment="1" applyProtection="1">
      <alignment horizontal="center"/>
      <protection locked="0"/>
    </xf>
    <xf numFmtId="164" fontId="0" fillId="25" borderId="0" xfId="0" applyNumberFormat="1" applyFill="1" applyAlignment="1" applyProtection="1">
      <alignment horizontal="center"/>
      <protection locked="0"/>
    </xf>
    <xf numFmtId="1" fontId="4" fillId="0" borderId="12" xfId="48" applyNumberFormat="1" applyBorder="1" applyAlignment="1" applyProtection="1">
      <alignment horizontal="center"/>
      <protection locked="0"/>
    </xf>
    <xf numFmtId="1" fontId="4" fillId="0" borderId="24" xfId="48" applyNumberFormat="1" applyBorder="1" applyAlignment="1" applyProtection="1">
      <alignment horizontal="center"/>
      <protection locked="0"/>
    </xf>
    <xf numFmtId="1" fontId="4" fillId="0" borderId="25" xfId="48" applyNumberFormat="1" applyBorder="1" applyAlignment="1" applyProtection="1">
      <alignment horizontal="center"/>
      <protection locked="0"/>
    </xf>
    <xf numFmtId="164" fontId="4" fillId="0" borderId="13" xfId="48" applyBorder="1" applyAlignment="1" applyProtection="1">
      <alignment horizontal="center"/>
      <protection locked="0"/>
    </xf>
    <xf numFmtId="164" fontId="4" fillId="0" borderId="14" xfId="48" applyBorder="1" applyAlignment="1" applyProtection="1">
      <alignment horizontal="center"/>
      <protection locked="0"/>
    </xf>
    <xf numFmtId="164" fontId="4" fillId="0" borderId="15" xfId="48" applyBorder="1" applyAlignment="1" applyProtection="1">
      <alignment horizontal="center"/>
      <protection locked="0"/>
    </xf>
    <xf numFmtId="164" fontId="0" fillId="26" borderId="28" xfId="48" applyFont="1" applyFill="1" applyBorder="1" applyAlignment="1" applyProtection="1">
      <alignment horizontal="center"/>
      <protection locked="0"/>
    </xf>
    <xf numFmtId="164" fontId="4" fillId="26" borderId="35" xfId="48" applyFill="1" applyBorder="1" applyAlignment="1" applyProtection="1">
      <alignment horizontal="center"/>
      <protection locked="0"/>
    </xf>
    <xf numFmtId="164" fontId="0" fillId="26" borderId="14" xfId="48" applyFont="1" applyFill="1" applyBorder="1" applyAlignment="1" applyProtection="1">
      <alignment horizontal="center"/>
      <protection locked="0"/>
    </xf>
    <xf numFmtId="164" fontId="4" fillId="26" borderId="30" xfId="48" applyFill="1" applyBorder="1" applyAlignment="1" applyProtection="1">
      <alignment horizontal="center"/>
      <protection locked="0"/>
    </xf>
    <xf numFmtId="164" fontId="4" fillId="26" borderId="14" xfId="48" applyFill="1" applyBorder="1" applyAlignment="1" applyProtection="1">
      <alignment horizontal="center"/>
      <protection locked="0"/>
    </xf>
    <xf numFmtId="164" fontId="4" fillId="26" borderId="15" xfId="48" applyFill="1" applyBorder="1" applyAlignment="1" applyProtection="1">
      <alignment horizontal="center"/>
      <protection locked="0"/>
    </xf>
    <xf numFmtId="164" fontId="4" fillId="26" borderId="34" xfId="48" applyFill="1" applyBorder="1" applyAlignment="1" applyProtection="1">
      <alignment horizontal="center"/>
      <protection locked="0"/>
    </xf>
    <xf numFmtId="164" fontId="0" fillId="26" borderId="13" xfId="48" applyFont="1" applyFill="1" applyBorder="1" applyAlignment="1" applyProtection="1">
      <alignment horizontal="center"/>
      <protection locked="0"/>
    </xf>
    <xf numFmtId="164" fontId="4" fillId="26" borderId="26" xfId="48" applyFill="1" applyBorder="1" applyAlignment="1" applyProtection="1">
      <alignment horizontal="center"/>
      <protection locked="0"/>
    </xf>
    <xf numFmtId="0" fontId="12" fillId="25" borderId="0" xfId="37" applyNumberFormat="1" applyFill="1" applyAlignment="1" applyProtection="1">
      <alignment horizontal="center"/>
      <protection locked="0"/>
    </xf>
    <xf numFmtId="165" fontId="12" fillId="25" borderId="0" xfId="37" applyNumberFormat="1" applyFill="1" applyAlignment="1" applyProtection="1">
      <alignment horizontal="center"/>
      <protection locked="0"/>
    </xf>
    <xf numFmtId="1" fontId="11" fillId="0" borderId="0" xfId="37" applyNumberFormat="1" applyFont="1" applyAlignment="1" applyProtection="1">
      <alignment horizontal="center"/>
      <protection locked="0"/>
    </xf>
    <xf numFmtId="165" fontId="4" fillId="25" borderId="0" xfId="37" applyNumberFormat="1" applyFont="1" applyFill="1" applyBorder="1" applyAlignment="1" applyProtection="1">
      <alignment horizontal="center"/>
      <protection locked="0"/>
    </xf>
    <xf numFmtId="165" fontId="4" fillId="25" borderId="10" xfId="37" applyNumberFormat="1" applyFont="1" applyFill="1" applyBorder="1" applyAlignment="1" applyProtection="1">
      <alignment horizontal="center"/>
      <protection locked="0"/>
    </xf>
    <xf numFmtId="165" fontId="12" fillId="25" borderId="0" xfId="37" applyNumberFormat="1" applyFill="1" applyBorder="1" applyAlignment="1" applyProtection="1">
      <alignment horizontal="center"/>
      <protection locked="0"/>
    </xf>
    <xf numFmtId="165" fontId="12" fillId="25" borderId="10" xfId="37" applyNumberFormat="1" applyFill="1" applyBorder="1" applyAlignment="1" applyProtection="1">
      <alignment horizontal="center"/>
      <protection locked="0"/>
    </xf>
    <xf numFmtId="1" fontId="4" fillId="25" borderId="0" xfId="38" applyNumberFormat="1" applyFont="1" applyFill="1" applyAlignment="1" applyProtection="1">
      <alignment horizontal="center"/>
      <protection locked="0"/>
    </xf>
    <xf numFmtId="2" fontId="4" fillId="25" borderId="0" xfId="38" applyNumberFormat="1" applyFont="1" applyFill="1" applyAlignment="1" applyProtection="1">
      <alignment horizontal="center"/>
      <protection locked="0"/>
    </xf>
    <xf numFmtId="1" fontId="4" fillId="25" borderId="0" xfId="37" applyNumberFormat="1" applyFont="1" applyFill="1" applyAlignment="1" applyProtection="1">
      <alignment horizontal="center"/>
      <protection locked="0"/>
    </xf>
    <xf numFmtId="164" fontId="2" fillId="0" borderId="0" xfId="37" applyFont="1" applyAlignment="1" applyProtection="1">
      <alignment horizontal="center"/>
      <protection locked="0"/>
    </xf>
    <xf numFmtId="2" fontId="4" fillId="25" borderId="0" xfId="37" applyNumberFormat="1" applyFont="1" applyFill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Alignment="1" applyProtection="1">
      <alignment horizontal="center"/>
      <protection locked="0"/>
    </xf>
    <xf numFmtId="2" fontId="14" fillId="25" borderId="0" xfId="0" applyNumberFormat="1" applyFont="1" applyFill="1" applyAlignment="1" applyProtection="1">
      <alignment horizontal="center"/>
      <protection locked="0"/>
    </xf>
    <xf numFmtId="1" fontId="14" fillId="25" borderId="0" xfId="0" applyNumberFormat="1" applyFont="1" applyFill="1" applyAlignment="1" applyProtection="1">
      <alignment horizontal="center"/>
      <protection locked="0"/>
    </xf>
    <xf numFmtId="165" fontId="12" fillId="25" borderId="0" xfId="0" applyNumberFormat="1" applyFont="1" applyFill="1" applyAlignment="1" applyProtection="1">
      <alignment horizontal="center"/>
      <protection locked="0"/>
    </xf>
    <xf numFmtId="1" fontId="4" fillId="0" borderId="12" xfId="37" applyNumberFormat="1" applyFont="1" applyBorder="1" applyAlignment="1" applyProtection="1">
      <alignment horizontal="center"/>
      <protection locked="0"/>
    </xf>
    <xf numFmtId="1" fontId="4" fillId="0" borderId="24" xfId="37" applyNumberFormat="1" applyFont="1" applyBorder="1" applyAlignment="1" applyProtection="1">
      <alignment horizontal="center"/>
      <protection locked="0"/>
    </xf>
    <xf numFmtId="1" fontId="4" fillId="0" borderId="25" xfId="37" applyNumberFormat="1" applyFont="1" applyBorder="1" applyAlignment="1" applyProtection="1">
      <alignment horizontal="center"/>
      <protection locked="0"/>
    </xf>
    <xf numFmtId="164" fontId="4" fillId="0" borderId="13" xfId="37" applyFont="1" applyBorder="1" applyAlignment="1" applyProtection="1">
      <alignment horizontal="center"/>
      <protection locked="0"/>
    </xf>
    <xf numFmtId="164" fontId="4" fillId="0" borderId="14" xfId="37" applyFont="1" applyBorder="1" applyAlignment="1" applyProtection="1">
      <alignment horizontal="center"/>
      <protection locked="0"/>
    </xf>
    <xf numFmtId="164" fontId="4" fillId="0" borderId="15" xfId="37" applyFont="1" applyBorder="1" applyAlignment="1" applyProtection="1">
      <alignment horizontal="center"/>
      <protection locked="0"/>
    </xf>
    <xf numFmtId="164" fontId="0" fillId="26" borderId="28" xfId="37" applyFont="1" applyFill="1" applyBorder="1" applyAlignment="1" applyProtection="1">
      <alignment horizontal="center"/>
      <protection locked="0"/>
    </xf>
    <xf numFmtId="164" fontId="4" fillId="26" borderId="35" xfId="37" applyFont="1" applyFill="1" applyBorder="1" applyAlignment="1" applyProtection="1">
      <alignment horizontal="center"/>
      <protection locked="0"/>
    </xf>
    <xf numFmtId="164" fontId="0" fillId="26" borderId="14" xfId="37" applyFont="1" applyFill="1" applyBorder="1" applyAlignment="1" applyProtection="1">
      <alignment horizontal="center"/>
      <protection locked="0"/>
    </xf>
    <xf numFmtId="164" fontId="4" fillId="26" borderId="30" xfId="37" applyFont="1" applyFill="1" applyBorder="1" applyAlignment="1" applyProtection="1">
      <alignment horizontal="center"/>
      <protection locked="0"/>
    </xf>
    <xf numFmtId="164" fontId="4" fillId="26" borderId="14" xfId="37" applyFont="1" applyFill="1" applyBorder="1" applyAlignment="1" applyProtection="1">
      <alignment horizontal="center"/>
      <protection locked="0"/>
    </xf>
    <xf numFmtId="164" fontId="4" fillId="26" borderId="15" xfId="37" applyFont="1" applyFill="1" applyBorder="1" applyAlignment="1" applyProtection="1">
      <alignment horizontal="center"/>
      <protection locked="0"/>
    </xf>
    <xf numFmtId="164" fontId="4" fillId="26" borderId="34" xfId="37" applyFont="1" applyFill="1" applyBorder="1" applyAlignment="1" applyProtection="1">
      <alignment horizontal="center"/>
      <protection locked="0"/>
    </xf>
    <xf numFmtId="164" fontId="0" fillId="26" borderId="13" xfId="37" applyFont="1" applyFill="1" applyBorder="1" applyAlignment="1" applyProtection="1">
      <alignment horizontal="center"/>
      <protection locked="0"/>
    </xf>
    <xf numFmtId="164" fontId="4" fillId="26" borderId="26" xfId="37" applyFont="1" applyFill="1" applyBorder="1" applyAlignment="1" applyProtection="1">
      <alignment horizontal="center"/>
      <protection locked="0"/>
    </xf>
    <xf numFmtId="164" fontId="7" fillId="0" borderId="0" xfId="37" applyFont="1" applyAlignment="1" applyProtection="1">
      <alignment horizontal="center"/>
      <protection locked="0"/>
    </xf>
    <xf numFmtId="2" fontId="4" fillId="26" borderId="0" xfId="37" applyNumberFormat="1" applyFont="1" applyFill="1" applyAlignment="1" applyProtection="1">
      <alignment horizontal="center"/>
      <protection locked="0"/>
    </xf>
    <xf numFmtId="164" fontId="12" fillId="25" borderId="0" xfId="0" applyNumberFormat="1" applyFont="1" applyFill="1" applyAlignment="1" applyProtection="1">
      <alignment horizontal="center"/>
      <protection locked="0"/>
    </xf>
    <xf numFmtId="165" fontId="0" fillId="25" borderId="0" xfId="0" applyNumberFormat="1" applyFill="1" applyAlignment="1" applyProtection="1">
      <alignment horizontal="center"/>
      <protection locked="0"/>
    </xf>
    <xf numFmtId="2" fontId="0" fillId="26" borderId="14" xfId="37" applyNumberFormat="1" applyFont="1" applyFill="1" applyBorder="1" applyAlignment="1" applyProtection="1">
      <alignment horizontal="center"/>
      <protection locked="0"/>
    </xf>
    <xf numFmtId="164" fontId="12" fillId="26" borderId="30" xfId="37" applyFill="1" applyBorder="1" applyAlignment="1" applyProtection="1">
      <alignment horizontal="center"/>
      <protection locked="0"/>
    </xf>
    <xf numFmtId="2" fontId="4" fillId="26" borderId="14" xfId="37" applyNumberFormat="1" applyFont="1" applyFill="1" applyBorder="1" applyAlignment="1" applyProtection="1">
      <alignment horizontal="center"/>
      <protection locked="0"/>
    </xf>
    <xf numFmtId="2" fontId="4" fillId="26" borderId="15" xfId="37" applyNumberFormat="1" applyFont="1" applyFill="1" applyBorder="1" applyAlignment="1" applyProtection="1">
      <alignment horizontal="center"/>
      <protection locked="0"/>
    </xf>
    <xf numFmtId="164" fontId="12" fillId="26" borderId="34" xfId="37" applyFill="1" applyBorder="1" applyAlignment="1" applyProtection="1">
      <alignment horizontal="center"/>
      <protection locked="0"/>
    </xf>
    <xf numFmtId="165" fontId="4" fillId="25" borderId="0" xfId="37" applyNumberFormat="1" applyFont="1" applyFill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2" fillId="27" borderId="0" xfId="0" quotePrefix="1" applyFont="1" applyFill="1" applyProtection="1">
      <protection hidden="1"/>
    </xf>
    <xf numFmtId="164" fontId="0" fillId="24" borderId="0" xfId="37" applyFont="1" applyFill="1" applyAlignment="1" applyProtection="1">
      <alignment horizontal="right"/>
      <protection hidden="1"/>
    </xf>
    <xf numFmtId="0" fontId="0" fillId="30" borderId="0" xfId="0" applyFill="1"/>
    <xf numFmtId="0" fontId="4" fillId="26" borderId="0" xfId="0" applyFont="1" applyFill="1" applyProtection="1">
      <protection hidden="1"/>
    </xf>
    <xf numFmtId="0" fontId="14" fillId="26" borderId="0" xfId="0" applyFont="1" applyFill="1" applyProtection="1">
      <protection hidden="1"/>
    </xf>
    <xf numFmtId="164" fontId="14" fillId="26" borderId="0" xfId="0" applyNumberFormat="1" applyFont="1" applyFill="1" applyAlignment="1" applyProtection="1">
      <alignment horizontal="left"/>
      <protection hidden="1"/>
    </xf>
    <xf numFmtId="1" fontId="0" fillId="27" borderId="0" xfId="0" applyNumberForma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quotePrefix="1" applyNumberFormat="1" applyAlignment="1">
      <alignment horizontal="center"/>
    </xf>
    <xf numFmtId="164" fontId="0" fillId="0" borderId="0" xfId="0" applyNumberFormat="1" applyAlignment="1" applyProtection="1">
      <alignment horizontal="left"/>
      <protection hidden="1"/>
    </xf>
    <xf numFmtId="164" fontId="0" fillId="0" borderId="0" xfId="0" quotePrefix="1" applyNumberForma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 applyProtection="1">
      <protection hidden="1"/>
    </xf>
    <xf numFmtId="164" fontId="15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quotePrefix="1" applyAlignment="1">
      <alignment horizontal="left"/>
    </xf>
    <xf numFmtId="167" fontId="0" fillId="0" borderId="0" xfId="0" quotePrefix="1" applyNumberFormat="1"/>
    <xf numFmtId="164" fontId="15" fillId="0" borderId="0" xfId="0" applyNumberFormat="1" applyFont="1"/>
    <xf numFmtId="167" fontId="0" fillId="0" borderId="0" xfId="0" quotePrefix="1" applyNumberFormat="1" applyAlignment="1">
      <alignment horizontal="left"/>
    </xf>
    <xf numFmtId="167" fontId="0" fillId="0" borderId="0" xfId="0" quotePrefix="1" applyNumberFormat="1" applyAlignment="1">
      <alignment horizontal="right"/>
    </xf>
    <xf numFmtId="167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164" fontId="15" fillId="0" borderId="0" xfId="0" applyNumberFormat="1" applyFo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right"/>
      <protection hidden="1"/>
    </xf>
    <xf numFmtId="164" fontId="0" fillId="0" borderId="0" xfId="0" quotePrefix="1" applyNumberFormat="1"/>
    <xf numFmtId="165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left"/>
    </xf>
    <xf numFmtId="168" fontId="0" fillId="0" borderId="0" xfId="0" applyNumberFormat="1" applyAlignment="1">
      <alignment horizontal="center"/>
    </xf>
    <xf numFmtId="165" fontId="0" fillId="0" borderId="0" xfId="0" quotePrefix="1" applyNumberFormat="1" applyAlignment="1" applyProtection="1">
      <alignment horizontal="left"/>
      <protection hidden="1"/>
    </xf>
    <xf numFmtId="165" fontId="0" fillId="0" borderId="0" xfId="0" quotePrefix="1" applyNumberFormat="1" applyAlignment="1">
      <alignment horizontal="left"/>
    </xf>
    <xf numFmtId="167" fontId="0" fillId="0" borderId="0" xfId="0" applyNumberFormat="1" applyAlignment="1">
      <alignment horizontal="center"/>
    </xf>
    <xf numFmtId="167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quotePrefix="1" applyAlignment="1">
      <alignment horizontal="center"/>
    </xf>
    <xf numFmtId="1" fontId="0" fillId="0" borderId="0" xfId="0" applyNumberFormat="1" applyAlignment="1">
      <alignment horizontal="center"/>
    </xf>
    <xf numFmtId="0" fontId="15" fillId="0" borderId="0" xfId="0" applyFont="1"/>
    <xf numFmtId="169" fontId="0" fillId="0" borderId="0" xfId="0" quotePrefix="1" applyNumberFormat="1" applyAlignment="1">
      <alignment horizontal="center"/>
    </xf>
    <xf numFmtId="169" fontId="0" fillId="0" borderId="0" xfId="0" applyNumberFormat="1" applyAlignment="1">
      <alignment horizontal="center"/>
    </xf>
    <xf numFmtId="0" fontId="27" fillId="0" borderId="0" xfId="0" quotePrefix="1" applyFont="1"/>
    <xf numFmtId="164" fontId="0" fillId="0" borderId="0" xfId="0" quotePrefix="1" applyNumberForma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center"/>
      <protection locked="0"/>
    </xf>
    <xf numFmtId="164" fontId="0" fillId="0" borderId="0" xfId="53" applyNumberFormat="1" applyFont="1" applyAlignment="1" applyProtection="1">
      <alignment horizontal="right"/>
      <protection hidden="1"/>
    </xf>
    <xf numFmtId="164" fontId="75" fillId="0" borderId="0" xfId="0" applyNumberFormat="1" applyFont="1"/>
    <xf numFmtId="164" fontId="0" fillId="0" borderId="0" xfId="0" quotePrefix="1" applyNumberFormat="1" applyAlignment="1">
      <alignment vertical="center"/>
    </xf>
    <xf numFmtId="164" fontId="0" fillId="0" borderId="0" xfId="0" applyNumberFormat="1" applyAlignment="1">
      <alignment vertical="center"/>
    </xf>
    <xf numFmtId="1" fontId="0" fillId="0" borderId="0" xfId="0" quotePrefix="1" applyNumberFormat="1" applyAlignment="1">
      <alignment horizontal="left"/>
    </xf>
    <xf numFmtId="164" fontId="0" fillId="0" borderId="0" xfId="0" quotePrefix="1" applyNumberFormat="1" applyProtection="1">
      <protection hidden="1"/>
    </xf>
    <xf numFmtId="164" fontId="0" fillId="0" borderId="0" xfId="0" quotePrefix="1" applyNumberFormat="1" applyAlignment="1" applyProtection="1">
      <alignment horizontal="center"/>
      <protection hidden="1"/>
    </xf>
    <xf numFmtId="0" fontId="9" fillId="0" borderId="0" xfId="0" applyFont="1"/>
    <xf numFmtId="0" fontId="70" fillId="0" borderId="0" xfId="0" applyFont="1" applyProtection="1">
      <protection hidden="1"/>
    </xf>
    <xf numFmtId="0" fontId="15" fillId="0" borderId="0" xfId="0" applyFont="1" applyAlignment="1">
      <alignment horizontal="right"/>
    </xf>
    <xf numFmtId="164" fontId="19" fillId="0" borderId="0" xfId="0" applyNumberFormat="1" applyFont="1" applyAlignment="1">
      <alignment horizontal="center"/>
    </xf>
    <xf numFmtId="0" fontId="19" fillId="0" borderId="0" xfId="0" quotePrefix="1" applyFont="1"/>
    <xf numFmtId="0" fontId="19" fillId="0" borderId="0" xfId="0" applyFont="1"/>
    <xf numFmtId="164" fontId="0" fillId="0" borderId="0" xfId="37" applyFont="1" applyBorder="1"/>
    <xf numFmtId="164" fontId="0" fillId="0" borderId="0" xfId="37" quotePrefix="1" applyFont="1" applyBorder="1" applyAlignment="1">
      <alignment horizontal="left"/>
    </xf>
    <xf numFmtId="164" fontId="0" fillId="0" borderId="0" xfId="37" quotePrefix="1" applyFont="1" applyBorder="1"/>
    <xf numFmtId="164" fontId="0" fillId="0" borderId="0" xfId="37" applyFont="1" applyBorder="1" applyAlignment="1">
      <alignment horizontal="center"/>
    </xf>
    <xf numFmtId="1" fontId="0" fillId="0" borderId="0" xfId="37" applyNumberFormat="1" applyFont="1" applyBorder="1" applyAlignment="1">
      <alignment horizontal="center"/>
    </xf>
    <xf numFmtId="0" fontId="0" fillId="0" borderId="0" xfId="37" applyNumberFormat="1" applyFont="1" applyBorder="1" applyAlignment="1">
      <alignment horizontal="center"/>
    </xf>
    <xf numFmtId="0" fontId="27" fillId="0" borderId="0" xfId="0" applyFont="1" applyProtection="1">
      <protection hidden="1"/>
    </xf>
    <xf numFmtId="2" fontId="0" fillId="0" borderId="0" xfId="37" applyNumberFormat="1" applyFont="1" applyBorder="1" applyAlignment="1">
      <alignment horizontal="center"/>
    </xf>
    <xf numFmtId="1" fontId="0" fillId="0" borderId="0" xfId="37" applyNumberFormat="1" applyFont="1" applyBorder="1" applyAlignment="1">
      <alignment horizontal="left"/>
    </xf>
    <xf numFmtId="164" fontId="0" fillId="0" borderId="0" xfId="37" applyFont="1" applyBorder="1" applyAlignment="1">
      <alignment horizontal="right"/>
    </xf>
    <xf numFmtId="0" fontId="0" fillId="0" borderId="0" xfId="37" applyNumberFormat="1" applyFont="1" applyBorder="1" applyAlignment="1">
      <alignment horizontal="left"/>
    </xf>
    <xf numFmtId="15" fontId="0" fillId="0" borderId="0" xfId="37" applyNumberFormat="1" applyFont="1" applyBorder="1" applyAlignment="1">
      <alignment horizontal="center"/>
    </xf>
    <xf numFmtId="164" fontId="0" fillId="0" borderId="0" xfId="37" quotePrefix="1" applyFont="1" applyBorder="1" applyAlignment="1">
      <alignment horizontal="center"/>
    </xf>
    <xf numFmtId="165" fontId="0" fillId="0" borderId="0" xfId="37" applyNumberFormat="1" applyFont="1" applyBorder="1" applyAlignment="1">
      <alignment horizontal="center"/>
    </xf>
    <xf numFmtId="1" fontId="0" fillId="0" borderId="0" xfId="37" applyNumberFormat="1" applyFont="1" applyBorder="1"/>
    <xf numFmtId="1" fontId="0" fillId="0" borderId="0" xfId="37" quotePrefix="1" applyNumberFormat="1" applyFont="1" applyBorder="1" applyAlignment="1">
      <alignment horizontal="center"/>
    </xf>
    <xf numFmtId="1" fontId="0" fillId="0" borderId="0" xfId="0" applyNumberFormat="1"/>
    <xf numFmtId="1" fontId="0" fillId="0" borderId="0" xfId="0" quotePrefix="1" applyNumberFormat="1"/>
    <xf numFmtId="165" fontId="0" fillId="0" borderId="0" xfId="37" quotePrefix="1" applyNumberFormat="1" applyFont="1" applyBorder="1" applyAlignment="1">
      <alignment horizontal="center"/>
    </xf>
    <xf numFmtId="164" fontId="0" fillId="0" borderId="0" xfId="37" applyFont="1" applyBorder="1" applyProtection="1">
      <protection hidden="1"/>
    </xf>
    <xf numFmtId="164" fontId="0" fillId="0" borderId="0" xfId="38" applyNumberFormat="1" applyFont="1"/>
    <xf numFmtId="164" fontId="0" fillId="0" borderId="0" xfId="38" applyNumberFormat="1" applyFont="1" applyAlignment="1">
      <alignment horizontal="right"/>
    </xf>
    <xf numFmtId="165" fontId="0" fillId="0" borderId="0" xfId="38" applyNumberFormat="1" applyFont="1" applyAlignment="1">
      <alignment horizontal="center"/>
    </xf>
    <xf numFmtId="1" fontId="0" fillId="0" borderId="0" xfId="38" applyNumberFormat="1" applyFont="1" applyAlignment="1">
      <alignment horizontal="center"/>
    </xf>
    <xf numFmtId="2" fontId="0" fillId="0" borderId="0" xfId="38" applyNumberFormat="1" applyFont="1" applyAlignment="1">
      <alignment horizontal="center"/>
    </xf>
    <xf numFmtId="165" fontId="0" fillId="0" borderId="0" xfId="37" applyNumberFormat="1" applyFont="1" applyBorder="1"/>
    <xf numFmtId="164" fontId="24" fillId="0" borderId="0" xfId="37" applyFont="1" applyBorder="1"/>
    <xf numFmtId="0" fontId="72" fillId="0" borderId="0" xfId="0" applyFont="1"/>
    <xf numFmtId="164" fontId="72" fillId="0" borderId="0" xfId="0" applyNumberFormat="1" applyFont="1"/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70" fillId="0" borderId="0" xfId="0" applyFont="1"/>
    <xf numFmtId="1" fontId="0" fillId="0" borderId="0" xfId="37" quotePrefix="1" applyNumberFormat="1" applyFont="1" applyBorder="1"/>
    <xf numFmtId="164" fontId="0" fillId="0" borderId="0" xfId="38" applyNumberFormat="1" applyFont="1" applyAlignment="1">
      <alignment horizontal="center"/>
    </xf>
    <xf numFmtId="2" fontId="0" fillId="0" borderId="0" xfId="37" applyNumberFormat="1" applyFont="1" applyBorder="1"/>
    <xf numFmtId="164" fontId="0" fillId="0" borderId="0" xfId="48" applyFont="1" applyBorder="1"/>
    <xf numFmtId="167" fontId="0" fillId="0" borderId="0" xfId="0" applyNumberFormat="1" applyAlignment="1" applyProtection="1">
      <alignment horizontal="center"/>
      <protection hidden="1"/>
    </xf>
    <xf numFmtId="164" fontId="0" fillId="0" borderId="0" xfId="48" applyFont="1" applyBorder="1" applyAlignment="1">
      <alignment horizontal="left"/>
    </xf>
    <xf numFmtId="164" fontId="0" fillId="0" borderId="0" xfId="37" applyFont="1" applyBorder="1" applyAlignment="1">
      <alignment horizontal="left"/>
    </xf>
    <xf numFmtId="168" fontId="0" fillId="0" borderId="0" xfId="37" quotePrefix="1" applyNumberFormat="1" applyFont="1" applyBorder="1" applyAlignment="1">
      <alignment horizontal="center"/>
    </xf>
    <xf numFmtId="165" fontId="0" fillId="0" borderId="0" xfId="48" applyNumberFormat="1" applyFont="1" applyBorder="1" applyAlignment="1">
      <alignment horizontal="center"/>
    </xf>
    <xf numFmtId="0" fontId="4" fillId="25" borderId="0" xfId="0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15" fontId="4" fillId="25" borderId="0" xfId="0" applyNumberFormat="1" applyFont="1" applyFill="1" applyAlignment="1" applyProtection="1">
      <alignment horizontal="left"/>
      <protection hidden="1"/>
    </xf>
    <xf numFmtId="164" fontId="12" fillId="25" borderId="0" xfId="0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4" fontId="0" fillId="25" borderId="0" xfId="0" applyNumberFormat="1" applyFill="1" applyProtection="1">
      <protection locked="0"/>
    </xf>
    <xf numFmtId="0" fontId="0" fillId="0" borderId="0" xfId="0" applyProtection="1">
      <protection locked="0"/>
    </xf>
    <xf numFmtId="0" fontId="36" fillId="24" borderId="0" xfId="46" applyFont="1" applyFill="1" applyAlignment="1" applyProtection="1">
      <alignment horizontal="center"/>
      <protection hidden="1"/>
    </xf>
    <xf numFmtId="164" fontId="4" fillId="24" borderId="30" xfId="37" applyFont="1" applyFill="1" applyBorder="1" applyAlignment="1" applyProtection="1">
      <alignment horizontal="center"/>
      <protection hidden="1"/>
    </xf>
    <xf numFmtId="0" fontId="4" fillId="0" borderId="38" xfId="0" applyFont="1" applyBorder="1" applyProtection="1">
      <protection hidden="1"/>
    </xf>
    <xf numFmtId="164" fontId="0" fillId="24" borderId="40" xfId="37" applyFont="1" applyFill="1" applyBorder="1" applyAlignment="1" applyProtection="1">
      <alignment horizontal="center"/>
      <protection hidden="1"/>
    </xf>
    <xf numFmtId="0" fontId="0" fillId="0" borderId="11" xfId="0" applyBorder="1" applyProtection="1">
      <protection hidden="1"/>
    </xf>
    <xf numFmtId="164" fontId="0" fillId="24" borderId="33" xfId="37" applyFont="1" applyFill="1" applyBorder="1" applyAlignment="1" applyProtection="1">
      <alignment horizontal="center"/>
      <protection hidden="1"/>
    </xf>
    <xf numFmtId="0" fontId="0" fillId="0" borderId="36" xfId="0" applyBorder="1" applyProtection="1">
      <protection hidden="1"/>
    </xf>
    <xf numFmtId="164" fontId="4" fillId="24" borderId="35" xfId="37" applyFont="1" applyFill="1" applyBorder="1" applyAlignment="1" applyProtection="1">
      <alignment horizontal="center"/>
      <protection hidden="1"/>
    </xf>
    <xf numFmtId="0" fontId="4" fillId="0" borderId="37" xfId="0" applyFont="1" applyBorder="1" applyProtection="1">
      <protection hidden="1"/>
    </xf>
    <xf numFmtId="164" fontId="4" fillId="24" borderId="34" xfId="37" applyFont="1" applyFill="1" applyBorder="1" applyAlignment="1" applyProtection="1">
      <alignment horizontal="center"/>
      <protection hidden="1"/>
    </xf>
    <xf numFmtId="0" fontId="4" fillId="0" borderId="39" xfId="0" applyFont="1" applyBorder="1" applyProtection="1">
      <protection hidden="1"/>
    </xf>
    <xf numFmtId="0" fontId="14" fillId="0" borderId="0" xfId="0" applyFont="1" applyAlignment="1" applyProtection="1">
      <alignment horizontal="left"/>
      <protection locked="0"/>
    </xf>
    <xf numFmtId="164" fontId="4" fillId="24" borderId="26" xfId="37" applyFont="1" applyFill="1" applyBorder="1" applyAlignment="1" applyProtection="1">
      <alignment horizontal="center"/>
      <protection hidden="1"/>
    </xf>
    <xf numFmtId="0" fontId="4" fillId="0" borderId="41" xfId="0" applyFont="1" applyBorder="1" applyProtection="1">
      <protection hidden="1"/>
    </xf>
    <xf numFmtId="164" fontId="0" fillId="25" borderId="0" xfId="0" applyNumberFormat="1" applyFill="1" applyAlignment="1" applyProtection="1">
      <alignment horizontal="left"/>
      <protection locked="0"/>
    </xf>
    <xf numFmtId="164" fontId="4" fillId="24" borderId="40" xfId="37" applyFont="1" applyFill="1" applyBorder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164" fontId="4" fillId="24" borderId="33" xfId="37" applyFont="1" applyFill="1" applyBorder="1" applyAlignment="1" applyProtection="1">
      <alignment horizontal="center"/>
      <protection hidden="1"/>
    </xf>
    <xf numFmtId="0" fontId="4" fillId="0" borderId="36" xfId="0" applyFont="1" applyBorder="1" applyProtection="1">
      <protection hidden="1"/>
    </xf>
    <xf numFmtId="164" fontId="12" fillId="25" borderId="0" xfId="0" applyNumberFormat="1" applyFont="1" applyFill="1" applyProtection="1">
      <protection locked="0"/>
    </xf>
    <xf numFmtId="165" fontId="0" fillId="26" borderId="24" xfId="0" applyNumberFormat="1" applyFill="1" applyBorder="1" applyAlignment="1" applyProtection="1">
      <alignment horizontal="center"/>
      <protection locked="0"/>
    </xf>
    <xf numFmtId="165" fontId="0" fillId="26" borderId="22" xfId="0" applyNumberFormat="1" applyFill="1" applyBorder="1" applyAlignment="1" applyProtection="1">
      <alignment horizontal="center"/>
      <protection locked="0"/>
    </xf>
    <xf numFmtId="165" fontId="0" fillId="26" borderId="14" xfId="0" applyNumberFormat="1" applyFill="1" applyBorder="1" applyAlignment="1" applyProtection="1">
      <alignment horizontal="center"/>
      <protection locked="0"/>
    </xf>
    <xf numFmtId="165" fontId="92" fillId="27" borderId="25" xfId="0" applyNumberFormat="1" applyFont="1" applyFill="1" applyBorder="1" applyAlignment="1" applyProtection="1">
      <alignment horizontal="center"/>
      <protection hidden="1"/>
    </xf>
    <xf numFmtId="165" fontId="92" fillId="0" borderId="23" xfId="0" applyNumberFormat="1" applyFont="1" applyBorder="1" applyAlignment="1" applyProtection="1">
      <alignment horizontal="center"/>
      <protection hidden="1"/>
    </xf>
    <xf numFmtId="165" fontId="0" fillId="27" borderId="25" xfId="0" applyNumberFormat="1" applyFill="1" applyBorder="1" applyAlignment="1" applyProtection="1">
      <alignment horizontal="center"/>
      <protection hidden="1"/>
    </xf>
    <xf numFmtId="165" fontId="0" fillId="0" borderId="15" xfId="0" applyNumberFormat="1" applyBorder="1" applyAlignment="1" applyProtection="1">
      <alignment horizontal="center"/>
      <protection hidden="1"/>
    </xf>
    <xf numFmtId="165" fontId="0" fillId="27" borderId="15" xfId="0" applyNumberFormat="1" applyFill="1" applyBorder="1" applyAlignment="1" applyProtection="1">
      <alignment horizontal="center"/>
      <protection hidden="1"/>
    </xf>
    <xf numFmtId="165" fontId="0" fillId="0" borderId="23" xfId="0" applyNumberFormat="1" applyBorder="1" applyAlignment="1" applyProtection="1">
      <alignment horizontal="center"/>
      <protection hidden="1"/>
    </xf>
    <xf numFmtId="165" fontId="0" fillId="26" borderId="28" xfId="0" applyNumberFormat="1" applyFill="1" applyBorder="1" applyAlignment="1" applyProtection="1">
      <alignment horizontal="center"/>
      <protection locked="0"/>
    </xf>
    <xf numFmtId="165" fontId="0" fillId="26" borderId="29" xfId="0" applyNumberFormat="1" applyFill="1" applyBorder="1" applyAlignment="1" applyProtection="1">
      <alignment horizontal="center"/>
      <protection locked="0"/>
    </xf>
    <xf numFmtId="165" fontId="0" fillId="26" borderId="30" xfId="0" applyNumberFormat="1" applyFill="1" applyBorder="1" applyAlignment="1" applyProtection="1">
      <alignment horizontal="center"/>
      <protection locked="0"/>
    </xf>
    <xf numFmtId="165" fontId="0" fillId="26" borderId="38" xfId="0" applyNumberFormat="1" applyFill="1" applyBorder="1" applyAlignment="1" applyProtection="1">
      <alignment horizontal="center"/>
      <protection locked="0"/>
    </xf>
    <xf numFmtId="0" fontId="2" fillId="27" borderId="51" xfId="0" applyFont="1" applyFill="1" applyBorder="1" applyAlignment="1">
      <alignment horizontal="center"/>
    </xf>
    <xf numFmtId="0" fontId="2" fillId="27" borderId="52" xfId="0" applyFont="1" applyFill="1" applyBorder="1" applyAlignment="1">
      <alignment horizontal="center"/>
    </xf>
    <xf numFmtId="0" fontId="2" fillId="27" borderId="53" xfId="0" applyFont="1" applyFill="1" applyBorder="1" applyAlignment="1">
      <alignment horizontal="center"/>
    </xf>
    <xf numFmtId="0" fontId="0" fillId="27" borderId="27" xfId="0" quotePrefix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49" xfId="0" applyBorder="1" applyAlignment="1" applyProtection="1">
      <alignment horizontal="center" vertical="center" wrapText="1"/>
      <protection hidden="1"/>
    </xf>
    <xf numFmtId="0" fontId="0" fillId="0" borderId="50" xfId="0" applyBorder="1" applyAlignment="1" applyProtection="1">
      <alignment horizontal="center" vertical="center" wrapText="1"/>
      <protection hidden="1"/>
    </xf>
    <xf numFmtId="0" fontId="0" fillId="0" borderId="28" xfId="0" applyBorder="1" applyAlignment="1" applyProtection="1">
      <alignment horizontal="center" vertical="center" wrapText="1"/>
      <protection hidden="1"/>
    </xf>
    <xf numFmtId="0" fontId="0" fillId="0" borderId="44" xfId="0" applyBorder="1" applyAlignment="1" applyProtection="1">
      <alignment horizontal="center" vertical="center" wrapText="1"/>
      <protection hidden="1"/>
    </xf>
    <xf numFmtId="0" fontId="0" fillId="27" borderId="28" xfId="0" quotePrefix="1" applyFill="1" applyBorder="1" applyAlignment="1" applyProtection="1">
      <alignment horizontal="center" vertical="center" wrapText="1"/>
      <protection hidden="1"/>
    </xf>
    <xf numFmtId="165" fontId="0" fillId="26" borderId="27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64" fontId="0" fillId="0" borderId="0" xfId="37" applyFont="1" applyBorder="1" applyAlignment="1">
      <alignment horizontal="center"/>
    </xf>
    <xf numFmtId="0" fontId="0" fillId="0" borderId="0" xfId="0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53" xr:uid="{00000000-0005-0000-0000-000025000000}"/>
    <cellStyle name="Normal 2" xfId="47" xr:uid="{00000000-0005-0000-0000-000026000000}"/>
    <cellStyle name="Normal 3" xfId="46" xr:uid="{00000000-0005-0000-0000-000027000000}"/>
    <cellStyle name="Normal 3 2" xfId="50" xr:uid="{00000000-0005-0000-0000-000028000000}"/>
    <cellStyle name="Normal 3 3" xfId="49" xr:uid="{00000000-0005-0000-0000-000029000000}"/>
    <cellStyle name="Normal 3 4" xfId="51" xr:uid="{00000000-0005-0000-0000-00002A000000}"/>
    <cellStyle name="Normal 3 4 2" xfId="52" xr:uid="{00000000-0005-0000-0000-00002B000000}"/>
    <cellStyle name="Normal 4" xfId="54" xr:uid="{44DE0E85-930F-4F08-8FCA-C722E0DA3EA4}"/>
    <cellStyle name="Normal 4 2" xfId="55" xr:uid="{6DECFD62-8566-41C6-9A8D-295459CC77BD}"/>
    <cellStyle name="Normal 4 3" xfId="56" xr:uid="{C27F5129-1BB4-4929-A70C-670BCF5786B4}"/>
    <cellStyle name="Normal_CSA-S6-06 Moments (worksheet) (May 27, 2011)" xfId="45" xr:uid="{00000000-0005-0000-0000-00002C000000}"/>
    <cellStyle name="Normal_Piles e" xfId="37" xr:uid="{00000000-0005-0000-0000-00002D000000}"/>
    <cellStyle name="Normal_Piles e 2" xfId="48" xr:uid="{00000000-0005-0000-0000-00002E000000}"/>
    <cellStyle name="Normal_Sheet1" xfId="38" xr:uid="{00000000-0005-0000-0000-00002F000000}"/>
    <cellStyle name="Normal_Steel Column and Pile (Mar 28, 2011)" xfId="39" xr:uid="{00000000-0005-0000-0000-000030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96"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FFFF"/>
      <color rgb="FFFF33CC"/>
      <color rgb="FF1A0CD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43</xdr:row>
      <xdr:rowOff>104775</xdr:rowOff>
    </xdr:from>
    <xdr:to>
      <xdr:col>7</xdr:col>
      <xdr:colOff>457200</xdr:colOff>
      <xdr:row>45</xdr:row>
      <xdr:rowOff>123825</xdr:rowOff>
    </xdr:to>
    <xdr:sp macro="" textlink="">
      <xdr:nvSpPr>
        <xdr:cNvPr id="1300" name="Rectangle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rrowheads="1"/>
        </xdr:cNvSpPr>
      </xdr:nvSpPr>
      <xdr:spPr bwMode="auto">
        <a:xfrm>
          <a:off x="3524250" y="5695950"/>
          <a:ext cx="145732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47625</xdr:colOff>
      <xdr:row>36</xdr:row>
      <xdr:rowOff>76200</xdr:rowOff>
    </xdr:from>
    <xdr:to>
      <xdr:col>6</xdr:col>
      <xdr:colOff>47625</xdr:colOff>
      <xdr:row>43</xdr:row>
      <xdr:rowOff>104775</xdr:rowOff>
    </xdr:to>
    <xdr:sp macro="" textlink="">
      <xdr:nvSpPr>
        <xdr:cNvPr id="1301" name="Line 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ShapeType="1"/>
        </xdr:cNvSpPr>
      </xdr:nvSpPr>
      <xdr:spPr bwMode="auto">
        <a:xfrm flipV="1">
          <a:off x="3857625" y="4429125"/>
          <a:ext cx="0" cy="1266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36</xdr:row>
      <xdr:rowOff>76200</xdr:rowOff>
    </xdr:from>
    <xdr:to>
      <xdr:col>6</xdr:col>
      <xdr:colOff>209550</xdr:colOff>
      <xdr:row>36</xdr:row>
      <xdr:rowOff>76200</xdr:rowOff>
    </xdr:to>
    <xdr:sp macro="" textlink="">
      <xdr:nvSpPr>
        <xdr:cNvPr id="1302" name="Line 3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ShapeType="1"/>
        </xdr:cNvSpPr>
      </xdr:nvSpPr>
      <xdr:spPr bwMode="auto">
        <a:xfrm>
          <a:off x="3857625" y="4429125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34</xdr:row>
      <xdr:rowOff>142875</xdr:rowOff>
    </xdr:from>
    <xdr:to>
      <xdr:col>6</xdr:col>
      <xdr:colOff>209550</xdr:colOff>
      <xdr:row>36</xdr:row>
      <xdr:rowOff>76200</xdr:rowOff>
    </xdr:to>
    <xdr:sp macro="" textlink="">
      <xdr:nvSpPr>
        <xdr:cNvPr id="1303" name="Line 4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ShapeType="1"/>
        </xdr:cNvSpPr>
      </xdr:nvSpPr>
      <xdr:spPr bwMode="auto">
        <a:xfrm flipV="1">
          <a:off x="4019550" y="4124325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34</xdr:row>
      <xdr:rowOff>142875</xdr:rowOff>
    </xdr:from>
    <xdr:to>
      <xdr:col>6</xdr:col>
      <xdr:colOff>381000</xdr:colOff>
      <xdr:row>34</xdr:row>
      <xdr:rowOff>142875</xdr:rowOff>
    </xdr:to>
    <xdr:sp macro="" textlink="">
      <xdr:nvSpPr>
        <xdr:cNvPr id="1304" name="Line 5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ShapeType="1"/>
        </xdr:cNvSpPr>
      </xdr:nvSpPr>
      <xdr:spPr bwMode="auto">
        <a:xfrm>
          <a:off x="4019550" y="412432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34</xdr:row>
      <xdr:rowOff>142875</xdr:rowOff>
    </xdr:from>
    <xdr:to>
      <xdr:col>6</xdr:col>
      <xdr:colOff>381000</xdr:colOff>
      <xdr:row>36</xdr:row>
      <xdr:rowOff>85725</xdr:rowOff>
    </xdr:to>
    <xdr:sp macro="" textlink="">
      <xdr:nvSpPr>
        <xdr:cNvPr id="1305" name="Line 6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ShapeType="1"/>
        </xdr:cNvSpPr>
      </xdr:nvSpPr>
      <xdr:spPr bwMode="auto">
        <a:xfrm>
          <a:off x="4191000" y="412432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36</xdr:row>
      <xdr:rowOff>85725</xdr:rowOff>
    </xdr:from>
    <xdr:to>
      <xdr:col>6</xdr:col>
      <xdr:colOff>609600</xdr:colOff>
      <xdr:row>43</xdr:row>
      <xdr:rowOff>104775</xdr:rowOff>
    </xdr:to>
    <xdr:sp macro="" textlink="">
      <xdr:nvSpPr>
        <xdr:cNvPr id="1306" name="Line 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ShapeType="1"/>
        </xdr:cNvSpPr>
      </xdr:nvSpPr>
      <xdr:spPr bwMode="auto">
        <a:xfrm>
          <a:off x="4191000" y="4438650"/>
          <a:ext cx="2286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438150</xdr:colOff>
      <xdr:row>46</xdr:row>
      <xdr:rowOff>8659</xdr:rowOff>
    </xdr:from>
    <xdr:to>
      <xdr:col>5</xdr:col>
      <xdr:colOff>438150</xdr:colOff>
      <xdr:row>47</xdr:row>
      <xdr:rowOff>9525</xdr:rowOff>
    </xdr:to>
    <xdr:sp macro="" textlink="">
      <xdr:nvSpPr>
        <xdr:cNvPr id="1308" name="Line 1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ShapeType="1"/>
        </xdr:cNvSpPr>
      </xdr:nvSpPr>
      <xdr:spPr bwMode="auto">
        <a:xfrm>
          <a:off x="3538105" y="8182841"/>
          <a:ext cx="0" cy="16538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45</xdr:row>
      <xdr:rowOff>155865</xdr:rowOff>
    </xdr:from>
    <xdr:to>
      <xdr:col>6</xdr:col>
      <xdr:colOff>47625</xdr:colOff>
      <xdr:row>47</xdr:row>
      <xdr:rowOff>1</xdr:rowOff>
    </xdr:to>
    <xdr:sp macro="" textlink="">
      <xdr:nvSpPr>
        <xdr:cNvPr id="1309" name="Line 12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ShapeType="1"/>
        </xdr:cNvSpPr>
      </xdr:nvSpPr>
      <xdr:spPr bwMode="auto">
        <a:xfrm>
          <a:off x="3874943" y="8165524"/>
          <a:ext cx="0" cy="17318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628650</xdr:colOff>
      <xdr:row>45</xdr:row>
      <xdr:rowOff>155864</xdr:rowOff>
    </xdr:from>
    <xdr:to>
      <xdr:col>6</xdr:col>
      <xdr:colOff>628650</xdr:colOff>
      <xdr:row>47</xdr:row>
      <xdr:rowOff>9525</xdr:rowOff>
    </xdr:to>
    <xdr:sp macro="" textlink="">
      <xdr:nvSpPr>
        <xdr:cNvPr id="1310" name="Line 13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4455968" y="8165523"/>
          <a:ext cx="0" cy="18270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45</xdr:row>
      <xdr:rowOff>164522</xdr:rowOff>
    </xdr:from>
    <xdr:to>
      <xdr:col>7</xdr:col>
      <xdr:colOff>457200</xdr:colOff>
      <xdr:row>46</xdr:row>
      <xdr:rowOff>164522</xdr:rowOff>
    </xdr:to>
    <xdr:sp macro="" textlink="">
      <xdr:nvSpPr>
        <xdr:cNvPr id="1311" name="Line 14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5003223" y="8174181"/>
          <a:ext cx="0" cy="16452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449099</xdr:colOff>
      <xdr:row>47</xdr:row>
      <xdr:rowOff>129887</xdr:rowOff>
    </xdr:from>
    <xdr:to>
      <xdr:col>5</xdr:col>
      <xdr:colOff>449099</xdr:colOff>
      <xdr:row>49</xdr:row>
      <xdr:rowOff>55728</xdr:rowOff>
    </xdr:to>
    <xdr:sp macro="" textlink="">
      <xdr:nvSpPr>
        <xdr:cNvPr id="1312" name="Line 15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>
          <a:off x="3549054" y="8468592"/>
          <a:ext cx="0" cy="2548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47</xdr:row>
      <xdr:rowOff>155863</xdr:rowOff>
    </xdr:from>
    <xdr:to>
      <xdr:col>7</xdr:col>
      <xdr:colOff>457200</xdr:colOff>
      <xdr:row>49</xdr:row>
      <xdr:rowOff>57150</xdr:rowOff>
    </xdr:to>
    <xdr:sp macro="" textlink="">
      <xdr:nvSpPr>
        <xdr:cNvPr id="1313" name="Line 1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ShapeType="1"/>
        </xdr:cNvSpPr>
      </xdr:nvSpPr>
      <xdr:spPr bwMode="auto">
        <a:xfrm>
          <a:off x="5003223" y="8494568"/>
          <a:ext cx="0" cy="23033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32</xdr:row>
      <xdr:rowOff>161924</xdr:rowOff>
    </xdr:from>
    <xdr:to>
      <xdr:col>6</xdr:col>
      <xdr:colOff>381000</xdr:colOff>
      <xdr:row>34</xdr:row>
      <xdr:rowOff>95249</xdr:rowOff>
    </xdr:to>
    <xdr:sp macro="" textlink="">
      <xdr:nvSpPr>
        <xdr:cNvPr id="1315" name="Line 2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ShapeType="1"/>
        </xdr:cNvSpPr>
      </xdr:nvSpPr>
      <xdr:spPr bwMode="auto">
        <a:xfrm flipV="1">
          <a:off x="4208318" y="5885583"/>
          <a:ext cx="0" cy="26237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85725</xdr:rowOff>
    </xdr:from>
    <xdr:to>
      <xdr:col>6</xdr:col>
      <xdr:colOff>209550</xdr:colOff>
      <xdr:row>34</xdr:row>
      <xdr:rowOff>86590</xdr:rowOff>
    </xdr:to>
    <xdr:sp macro="" textlink="">
      <xdr:nvSpPr>
        <xdr:cNvPr id="1316" name="Line 2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ShapeType="1"/>
        </xdr:cNvSpPr>
      </xdr:nvSpPr>
      <xdr:spPr bwMode="auto">
        <a:xfrm flipV="1">
          <a:off x="4036868" y="5973907"/>
          <a:ext cx="0" cy="1653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32</xdr:row>
      <xdr:rowOff>161925</xdr:rowOff>
    </xdr:from>
    <xdr:to>
      <xdr:col>6</xdr:col>
      <xdr:colOff>28575</xdr:colOff>
      <xdr:row>34</xdr:row>
      <xdr:rowOff>86590</xdr:rowOff>
    </xdr:to>
    <xdr:sp macro="" textlink="">
      <xdr:nvSpPr>
        <xdr:cNvPr id="1318" name="Line 23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ShapeType="1"/>
        </xdr:cNvSpPr>
      </xdr:nvSpPr>
      <xdr:spPr bwMode="auto">
        <a:xfrm flipV="1">
          <a:off x="3855893" y="5885584"/>
          <a:ext cx="0" cy="2537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45</xdr:row>
      <xdr:rowOff>133350</xdr:rowOff>
    </xdr:from>
    <xdr:to>
      <xdr:col>5</xdr:col>
      <xdr:colOff>346363</xdr:colOff>
      <xdr:row>45</xdr:row>
      <xdr:rowOff>133350</xdr:rowOff>
    </xdr:to>
    <xdr:sp macro="" textlink="">
      <xdr:nvSpPr>
        <xdr:cNvPr id="1319" name="Line 27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ShapeType="1"/>
        </xdr:cNvSpPr>
      </xdr:nvSpPr>
      <xdr:spPr bwMode="auto">
        <a:xfrm flipH="1">
          <a:off x="3166630" y="8143009"/>
          <a:ext cx="2796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43</xdr:row>
      <xdr:rowOff>95250</xdr:rowOff>
    </xdr:from>
    <xdr:to>
      <xdr:col>5</xdr:col>
      <xdr:colOff>361950</xdr:colOff>
      <xdr:row>43</xdr:row>
      <xdr:rowOff>95250</xdr:rowOff>
    </xdr:to>
    <xdr:sp macro="" textlink="">
      <xdr:nvSpPr>
        <xdr:cNvPr id="1320" name="Line 2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ShapeType="1"/>
        </xdr:cNvSpPr>
      </xdr:nvSpPr>
      <xdr:spPr bwMode="auto">
        <a:xfrm flipH="1">
          <a:off x="3171825" y="5686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76199</xdr:colOff>
      <xdr:row>36</xdr:row>
      <xdr:rowOff>76200</xdr:rowOff>
    </xdr:from>
    <xdr:to>
      <xdr:col>5</xdr:col>
      <xdr:colOff>311726</xdr:colOff>
      <xdr:row>36</xdr:row>
      <xdr:rowOff>76200</xdr:rowOff>
    </xdr:to>
    <xdr:sp macro="" textlink="">
      <xdr:nvSpPr>
        <xdr:cNvPr id="1321" name="Line 29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 flipH="1">
          <a:off x="3176154" y="6501245"/>
          <a:ext cx="23552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34</xdr:row>
      <xdr:rowOff>142875</xdr:rowOff>
    </xdr:from>
    <xdr:to>
      <xdr:col>5</xdr:col>
      <xdr:colOff>294409</xdr:colOff>
      <xdr:row>34</xdr:row>
      <xdr:rowOff>142875</xdr:rowOff>
    </xdr:to>
    <xdr:sp macro="" textlink="">
      <xdr:nvSpPr>
        <xdr:cNvPr id="1322" name="Line 3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 flipH="1">
          <a:off x="3166630" y="6195580"/>
          <a:ext cx="22773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45</xdr:row>
      <xdr:rowOff>133350</xdr:rowOff>
    </xdr:from>
    <xdr:to>
      <xdr:col>4</xdr:col>
      <xdr:colOff>219075</xdr:colOff>
      <xdr:row>45</xdr:row>
      <xdr:rowOff>133350</xdr:rowOff>
    </xdr:to>
    <xdr:sp macro="" textlink="">
      <xdr:nvSpPr>
        <xdr:cNvPr id="1324" name="Line 38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ShapeType="1"/>
        </xdr:cNvSpPr>
      </xdr:nvSpPr>
      <xdr:spPr bwMode="auto">
        <a:xfrm flipH="1">
          <a:off x="2381250" y="6048375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10838</xdr:colOff>
      <xdr:row>42</xdr:row>
      <xdr:rowOff>0</xdr:rowOff>
    </xdr:from>
    <xdr:to>
      <xdr:col>4</xdr:col>
      <xdr:colOff>210973</xdr:colOff>
      <xdr:row>42</xdr:row>
      <xdr:rowOff>0</xdr:rowOff>
    </xdr:to>
    <xdr:sp macro="" textlink="">
      <xdr:nvSpPr>
        <xdr:cNvPr id="1325" name="Line 39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 flipH="1">
          <a:off x="2375666" y="7127328"/>
          <a:ext cx="2001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606136</xdr:colOff>
      <xdr:row>45</xdr:row>
      <xdr:rowOff>123825</xdr:rowOff>
    </xdr:from>
    <xdr:to>
      <xdr:col>8</xdr:col>
      <xdr:colOff>486832</xdr:colOff>
      <xdr:row>45</xdr:row>
      <xdr:rowOff>123825</xdr:rowOff>
    </xdr:to>
    <xdr:sp macro="" textlink="">
      <xdr:nvSpPr>
        <xdr:cNvPr id="1327" name="Line 4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5152159" y="8133484"/>
          <a:ext cx="59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34</xdr:row>
      <xdr:rowOff>142875</xdr:rowOff>
    </xdr:from>
    <xdr:to>
      <xdr:col>8</xdr:col>
      <xdr:colOff>486833</xdr:colOff>
      <xdr:row>34</xdr:row>
      <xdr:rowOff>142875</xdr:rowOff>
    </xdr:to>
    <xdr:sp macro="" textlink="">
      <xdr:nvSpPr>
        <xdr:cNvPr id="1328" name="Line 42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ShapeType="1"/>
        </xdr:cNvSpPr>
      </xdr:nvSpPr>
      <xdr:spPr bwMode="auto">
        <a:xfrm>
          <a:off x="5117523" y="6195580"/>
          <a:ext cx="63403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123825</xdr:colOff>
      <xdr:row>29</xdr:row>
      <xdr:rowOff>65690</xdr:rowOff>
    </xdr:from>
    <xdr:to>
      <xdr:col>6</xdr:col>
      <xdr:colOff>123825</xdr:colOff>
      <xdr:row>31</xdr:row>
      <xdr:rowOff>104776</xdr:rowOff>
    </xdr:to>
    <xdr:sp macro="" textlink="">
      <xdr:nvSpPr>
        <xdr:cNvPr id="1330" name="Line 45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>
          <a:off x="3922877" y="5112845"/>
          <a:ext cx="0" cy="3675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458931</xdr:colOff>
      <xdr:row>30</xdr:row>
      <xdr:rowOff>56030</xdr:rowOff>
    </xdr:from>
    <xdr:to>
      <xdr:col>6</xdr:col>
      <xdr:colOff>28015</xdr:colOff>
      <xdr:row>30</xdr:row>
      <xdr:rowOff>56030</xdr:rowOff>
    </xdr:to>
    <xdr:sp macro="" textlink="">
      <xdr:nvSpPr>
        <xdr:cNvPr id="1331" name="Lin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ShapeType="1"/>
        </xdr:cNvSpPr>
      </xdr:nvSpPr>
      <xdr:spPr bwMode="auto">
        <a:xfrm flipV="1">
          <a:off x="3558886" y="5450644"/>
          <a:ext cx="29644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30</xdr:row>
      <xdr:rowOff>0</xdr:rowOff>
    </xdr:from>
    <xdr:to>
      <xdr:col>6</xdr:col>
      <xdr:colOff>28575</xdr:colOff>
      <xdr:row>31</xdr:row>
      <xdr:rowOff>19050</xdr:rowOff>
    </xdr:to>
    <xdr:sp macro="" textlink="">
      <xdr:nvSpPr>
        <xdr:cNvPr id="1332" name="Line 5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ShapeType="1"/>
        </xdr:cNvSpPr>
      </xdr:nvSpPr>
      <xdr:spPr bwMode="auto">
        <a:xfrm flipV="1">
          <a:off x="3838575" y="33337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228600</xdr:colOff>
      <xdr:row>30</xdr:row>
      <xdr:rowOff>9525</xdr:rowOff>
    </xdr:from>
    <xdr:to>
      <xdr:col>8</xdr:col>
      <xdr:colOff>832069</xdr:colOff>
      <xdr:row>31</xdr:row>
      <xdr:rowOff>32845</xdr:rowOff>
    </xdr:to>
    <xdr:sp macro="" textlink="">
      <xdr:nvSpPr>
        <xdr:cNvPr id="1077" name="Rectangle 53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rrowheads="1"/>
        </xdr:cNvSpPr>
      </xdr:nvSpPr>
      <xdr:spPr bwMode="auto">
        <a:xfrm>
          <a:off x="4027652" y="4958146"/>
          <a:ext cx="2026745" cy="18754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live u.d.l. 2a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323850</xdr:colOff>
      <xdr:row>45</xdr:row>
      <xdr:rowOff>142875</xdr:rowOff>
    </xdr:from>
    <xdr:to>
      <xdr:col>4</xdr:col>
      <xdr:colOff>542925</xdr:colOff>
      <xdr:row>45</xdr:row>
      <xdr:rowOff>142875</xdr:rowOff>
    </xdr:to>
    <xdr:sp macro="" textlink="">
      <xdr:nvSpPr>
        <xdr:cNvPr id="1334" name="Line 57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ShapeType="1"/>
        </xdr:cNvSpPr>
      </xdr:nvSpPr>
      <xdr:spPr bwMode="auto">
        <a:xfrm flipH="1">
          <a:off x="2695575" y="6057900"/>
          <a:ext cx="21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34</xdr:row>
      <xdr:rowOff>142875</xdr:rowOff>
    </xdr:from>
    <xdr:to>
      <xdr:col>7</xdr:col>
      <xdr:colOff>285750</xdr:colOff>
      <xdr:row>34</xdr:row>
      <xdr:rowOff>142875</xdr:rowOff>
    </xdr:to>
    <xdr:sp macro="" textlink="">
      <xdr:nvSpPr>
        <xdr:cNvPr id="1336" name="Line 6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ShapeType="1"/>
        </xdr:cNvSpPr>
      </xdr:nvSpPr>
      <xdr:spPr bwMode="auto">
        <a:xfrm>
          <a:off x="4191000" y="4124325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47625</xdr:colOff>
      <xdr:row>36</xdr:row>
      <xdr:rowOff>76200</xdr:rowOff>
    </xdr:from>
    <xdr:to>
      <xdr:col>4</xdr:col>
      <xdr:colOff>581025</xdr:colOff>
      <xdr:row>36</xdr:row>
      <xdr:rowOff>76200</xdr:rowOff>
    </xdr:to>
    <xdr:sp macro="" textlink="">
      <xdr:nvSpPr>
        <xdr:cNvPr id="1337" name="Line 7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 flipH="1">
          <a:off x="2419350" y="4429125"/>
          <a:ext cx="53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491133</xdr:colOff>
      <xdr:row>33</xdr:row>
      <xdr:rowOff>29765</xdr:rowOff>
    </xdr:from>
    <xdr:to>
      <xdr:col>6</xdr:col>
      <xdr:colOff>29766</xdr:colOff>
      <xdr:row>33</xdr:row>
      <xdr:rowOff>29765</xdr:rowOff>
    </xdr:to>
    <xdr:sp macro="" textlink="">
      <xdr:nvSpPr>
        <xdr:cNvPr id="1338" name="Line 10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 flipV="1">
          <a:off x="3575596" y="5521523"/>
          <a:ext cx="26417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485775</xdr:colOff>
      <xdr:row>33</xdr:row>
      <xdr:rowOff>9525</xdr:rowOff>
    </xdr:from>
    <xdr:to>
      <xdr:col>5</xdr:col>
      <xdr:colOff>485775</xdr:colOff>
      <xdr:row>34</xdr:row>
      <xdr:rowOff>147204</xdr:rowOff>
    </xdr:to>
    <xdr:sp macro="" textlink="">
      <xdr:nvSpPr>
        <xdr:cNvPr id="1339" name="Line 10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ShapeType="1"/>
        </xdr:cNvSpPr>
      </xdr:nvSpPr>
      <xdr:spPr bwMode="auto">
        <a:xfrm>
          <a:off x="3585730" y="5897707"/>
          <a:ext cx="0" cy="30220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138546</xdr:colOff>
      <xdr:row>33</xdr:row>
      <xdr:rowOff>133350</xdr:rowOff>
    </xdr:from>
    <xdr:to>
      <xdr:col>8</xdr:col>
      <xdr:colOff>467591</xdr:colOff>
      <xdr:row>33</xdr:row>
      <xdr:rowOff>133350</xdr:rowOff>
    </xdr:to>
    <xdr:sp macro="" textlink="">
      <xdr:nvSpPr>
        <xdr:cNvPr id="1340" name="Line 115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ShapeType="1"/>
        </xdr:cNvSpPr>
      </xdr:nvSpPr>
      <xdr:spPr bwMode="auto">
        <a:xfrm>
          <a:off x="5403273" y="6021532"/>
          <a:ext cx="3290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136</xdr:row>
      <xdr:rowOff>57150</xdr:rowOff>
    </xdr:from>
    <xdr:to>
      <xdr:col>8</xdr:col>
      <xdr:colOff>142875</xdr:colOff>
      <xdr:row>136</xdr:row>
      <xdr:rowOff>57150</xdr:rowOff>
    </xdr:to>
    <xdr:sp macro="" textlink="">
      <xdr:nvSpPr>
        <xdr:cNvPr id="1341" name="Line 116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ShapeType="1"/>
        </xdr:cNvSpPr>
      </xdr:nvSpPr>
      <xdr:spPr bwMode="auto">
        <a:xfrm>
          <a:off x="4914900" y="183070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136</xdr:row>
      <xdr:rowOff>57150</xdr:rowOff>
    </xdr:from>
    <xdr:to>
      <xdr:col>8</xdr:col>
      <xdr:colOff>142875</xdr:colOff>
      <xdr:row>141</xdr:row>
      <xdr:rowOff>19050</xdr:rowOff>
    </xdr:to>
    <xdr:sp macro="" textlink="">
      <xdr:nvSpPr>
        <xdr:cNvPr id="1342" name="Line 11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ShapeType="1"/>
        </xdr:cNvSpPr>
      </xdr:nvSpPr>
      <xdr:spPr bwMode="auto">
        <a:xfrm>
          <a:off x="5381625" y="183070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136</xdr:row>
      <xdr:rowOff>57150</xdr:rowOff>
    </xdr:from>
    <xdr:to>
      <xdr:col>8</xdr:col>
      <xdr:colOff>142875</xdr:colOff>
      <xdr:row>141</xdr:row>
      <xdr:rowOff>19050</xdr:rowOff>
    </xdr:to>
    <xdr:sp macro="" textlink="">
      <xdr:nvSpPr>
        <xdr:cNvPr id="1343" name="Line 118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ShapeType="1"/>
        </xdr:cNvSpPr>
      </xdr:nvSpPr>
      <xdr:spPr bwMode="auto">
        <a:xfrm flipH="1" flipV="1">
          <a:off x="4914900" y="18307050"/>
          <a:ext cx="4667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247650</xdr:colOff>
      <xdr:row>137</xdr:row>
      <xdr:rowOff>95250</xdr:rowOff>
    </xdr:from>
    <xdr:to>
      <xdr:col>7</xdr:col>
      <xdr:colOff>714375</xdr:colOff>
      <xdr:row>137</xdr:row>
      <xdr:rowOff>95250</xdr:rowOff>
    </xdr:to>
    <xdr:sp macro="" textlink="">
      <xdr:nvSpPr>
        <xdr:cNvPr id="1344" name="Line 119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ShapeType="1"/>
        </xdr:cNvSpPr>
      </xdr:nvSpPr>
      <xdr:spPr bwMode="auto">
        <a:xfrm flipH="1">
          <a:off x="4772025" y="185070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371474</xdr:colOff>
      <xdr:row>28</xdr:row>
      <xdr:rowOff>28575</xdr:rowOff>
    </xdr:from>
    <xdr:to>
      <xdr:col>8</xdr:col>
      <xdr:colOff>821119</xdr:colOff>
      <xdr:row>29</xdr:row>
      <xdr:rowOff>21897</xdr:rowOff>
    </xdr:to>
    <xdr:sp macro="" textlink="">
      <xdr:nvSpPr>
        <xdr:cNvPr id="1148" name="Rectangle 124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rrowheads="1"/>
        </xdr:cNvSpPr>
      </xdr:nvSpPr>
      <xdr:spPr bwMode="auto">
        <a:xfrm>
          <a:off x="4170526" y="4670644"/>
          <a:ext cx="1872921" cy="2013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permanent u.d.l.</a:t>
          </a:r>
        </a:p>
      </xdr:txBody>
    </xdr:sp>
    <xdr:clientData/>
  </xdr:twoCellAnchor>
  <xdr:twoCellAnchor>
    <xdr:from>
      <xdr:col>7</xdr:col>
      <xdr:colOff>457200</xdr:colOff>
      <xdr:row>31</xdr:row>
      <xdr:rowOff>95250</xdr:rowOff>
    </xdr:from>
    <xdr:to>
      <xdr:col>8</xdr:col>
      <xdr:colOff>828675</xdr:colOff>
      <xdr:row>32</xdr:row>
      <xdr:rowOff>123825</xdr:rowOff>
    </xdr:to>
    <xdr:sp macro="" textlink="">
      <xdr:nvSpPr>
        <xdr:cNvPr id="1154" name="Rectangle 13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rrowheads="1"/>
        </xdr:cNvSpPr>
      </xdr:nvSpPr>
      <xdr:spPr bwMode="auto">
        <a:xfrm>
          <a:off x="4981575" y="3590925"/>
          <a:ext cx="10858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live u.d.l. 2b</a:t>
          </a:r>
        </a:p>
      </xdr:txBody>
    </xdr:sp>
    <xdr:clientData/>
  </xdr:twoCellAnchor>
  <xdr:twoCellAnchor>
    <xdr:from>
      <xdr:col>1</xdr:col>
      <xdr:colOff>700689</xdr:colOff>
      <xdr:row>20</xdr:row>
      <xdr:rowOff>65689</xdr:rowOff>
    </xdr:from>
    <xdr:to>
      <xdr:col>8</xdr:col>
      <xdr:colOff>87474</xdr:colOff>
      <xdr:row>25</xdr:row>
      <xdr:rowOff>142328</xdr:rowOff>
    </xdr:to>
    <xdr:sp macro="" textlink="">
      <xdr:nvSpPr>
        <xdr:cNvPr id="2" name="Cub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41620" y="3161314"/>
          <a:ext cx="4484604" cy="878488"/>
        </a:xfrm>
        <a:prstGeom prst="cub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689741</xdr:colOff>
      <xdr:row>24</xdr:row>
      <xdr:rowOff>53456</xdr:rowOff>
    </xdr:from>
    <xdr:to>
      <xdr:col>2</xdr:col>
      <xdr:colOff>223546</xdr:colOff>
      <xdr:row>25</xdr:row>
      <xdr:rowOff>142328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830672" y="3790561"/>
          <a:ext cx="248180" cy="249241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208017</xdr:colOff>
      <xdr:row>20</xdr:row>
      <xdr:rowOff>65689</xdr:rowOff>
    </xdr:from>
    <xdr:to>
      <xdr:col>2</xdr:col>
      <xdr:colOff>218686</xdr:colOff>
      <xdr:row>24</xdr:row>
      <xdr:rowOff>53456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063323" y="3161314"/>
          <a:ext cx="10669" cy="629247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218966</xdr:colOff>
      <xdr:row>24</xdr:row>
      <xdr:rowOff>54742</xdr:rowOff>
    </xdr:from>
    <xdr:to>
      <xdr:col>8</xdr:col>
      <xdr:colOff>87474</xdr:colOff>
      <xdr:row>24</xdr:row>
      <xdr:rowOff>58316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 flipH="1" flipV="1">
          <a:off x="1074272" y="3791847"/>
          <a:ext cx="4251952" cy="3574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328448</xdr:colOff>
      <xdr:row>19</xdr:row>
      <xdr:rowOff>21896</xdr:rowOff>
    </xdr:from>
    <xdr:to>
      <xdr:col>3</xdr:col>
      <xdr:colOff>426983</xdr:colOff>
      <xdr:row>23</xdr:row>
      <xdr:rowOff>120431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1182414" y="3021724"/>
          <a:ext cx="875862" cy="75543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32844</xdr:colOff>
      <xdr:row>25</xdr:row>
      <xdr:rowOff>131379</xdr:rowOff>
    </xdr:from>
    <xdr:to>
      <xdr:col>8</xdr:col>
      <xdr:colOff>624051</xdr:colOff>
      <xdr:row>25</xdr:row>
      <xdr:rowOff>131379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5255172" y="4116551"/>
          <a:ext cx="59120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85724</xdr:colOff>
      <xdr:row>43</xdr:row>
      <xdr:rowOff>95250</xdr:rowOff>
    </xdr:from>
    <xdr:to>
      <xdr:col>5</xdr:col>
      <xdr:colOff>372339</xdr:colOff>
      <xdr:row>43</xdr:row>
      <xdr:rowOff>95250</xdr:rowOff>
    </xdr:to>
    <xdr:sp macro="" textlink="">
      <xdr:nvSpPr>
        <xdr:cNvPr id="55" name="Line 2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flipH="1">
          <a:off x="3185679" y="7775864"/>
          <a:ext cx="28661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284656</xdr:colOff>
      <xdr:row>41</xdr:row>
      <xdr:rowOff>32844</xdr:rowOff>
    </xdr:from>
    <xdr:to>
      <xdr:col>6</xdr:col>
      <xdr:colOff>514572</xdr:colOff>
      <xdr:row>46</xdr:row>
      <xdr:rowOff>87586</xdr:rowOff>
    </xdr:to>
    <xdr:sp macro="" textlink="">
      <xdr:nvSpPr>
        <xdr:cNvPr id="57" name="Arc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 rot="16200000">
          <a:off x="3350174" y="6908361"/>
          <a:ext cx="974397" cy="952502"/>
        </a:xfrm>
        <a:prstGeom prst="arc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446590</xdr:colOff>
      <xdr:row>39</xdr:row>
      <xdr:rowOff>81216</xdr:rowOff>
    </xdr:from>
    <xdr:to>
      <xdr:col>7</xdr:col>
      <xdr:colOff>534175</xdr:colOff>
      <xdr:row>48</xdr:row>
      <xdr:rowOff>59321</xdr:rowOff>
    </xdr:to>
    <xdr:sp macro="" textlink="">
      <xdr:nvSpPr>
        <xdr:cNvPr id="59" name="Arc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546545" y="6999830"/>
          <a:ext cx="1533653" cy="1562718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1313</xdr:colOff>
      <xdr:row>56</xdr:row>
      <xdr:rowOff>0</xdr:rowOff>
    </xdr:from>
    <xdr:to>
      <xdr:col>6</xdr:col>
      <xdr:colOff>339395</xdr:colOff>
      <xdr:row>56</xdr:row>
      <xdr:rowOff>0</xdr:rowOff>
    </xdr:to>
    <xdr:sp macro="" textlink="">
      <xdr:nvSpPr>
        <xdr:cNvPr id="58" name="Line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H="1">
          <a:off x="3800365" y="9185603"/>
          <a:ext cx="33808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483254</xdr:colOff>
      <xdr:row>43</xdr:row>
      <xdr:rowOff>105056</xdr:rowOff>
    </xdr:from>
    <xdr:to>
      <xdr:col>7</xdr:col>
      <xdr:colOff>581305</xdr:colOff>
      <xdr:row>43</xdr:row>
      <xdr:rowOff>105056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5007629" y="7283824"/>
          <a:ext cx="980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126066</xdr:colOff>
      <xdr:row>30</xdr:row>
      <xdr:rowOff>55592</xdr:rowOff>
    </xdr:from>
    <xdr:to>
      <xdr:col>6</xdr:col>
      <xdr:colOff>372341</xdr:colOff>
      <xdr:row>30</xdr:row>
      <xdr:rowOff>55592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3953384" y="5450206"/>
          <a:ext cx="246275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32296</xdr:colOff>
      <xdr:row>33</xdr:row>
      <xdr:rowOff>27980</xdr:rowOff>
    </xdr:from>
    <xdr:to>
      <xdr:col>6</xdr:col>
      <xdr:colOff>384721</xdr:colOff>
      <xdr:row>33</xdr:row>
      <xdr:rowOff>27980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3842296" y="5519738"/>
          <a:ext cx="352425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85576</xdr:colOff>
      <xdr:row>33</xdr:row>
      <xdr:rowOff>115342</xdr:rowOff>
    </xdr:from>
    <xdr:to>
      <xdr:col>6</xdr:col>
      <xdr:colOff>205286</xdr:colOff>
      <xdr:row>33</xdr:row>
      <xdr:rowOff>115342</xdr:rowOff>
    </xdr:to>
    <xdr:sp macro="" textlink="">
      <xdr:nvSpPr>
        <xdr:cNvPr id="69" name="Lin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V="1">
          <a:off x="3895576" y="5607100"/>
          <a:ext cx="11971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379512</xdr:colOff>
      <xdr:row>33</xdr:row>
      <xdr:rowOff>119062</xdr:rowOff>
    </xdr:from>
    <xdr:to>
      <xdr:col>6</xdr:col>
      <xdr:colOff>675409</xdr:colOff>
      <xdr:row>33</xdr:row>
      <xdr:rowOff>119062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4206830" y="6007244"/>
          <a:ext cx="295897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441613</xdr:colOff>
      <xdr:row>46</xdr:row>
      <xdr:rowOff>145109</xdr:rowOff>
    </xdr:from>
    <xdr:to>
      <xdr:col>6</xdr:col>
      <xdr:colOff>48370</xdr:colOff>
      <xdr:row>46</xdr:row>
      <xdr:rowOff>145109</xdr:rowOff>
    </xdr:to>
    <xdr:sp macro="" textlink="">
      <xdr:nvSpPr>
        <xdr:cNvPr id="74" name="Line 10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3541568" y="8319291"/>
          <a:ext cx="334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51955</xdr:colOff>
      <xdr:row>46</xdr:row>
      <xdr:rowOff>145108</xdr:rowOff>
    </xdr:from>
    <xdr:to>
      <xdr:col>6</xdr:col>
      <xdr:colOff>628798</xdr:colOff>
      <xdr:row>46</xdr:row>
      <xdr:rowOff>145108</xdr:rowOff>
    </xdr:to>
    <xdr:sp macro="" textlink="">
      <xdr:nvSpPr>
        <xdr:cNvPr id="76" name="Line 10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V="1">
          <a:off x="3879273" y="8319290"/>
          <a:ext cx="57684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623456</xdr:colOff>
      <xdr:row>46</xdr:row>
      <xdr:rowOff>145108</xdr:rowOff>
    </xdr:from>
    <xdr:to>
      <xdr:col>7</xdr:col>
      <xdr:colOff>461367</xdr:colOff>
      <xdr:row>46</xdr:row>
      <xdr:rowOff>145108</xdr:rowOff>
    </xdr:to>
    <xdr:sp macro="" textlink="">
      <xdr:nvSpPr>
        <xdr:cNvPr id="77" name="Line 10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4450774" y="8319290"/>
          <a:ext cx="55661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441613</xdr:colOff>
      <xdr:row>49</xdr:row>
      <xdr:rowOff>37207</xdr:rowOff>
    </xdr:from>
    <xdr:to>
      <xdr:col>7</xdr:col>
      <xdr:colOff>461366</xdr:colOff>
      <xdr:row>49</xdr:row>
      <xdr:rowOff>37207</xdr:rowOff>
    </xdr:to>
    <xdr:sp macro="" textlink="">
      <xdr:nvSpPr>
        <xdr:cNvPr id="78" name="Line 1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V="1">
          <a:off x="3541568" y="8704957"/>
          <a:ext cx="146582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120280</xdr:colOff>
      <xdr:row>36</xdr:row>
      <xdr:rowOff>60614</xdr:rowOff>
    </xdr:from>
    <xdr:to>
      <xdr:col>5</xdr:col>
      <xdr:colOff>120280</xdr:colOff>
      <xdr:row>43</xdr:row>
      <xdr:rowOff>96738</xdr:rowOff>
    </xdr:to>
    <xdr:sp macro="" textlink="">
      <xdr:nvSpPr>
        <xdr:cNvPr id="80" name="Line 4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flipH="1" flipV="1">
          <a:off x="3220235" y="6485659"/>
          <a:ext cx="0" cy="129169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68190</xdr:colOff>
      <xdr:row>42</xdr:row>
      <xdr:rowOff>8658</xdr:rowOff>
    </xdr:from>
    <xdr:to>
      <xdr:col>4</xdr:col>
      <xdr:colOff>68190</xdr:colOff>
      <xdr:row>45</xdr:row>
      <xdr:rowOff>130220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 flipH="1" flipV="1">
          <a:off x="2449440" y="7524749"/>
          <a:ext cx="0" cy="61513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120280</xdr:colOff>
      <xdr:row>43</xdr:row>
      <xdr:rowOff>95250</xdr:rowOff>
    </xdr:from>
    <xdr:to>
      <xdr:col>5</xdr:col>
      <xdr:colOff>120280</xdr:colOff>
      <xdr:row>45</xdr:row>
      <xdr:rowOff>130224</xdr:rowOff>
    </xdr:to>
    <xdr:sp macro="" textlink="">
      <xdr:nvSpPr>
        <xdr:cNvPr id="82" name="Line 4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flipH="1" flipV="1">
          <a:off x="3220235" y="7775864"/>
          <a:ext cx="0" cy="36401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120280</xdr:colOff>
      <xdr:row>34</xdr:row>
      <xdr:rowOff>138544</xdr:rowOff>
    </xdr:from>
    <xdr:to>
      <xdr:col>5</xdr:col>
      <xdr:colOff>120280</xdr:colOff>
      <xdr:row>36</xdr:row>
      <xdr:rowOff>70691</xdr:rowOff>
    </xdr:to>
    <xdr:sp macro="" textlink="">
      <xdr:nvSpPr>
        <xdr:cNvPr id="83" name="Line 4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flipH="1" flipV="1">
          <a:off x="3220235" y="6191249"/>
          <a:ext cx="0" cy="3044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419862</xdr:colOff>
      <xdr:row>34</xdr:row>
      <xdr:rowOff>138545</xdr:rowOff>
    </xdr:from>
    <xdr:to>
      <xdr:col>8</xdr:col>
      <xdr:colOff>419862</xdr:colOff>
      <xdr:row>45</xdr:row>
      <xdr:rowOff>120987</xdr:rowOff>
    </xdr:to>
    <xdr:sp macro="" textlink="">
      <xdr:nvSpPr>
        <xdr:cNvPr id="85" name="Line 4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 flipH="1" flipV="1">
          <a:off x="5684589" y="6191250"/>
          <a:ext cx="0" cy="193939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419155</xdr:colOff>
      <xdr:row>33</xdr:row>
      <xdr:rowOff>19241</xdr:rowOff>
    </xdr:from>
    <xdr:to>
      <xdr:col>8</xdr:col>
      <xdr:colOff>419155</xdr:colOff>
      <xdr:row>33</xdr:row>
      <xdr:rowOff>138882</xdr:rowOff>
    </xdr:to>
    <xdr:sp macro="" textlink="">
      <xdr:nvSpPr>
        <xdr:cNvPr id="86" name="Line 4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 flipH="1" flipV="1">
          <a:off x="5683882" y="5907423"/>
          <a:ext cx="0" cy="1196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non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355509</xdr:colOff>
      <xdr:row>36</xdr:row>
      <xdr:rowOff>71062</xdr:rowOff>
    </xdr:from>
    <xdr:to>
      <xdr:col>4</xdr:col>
      <xdr:colOff>355509</xdr:colOff>
      <xdr:row>45</xdr:row>
      <xdr:rowOff>138546</xdr:rowOff>
    </xdr:to>
    <xdr:sp macro="" textlink="">
      <xdr:nvSpPr>
        <xdr:cNvPr id="91" name="Line 4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flipH="1" flipV="1">
          <a:off x="2736759" y="6496107"/>
          <a:ext cx="0" cy="16520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404800</xdr:colOff>
      <xdr:row>45</xdr:row>
      <xdr:rowOff>83869</xdr:rowOff>
    </xdr:from>
    <xdr:to>
      <xdr:col>5</xdr:col>
      <xdr:colOff>470490</xdr:colOff>
      <xdr:row>45</xdr:row>
      <xdr:rowOff>161242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79DDD4B4-6A8A-1DE9-5EE9-D3196201C7BD}"/>
            </a:ext>
          </a:extLst>
        </xdr:cNvPr>
        <xdr:cNvSpPr/>
      </xdr:nvSpPr>
      <xdr:spPr>
        <a:xfrm>
          <a:off x="3481266" y="7703869"/>
          <a:ext cx="65690" cy="77373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397704</xdr:colOff>
      <xdr:row>37</xdr:row>
      <xdr:rowOff>48659</xdr:rowOff>
    </xdr:from>
    <xdr:to>
      <xdr:col>7</xdr:col>
      <xdr:colOff>159459</xdr:colOff>
      <xdr:row>43</xdr:row>
      <xdr:rowOff>103813</xdr:rowOff>
    </xdr:to>
    <xdr:sp macro="" textlink="">
      <xdr:nvSpPr>
        <xdr:cNvPr id="5" name="Arc 4">
          <a:extLst>
            <a:ext uri="{FF2B5EF4-FFF2-40B4-BE49-F238E27FC236}">
              <a16:creationId xmlns:a16="http://schemas.microsoft.com/office/drawing/2014/main" id="{CA19AA71-FC8C-4D1E-8251-5B7DD806D703}"/>
            </a:ext>
          </a:extLst>
        </xdr:cNvPr>
        <xdr:cNvSpPr/>
      </xdr:nvSpPr>
      <xdr:spPr>
        <a:xfrm rot="18766871">
          <a:off x="3502643" y="6589152"/>
          <a:ext cx="1139033" cy="1195979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6669" name="Line 5">
          <a:extLst>
            <a:ext uri="{FF2B5EF4-FFF2-40B4-BE49-F238E27FC236}">
              <a16:creationId xmlns:a16="http://schemas.microsoft.com/office/drawing/2014/main" id="{00000000-0008-0000-0600-00002D680000}"/>
            </a:ext>
          </a:extLst>
        </xdr:cNvPr>
        <xdr:cNvSpPr>
          <a:spLocks noChangeShapeType="1"/>
        </xdr:cNvSpPr>
      </xdr:nvSpPr>
      <xdr:spPr bwMode="auto">
        <a:xfrm>
          <a:off x="4181475" y="4514850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26670" name="Line 6">
          <a:extLst>
            <a:ext uri="{FF2B5EF4-FFF2-40B4-BE49-F238E27FC236}">
              <a16:creationId xmlns:a16="http://schemas.microsoft.com/office/drawing/2014/main" id="{00000000-0008-0000-0600-00002E680000}"/>
            </a:ext>
          </a:extLst>
        </xdr:cNvPr>
        <xdr:cNvSpPr>
          <a:spLocks noChangeShapeType="1"/>
        </xdr:cNvSpPr>
      </xdr:nvSpPr>
      <xdr:spPr bwMode="auto">
        <a:xfrm>
          <a:off x="4724400" y="45148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26671" name="Line 7">
          <a:extLst>
            <a:ext uri="{FF2B5EF4-FFF2-40B4-BE49-F238E27FC236}">
              <a16:creationId xmlns:a16="http://schemas.microsoft.com/office/drawing/2014/main" id="{00000000-0008-0000-0600-00002F680000}"/>
            </a:ext>
          </a:extLst>
        </xdr:cNvPr>
        <xdr:cNvSpPr>
          <a:spLocks noChangeShapeType="1"/>
        </xdr:cNvSpPr>
      </xdr:nvSpPr>
      <xdr:spPr bwMode="auto">
        <a:xfrm flipH="1" flipV="1">
          <a:off x="4181475" y="4514850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26672" name="Line 9">
          <a:extLst>
            <a:ext uri="{FF2B5EF4-FFF2-40B4-BE49-F238E27FC236}">
              <a16:creationId xmlns:a16="http://schemas.microsoft.com/office/drawing/2014/main" id="{00000000-0008-0000-0600-000030680000}"/>
            </a:ext>
          </a:extLst>
        </xdr:cNvPr>
        <xdr:cNvSpPr>
          <a:spLocks noChangeShapeType="1"/>
        </xdr:cNvSpPr>
      </xdr:nvSpPr>
      <xdr:spPr bwMode="auto">
        <a:xfrm flipH="1">
          <a:off x="4038600" y="47148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20</xdr:row>
      <xdr:rowOff>47625</xdr:rowOff>
    </xdr:from>
    <xdr:to>
      <xdr:col>7</xdr:col>
      <xdr:colOff>133350</xdr:colOff>
      <xdr:row>20</xdr:row>
      <xdr:rowOff>47625</xdr:rowOff>
    </xdr:to>
    <xdr:sp macro="" textlink="">
      <xdr:nvSpPr>
        <xdr:cNvPr id="3666" name="Line 1">
          <a:extLst>
            <a:ext uri="{FF2B5EF4-FFF2-40B4-BE49-F238E27FC236}">
              <a16:creationId xmlns:a16="http://schemas.microsoft.com/office/drawing/2014/main" id="{00000000-0008-0000-0700-0000520E0000}"/>
            </a:ext>
          </a:extLst>
        </xdr:cNvPr>
        <xdr:cNvSpPr>
          <a:spLocks noChangeShapeType="1"/>
        </xdr:cNvSpPr>
      </xdr:nvSpPr>
      <xdr:spPr bwMode="auto">
        <a:xfrm>
          <a:off x="4200525" y="4505325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133350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3667" name="Line 2">
          <a:extLst>
            <a:ext uri="{FF2B5EF4-FFF2-40B4-BE49-F238E27FC236}">
              <a16:creationId xmlns:a16="http://schemas.microsoft.com/office/drawing/2014/main" id="{00000000-0008-0000-0700-0000530E0000}"/>
            </a:ext>
          </a:extLst>
        </xdr:cNvPr>
        <xdr:cNvSpPr>
          <a:spLocks noChangeShapeType="1"/>
        </xdr:cNvSpPr>
      </xdr:nvSpPr>
      <xdr:spPr bwMode="auto">
        <a:xfrm>
          <a:off x="4714875" y="450532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3668" name="Line 3">
          <a:extLst>
            <a:ext uri="{FF2B5EF4-FFF2-40B4-BE49-F238E27FC236}">
              <a16:creationId xmlns:a16="http://schemas.microsoft.com/office/drawing/2014/main" id="{00000000-0008-0000-0700-0000540E0000}"/>
            </a:ext>
          </a:extLst>
        </xdr:cNvPr>
        <xdr:cNvSpPr>
          <a:spLocks noChangeShapeType="1"/>
        </xdr:cNvSpPr>
      </xdr:nvSpPr>
      <xdr:spPr bwMode="auto">
        <a:xfrm flipH="1" flipV="1">
          <a:off x="4200525" y="4505325"/>
          <a:ext cx="51435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3669" name="Line 5">
          <a:extLst>
            <a:ext uri="{FF2B5EF4-FFF2-40B4-BE49-F238E27FC236}">
              <a16:creationId xmlns:a16="http://schemas.microsoft.com/office/drawing/2014/main" id="{00000000-0008-0000-0700-0000550E0000}"/>
            </a:ext>
          </a:extLst>
        </xdr:cNvPr>
        <xdr:cNvSpPr>
          <a:spLocks noChangeShapeType="1"/>
        </xdr:cNvSpPr>
      </xdr:nvSpPr>
      <xdr:spPr bwMode="auto">
        <a:xfrm flipH="1">
          <a:off x="4038600" y="47148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4181475" y="435292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4724400" y="435292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181475" y="4352925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 flipH="1">
          <a:off x="4038600" y="45529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16</xdr:row>
      <xdr:rowOff>0</xdr:rowOff>
    </xdr:from>
    <xdr:to>
      <xdr:col>7</xdr:col>
      <xdr:colOff>142875</xdr:colOff>
      <xdr:row>16</xdr:row>
      <xdr:rowOff>0</xdr:rowOff>
    </xdr:to>
    <xdr:sp macro="" textlink="">
      <xdr:nvSpPr>
        <xdr:cNvPr id="18952" name="Line 2">
          <a:extLst>
            <a:ext uri="{FF2B5EF4-FFF2-40B4-BE49-F238E27FC236}">
              <a16:creationId xmlns:a16="http://schemas.microsoft.com/office/drawing/2014/main" id="{00000000-0008-0000-0900-0000084A0000}"/>
            </a:ext>
          </a:extLst>
        </xdr:cNvPr>
        <xdr:cNvSpPr>
          <a:spLocks noChangeShapeType="1"/>
        </xdr:cNvSpPr>
      </xdr:nvSpPr>
      <xdr:spPr bwMode="auto">
        <a:xfrm>
          <a:off x="4648200" y="4029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26</xdr:row>
      <xdr:rowOff>0</xdr:rowOff>
    </xdr:from>
    <xdr:to>
      <xdr:col>7</xdr:col>
      <xdr:colOff>142875</xdr:colOff>
      <xdr:row>26</xdr:row>
      <xdr:rowOff>0</xdr:rowOff>
    </xdr:to>
    <xdr:sp macro="" textlink="">
      <xdr:nvSpPr>
        <xdr:cNvPr id="18953" name="Line 392">
          <a:extLst>
            <a:ext uri="{FF2B5EF4-FFF2-40B4-BE49-F238E27FC236}">
              <a16:creationId xmlns:a16="http://schemas.microsoft.com/office/drawing/2014/main" id="{00000000-0008-0000-0900-0000094A0000}"/>
            </a:ext>
          </a:extLst>
        </xdr:cNvPr>
        <xdr:cNvSpPr>
          <a:spLocks noChangeShapeType="1"/>
        </xdr:cNvSpPr>
      </xdr:nvSpPr>
      <xdr:spPr bwMode="auto">
        <a:xfrm>
          <a:off x="4648200" y="6229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4197" name="Rectangle 1">
          <a:extLst>
            <a:ext uri="{FF2B5EF4-FFF2-40B4-BE49-F238E27FC236}">
              <a16:creationId xmlns:a16="http://schemas.microsoft.com/office/drawing/2014/main" id="{00000000-0008-0000-0A00-000065100000}"/>
            </a:ext>
          </a:extLst>
        </xdr:cNvPr>
        <xdr:cNvSpPr>
          <a:spLocks noChangeArrowheads="1"/>
        </xdr:cNvSpPr>
      </xdr:nvSpPr>
      <xdr:spPr bwMode="auto">
        <a:xfrm>
          <a:off x="2343150" y="1885950"/>
          <a:ext cx="1524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4198" name="Rectangle 2">
          <a:extLst>
            <a:ext uri="{FF2B5EF4-FFF2-40B4-BE49-F238E27FC236}">
              <a16:creationId xmlns:a16="http://schemas.microsoft.com/office/drawing/2014/main" id="{00000000-0008-0000-0A00-000066100000}"/>
            </a:ext>
          </a:extLst>
        </xdr:cNvPr>
        <xdr:cNvSpPr>
          <a:spLocks noChangeArrowheads="1"/>
        </xdr:cNvSpPr>
      </xdr:nvSpPr>
      <xdr:spPr bwMode="auto">
        <a:xfrm>
          <a:off x="27432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4199" name="Line 3">
          <a:extLst>
            <a:ext uri="{FF2B5EF4-FFF2-40B4-BE49-F238E27FC236}">
              <a16:creationId xmlns:a16="http://schemas.microsoft.com/office/drawing/2014/main" id="{00000000-0008-0000-0A00-000067100000}"/>
            </a:ext>
          </a:extLst>
        </xdr:cNvPr>
        <xdr:cNvSpPr>
          <a:spLocks noChangeShapeType="1"/>
        </xdr:cNvSpPr>
      </xdr:nvSpPr>
      <xdr:spPr bwMode="auto">
        <a:xfrm>
          <a:off x="29146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4200" name="Line 4">
          <a:extLst>
            <a:ext uri="{FF2B5EF4-FFF2-40B4-BE49-F238E27FC236}">
              <a16:creationId xmlns:a16="http://schemas.microsoft.com/office/drawing/2014/main" id="{00000000-0008-0000-0A00-000068100000}"/>
            </a:ext>
          </a:extLst>
        </xdr:cNvPr>
        <xdr:cNvSpPr>
          <a:spLocks noChangeShapeType="1"/>
        </xdr:cNvSpPr>
      </xdr:nvSpPr>
      <xdr:spPr bwMode="auto">
        <a:xfrm flipH="1">
          <a:off x="27813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4201" name="Line 6">
          <a:extLst>
            <a:ext uri="{FF2B5EF4-FFF2-40B4-BE49-F238E27FC236}">
              <a16:creationId xmlns:a16="http://schemas.microsoft.com/office/drawing/2014/main" id="{00000000-0008-0000-0A00-000069100000}"/>
            </a:ext>
          </a:extLst>
        </xdr:cNvPr>
        <xdr:cNvSpPr>
          <a:spLocks noChangeShapeType="1"/>
        </xdr:cNvSpPr>
      </xdr:nvSpPr>
      <xdr:spPr bwMode="auto">
        <a:xfrm>
          <a:off x="2390775" y="20478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4202" name="Line 7">
          <a:extLst>
            <a:ext uri="{FF2B5EF4-FFF2-40B4-BE49-F238E27FC236}">
              <a16:creationId xmlns:a16="http://schemas.microsoft.com/office/drawing/2014/main" id="{00000000-0008-0000-0A00-00006A100000}"/>
            </a:ext>
          </a:extLst>
        </xdr:cNvPr>
        <xdr:cNvSpPr>
          <a:spLocks noChangeShapeType="1"/>
        </xdr:cNvSpPr>
      </xdr:nvSpPr>
      <xdr:spPr bwMode="auto">
        <a:xfrm>
          <a:off x="2390775" y="1933575"/>
          <a:ext cx="1438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4203" name="Line 9">
          <a:extLst>
            <a:ext uri="{FF2B5EF4-FFF2-40B4-BE49-F238E27FC236}">
              <a16:creationId xmlns:a16="http://schemas.microsoft.com/office/drawing/2014/main" id="{00000000-0008-0000-0A00-00006B100000}"/>
            </a:ext>
          </a:extLst>
        </xdr:cNvPr>
        <xdr:cNvSpPr>
          <a:spLocks noChangeShapeType="1"/>
        </xdr:cNvSpPr>
      </xdr:nvSpPr>
      <xdr:spPr bwMode="auto">
        <a:xfrm flipH="1">
          <a:off x="29241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4204" name="Line 10">
          <a:extLst>
            <a:ext uri="{FF2B5EF4-FFF2-40B4-BE49-F238E27FC236}">
              <a16:creationId xmlns:a16="http://schemas.microsoft.com/office/drawing/2014/main" id="{00000000-0008-0000-0A00-00006C100000}"/>
            </a:ext>
          </a:extLst>
        </xdr:cNvPr>
        <xdr:cNvSpPr>
          <a:spLocks noChangeShapeType="1"/>
        </xdr:cNvSpPr>
      </xdr:nvSpPr>
      <xdr:spPr bwMode="auto">
        <a:xfrm flipH="1">
          <a:off x="36004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4205" name="Line 11">
          <a:extLst>
            <a:ext uri="{FF2B5EF4-FFF2-40B4-BE49-F238E27FC236}">
              <a16:creationId xmlns:a16="http://schemas.microsoft.com/office/drawing/2014/main" id="{00000000-0008-0000-0A00-00006D100000}"/>
            </a:ext>
          </a:extLst>
        </xdr:cNvPr>
        <xdr:cNvSpPr>
          <a:spLocks noChangeShapeType="1"/>
        </xdr:cNvSpPr>
      </xdr:nvSpPr>
      <xdr:spPr bwMode="auto">
        <a:xfrm>
          <a:off x="1171575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4206" name="Line 12">
          <a:extLst>
            <a:ext uri="{FF2B5EF4-FFF2-40B4-BE49-F238E27FC236}">
              <a16:creationId xmlns:a16="http://schemas.microsoft.com/office/drawing/2014/main" id="{00000000-0008-0000-0A00-00006E100000}"/>
            </a:ext>
          </a:extLst>
        </xdr:cNvPr>
        <xdr:cNvSpPr>
          <a:spLocks noChangeShapeType="1"/>
        </xdr:cNvSpPr>
      </xdr:nvSpPr>
      <xdr:spPr bwMode="auto">
        <a:xfrm>
          <a:off x="29908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4207" name="Line 13">
          <a:extLst>
            <a:ext uri="{FF2B5EF4-FFF2-40B4-BE49-F238E27FC236}">
              <a16:creationId xmlns:a16="http://schemas.microsoft.com/office/drawing/2014/main" id="{00000000-0008-0000-0A00-00006F100000}"/>
            </a:ext>
          </a:extLst>
        </xdr:cNvPr>
        <xdr:cNvSpPr>
          <a:spLocks noChangeShapeType="1"/>
        </xdr:cNvSpPr>
      </xdr:nvSpPr>
      <xdr:spPr bwMode="auto">
        <a:xfrm flipH="1" flipV="1">
          <a:off x="37433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4208" name="Line 84">
          <a:extLst>
            <a:ext uri="{FF2B5EF4-FFF2-40B4-BE49-F238E27FC236}">
              <a16:creationId xmlns:a16="http://schemas.microsoft.com/office/drawing/2014/main" id="{00000000-0008-0000-0A00-000070100000}"/>
            </a:ext>
          </a:extLst>
        </xdr:cNvPr>
        <xdr:cNvSpPr>
          <a:spLocks noChangeShapeType="1"/>
        </xdr:cNvSpPr>
      </xdr:nvSpPr>
      <xdr:spPr bwMode="auto">
        <a:xfrm>
          <a:off x="39338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4209" name="Line 85">
          <a:extLst>
            <a:ext uri="{FF2B5EF4-FFF2-40B4-BE49-F238E27FC236}">
              <a16:creationId xmlns:a16="http://schemas.microsoft.com/office/drawing/2014/main" id="{00000000-0008-0000-0A00-000071100000}"/>
            </a:ext>
          </a:extLst>
        </xdr:cNvPr>
        <xdr:cNvSpPr>
          <a:spLocks noChangeShapeType="1"/>
        </xdr:cNvSpPr>
      </xdr:nvSpPr>
      <xdr:spPr bwMode="auto">
        <a:xfrm flipH="1">
          <a:off x="27336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4210" name="Line 86">
          <a:extLst>
            <a:ext uri="{FF2B5EF4-FFF2-40B4-BE49-F238E27FC236}">
              <a16:creationId xmlns:a16="http://schemas.microsoft.com/office/drawing/2014/main" id="{00000000-0008-0000-0A00-000072100000}"/>
            </a:ext>
          </a:extLst>
        </xdr:cNvPr>
        <xdr:cNvSpPr>
          <a:spLocks noChangeShapeType="1"/>
        </xdr:cNvSpPr>
      </xdr:nvSpPr>
      <xdr:spPr bwMode="auto">
        <a:xfrm>
          <a:off x="29622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25699" name="Oval 24">
          <a:extLst>
            <a:ext uri="{FF2B5EF4-FFF2-40B4-BE49-F238E27FC236}">
              <a16:creationId xmlns:a16="http://schemas.microsoft.com/office/drawing/2014/main" id="{00000000-0008-0000-0B00-00006364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821121</xdr:colOff>
      <xdr:row>19</xdr:row>
      <xdr:rowOff>142328</xdr:rowOff>
    </xdr:to>
    <xdr:sp macro="" textlink="">
      <xdr:nvSpPr>
        <xdr:cNvPr id="25700" name="Line 25">
          <a:extLst>
            <a:ext uri="{FF2B5EF4-FFF2-40B4-BE49-F238E27FC236}">
              <a16:creationId xmlns:a16="http://schemas.microsoft.com/office/drawing/2014/main" id="{00000000-0008-0000-0B00-00006464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230164"/>
          <a:ext cx="411546" cy="375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219076</xdr:colOff>
      <xdr:row>13</xdr:row>
      <xdr:rowOff>164223</xdr:rowOff>
    </xdr:from>
    <xdr:to>
      <xdr:col>2</xdr:col>
      <xdr:colOff>624052</xdr:colOff>
      <xdr:row>14</xdr:row>
      <xdr:rowOff>85724</xdr:rowOff>
    </xdr:to>
    <xdr:sp macro="" textlink="">
      <xdr:nvSpPr>
        <xdr:cNvPr id="25701" name="Line 26">
          <a:extLst>
            <a:ext uri="{FF2B5EF4-FFF2-40B4-BE49-F238E27FC236}">
              <a16:creationId xmlns:a16="http://schemas.microsoft.com/office/drawing/2014/main" id="{00000000-0008-0000-0B00-000065640000}"/>
            </a:ext>
          </a:extLst>
        </xdr:cNvPr>
        <xdr:cNvSpPr>
          <a:spLocks noChangeShapeType="1"/>
        </xdr:cNvSpPr>
      </xdr:nvSpPr>
      <xdr:spPr bwMode="auto">
        <a:xfrm flipV="1">
          <a:off x="1073042" y="1642240"/>
          <a:ext cx="404976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25702" name="Line 27">
          <a:extLst>
            <a:ext uri="{FF2B5EF4-FFF2-40B4-BE49-F238E27FC236}">
              <a16:creationId xmlns:a16="http://schemas.microsoft.com/office/drawing/2014/main" id="{00000000-0008-0000-0B00-00006664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12</xdr:row>
      <xdr:rowOff>87585</xdr:rowOff>
    </xdr:from>
    <xdr:to>
      <xdr:col>2</xdr:col>
      <xdr:colOff>755431</xdr:colOff>
      <xdr:row>14</xdr:row>
      <xdr:rowOff>85724</xdr:rowOff>
    </xdr:to>
    <xdr:sp macro="" textlink="">
      <xdr:nvSpPr>
        <xdr:cNvPr id="25703" name="Line 28">
          <a:extLst>
            <a:ext uri="{FF2B5EF4-FFF2-40B4-BE49-F238E27FC236}">
              <a16:creationId xmlns:a16="http://schemas.microsoft.com/office/drawing/2014/main" id="{00000000-0008-0000-0B00-000067640000}"/>
            </a:ext>
          </a:extLst>
        </xdr:cNvPr>
        <xdr:cNvSpPr>
          <a:spLocks noChangeShapeType="1"/>
        </xdr:cNvSpPr>
      </xdr:nvSpPr>
      <xdr:spPr bwMode="auto">
        <a:xfrm flipV="1">
          <a:off x="1073041" y="1401378"/>
          <a:ext cx="536356" cy="3265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25704" name="Line 29">
          <a:extLst>
            <a:ext uri="{FF2B5EF4-FFF2-40B4-BE49-F238E27FC236}">
              <a16:creationId xmlns:a16="http://schemas.microsoft.com/office/drawing/2014/main" id="{00000000-0008-0000-0B00-00006864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652837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25705" name="Line 30">
          <a:extLst>
            <a:ext uri="{FF2B5EF4-FFF2-40B4-BE49-F238E27FC236}">
              <a16:creationId xmlns:a16="http://schemas.microsoft.com/office/drawing/2014/main" id="{00000000-0008-0000-0B00-000069640000}"/>
            </a:ext>
          </a:extLst>
        </xdr:cNvPr>
        <xdr:cNvSpPr>
          <a:spLocks noChangeShapeType="1"/>
        </xdr:cNvSpPr>
      </xdr:nvSpPr>
      <xdr:spPr bwMode="auto">
        <a:xfrm>
          <a:off x="1509017" y="1123736"/>
          <a:ext cx="348079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654844</xdr:colOff>
      <xdr:row>11</xdr:row>
      <xdr:rowOff>17858</xdr:rowOff>
    </xdr:from>
    <xdr:to>
      <xdr:col>3</xdr:col>
      <xdr:colOff>323850</xdr:colOff>
      <xdr:row>17</xdr:row>
      <xdr:rowOff>76199</xdr:rowOff>
    </xdr:to>
    <xdr:sp macro="" textlink="">
      <xdr:nvSpPr>
        <xdr:cNvPr id="25706" name="Line 31">
          <a:extLst>
            <a:ext uri="{FF2B5EF4-FFF2-40B4-BE49-F238E27FC236}">
              <a16:creationId xmlns:a16="http://schemas.microsoft.com/office/drawing/2014/main" id="{00000000-0008-0000-0B00-00006A640000}"/>
            </a:ext>
          </a:extLst>
        </xdr:cNvPr>
        <xdr:cNvSpPr>
          <a:spLocks noChangeShapeType="1"/>
        </xdr:cNvSpPr>
      </xdr:nvSpPr>
      <xdr:spPr bwMode="auto">
        <a:xfrm>
          <a:off x="1512094" y="1142999"/>
          <a:ext cx="448865" cy="102274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25707" name="Oval 32">
          <a:extLst>
            <a:ext uri="{FF2B5EF4-FFF2-40B4-BE49-F238E27FC236}">
              <a16:creationId xmlns:a16="http://schemas.microsoft.com/office/drawing/2014/main" id="{00000000-0008-0000-0B00-00006B64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25708" name="Oval 33">
          <a:extLst>
            <a:ext uri="{FF2B5EF4-FFF2-40B4-BE49-F238E27FC236}">
              <a16:creationId xmlns:a16="http://schemas.microsoft.com/office/drawing/2014/main" id="{00000000-0008-0000-0B00-00006C64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25709" name="Oval 34">
          <a:extLst>
            <a:ext uri="{FF2B5EF4-FFF2-40B4-BE49-F238E27FC236}">
              <a16:creationId xmlns:a16="http://schemas.microsoft.com/office/drawing/2014/main" id="{00000000-0008-0000-0B00-00006D64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25710" name="Oval 35">
          <a:extLst>
            <a:ext uri="{FF2B5EF4-FFF2-40B4-BE49-F238E27FC236}">
              <a16:creationId xmlns:a16="http://schemas.microsoft.com/office/drawing/2014/main" id="{00000000-0008-0000-0B00-00006E64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25711" name="Oval 36">
          <a:extLst>
            <a:ext uri="{FF2B5EF4-FFF2-40B4-BE49-F238E27FC236}">
              <a16:creationId xmlns:a16="http://schemas.microsoft.com/office/drawing/2014/main" id="{00000000-0008-0000-0B00-00006F64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25712" name="Oval 37">
          <a:extLst>
            <a:ext uri="{FF2B5EF4-FFF2-40B4-BE49-F238E27FC236}">
              <a16:creationId xmlns:a16="http://schemas.microsoft.com/office/drawing/2014/main" id="{00000000-0008-0000-0B00-00007064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25713" name="Oval 38">
          <a:extLst>
            <a:ext uri="{FF2B5EF4-FFF2-40B4-BE49-F238E27FC236}">
              <a16:creationId xmlns:a16="http://schemas.microsoft.com/office/drawing/2014/main" id="{00000000-0008-0000-0B00-00007164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25714" name="Oval 39">
          <a:extLst>
            <a:ext uri="{FF2B5EF4-FFF2-40B4-BE49-F238E27FC236}">
              <a16:creationId xmlns:a16="http://schemas.microsoft.com/office/drawing/2014/main" id="{00000000-0008-0000-0B00-00007264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294409</xdr:colOff>
      <xdr:row>13</xdr:row>
      <xdr:rowOff>60613</xdr:rowOff>
    </xdr:from>
    <xdr:to>
      <xdr:col>3</xdr:col>
      <xdr:colOff>297657</xdr:colOff>
      <xdr:row>16</xdr:row>
      <xdr:rowOff>16235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/>
      </xdr:nvCxnSpPr>
      <xdr:spPr>
        <a:xfrm>
          <a:off x="1930977" y="1502352"/>
          <a:ext cx="3248" cy="43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295604</xdr:colOff>
      <xdr:row>13</xdr:row>
      <xdr:rowOff>65690</xdr:rowOff>
    </xdr:from>
    <xdr:to>
      <xdr:col>7</xdr:col>
      <xdr:colOff>10948</xdr:colOff>
      <xdr:row>13</xdr:row>
      <xdr:rowOff>65690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CxnSpPr/>
      </xdr:nvCxnSpPr>
      <xdr:spPr>
        <a:xfrm>
          <a:off x="1926897" y="1543707"/>
          <a:ext cx="29231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302515</xdr:colOff>
      <xdr:row>16</xdr:row>
      <xdr:rowOff>10948</xdr:rowOff>
    </xdr:from>
    <xdr:to>
      <xdr:col>7</xdr:col>
      <xdr:colOff>28807</xdr:colOff>
      <xdr:row>16</xdr:row>
      <xdr:rowOff>10948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/>
      </xdr:nvCxnSpPr>
      <xdr:spPr>
        <a:xfrm>
          <a:off x="1939624" y="1939761"/>
          <a:ext cx="292907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175173</xdr:colOff>
      <xdr:row>9</xdr:row>
      <xdr:rowOff>94735</xdr:rowOff>
    </xdr:from>
    <xdr:to>
      <xdr:col>4</xdr:col>
      <xdr:colOff>807019</xdr:colOff>
      <xdr:row>13</xdr:row>
      <xdr:rowOff>153276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CxnSpPr/>
      </xdr:nvCxnSpPr>
      <xdr:spPr>
        <a:xfrm flipH="1">
          <a:off x="2496207" y="1572752"/>
          <a:ext cx="631846" cy="71543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653083</xdr:colOff>
      <xdr:row>9</xdr:row>
      <xdr:rowOff>81279</xdr:rowOff>
    </xdr:from>
    <xdr:to>
      <xdr:col>2</xdr:col>
      <xdr:colOff>653083</xdr:colOff>
      <xdr:row>17</xdr:row>
      <xdr:rowOff>75050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1512034" y="1373958"/>
          <a:ext cx="0" cy="1286449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663540</xdr:colOff>
      <xdr:row>17</xdr:row>
      <xdr:rowOff>74916</xdr:rowOff>
    </xdr:from>
    <xdr:to>
      <xdr:col>7</xdr:col>
      <xdr:colOff>205890</xdr:colOff>
      <xdr:row>17</xdr:row>
      <xdr:rowOff>74916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>
          <a:off x="1519720" y="2161854"/>
          <a:ext cx="352358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131380</xdr:colOff>
      <xdr:row>9</xdr:row>
      <xdr:rowOff>76638</xdr:rowOff>
    </xdr:from>
    <xdr:to>
      <xdr:col>3</xdr:col>
      <xdr:colOff>131380</xdr:colOff>
      <xdr:row>11</xdr:row>
      <xdr:rowOff>76637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CFACB03-A22B-485F-88B9-EA112AE2922B}"/>
            </a:ext>
          </a:extLst>
        </xdr:cNvPr>
        <xdr:cNvSpPr>
          <a:spLocks noChangeShapeType="1"/>
        </xdr:cNvSpPr>
      </xdr:nvSpPr>
      <xdr:spPr bwMode="auto">
        <a:xfrm flipV="1">
          <a:off x="1762673" y="1554655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503621</xdr:colOff>
      <xdr:row>14</xdr:row>
      <xdr:rowOff>131379</xdr:rowOff>
    </xdr:from>
    <xdr:to>
      <xdr:col>5</xdr:col>
      <xdr:colOff>755431</xdr:colOff>
      <xdr:row>14</xdr:row>
      <xdr:rowOff>131379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BB4ECCE-654A-B53F-A4B1-B4DE006CA601}"/>
            </a:ext>
          </a:extLst>
        </xdr:cNvPr>
        <xdr:cNvCxnSpPr/>
      </xdr:nvCxnSpPr>
      <xdr:spPr>
        <a:xfrm>
          <a:off x="2134914" y="2430517"/>
          <a:ext cx="177362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27664" name="Rectangle 1">
          <a:extLst>
            <a:ext uri="{FF2B5EF4-FFF2-40B4-BE49-F238E27FC236}">
              <a16:creationId xmlns:a16="http://schemas.microsoft.com/office/drawing/2014/main" id="{00000000-0008-0000-0C00-0000106C0000}"/>
            </a:ext>
          </a:extLst>
        </xdr:cNvPr>
        <xdr:cNvSpPr>
          <a:spLocks noChangeArrowheads="1"/>
        </xdr:cNvSpPr>
      </xdr:nvSpPr>
      <xdr:spPr bwMode="auto">
        <a:xfrm>
          <a:off x="2343150" y="1885950"/>
          <a:ext cx="1524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27665" name="Rectangle 2">
          <a:extLst>
            <a:ext uri="{FF2B5EF4-FFF2-40B4-BE49-F238E27FC236}">
              <a16:creationId xmlns:a16="http://schemas.microsoft.com/office/drawing/2014/main" id="{00000000-0008-0000-0C00-0000116C0000}"/>
            </a:ext>
          </a:extLst>
        </xdr:cNvPr>
        <xdr:cNvSpPr>
          <a:spLocks noChangeArrowheads="1"/>
        </xdr:cNvSpPr>
      </xdr:nvSpPr>
      <xdr:spPr bwMode="auto">
        <a:xfrm>
          <a:off x="27432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27666" name="Line 3">
          <a:extLst>
            <a:ext uri="{FF2B5EF4-FFF2-40B4-BE49-F238E27FC236}">
              <a16:creationId xmlns:a16="http://schemas.microsoft.com/office/drawing/2014/main" id="{00000000-0008-0000-0C00-0000126C0000}"/>
            </a:ext>
          </a:extLst>
        </xdr:cNvPr>
        <xdr:cNvSpPr>
          <a:spLocks noChangeShapeType="1"/>
        </xdr:cNvSpPr>
      </xdr:nvSpPr>
      <xdr:spPr bwMode="auto">
        <a:xfrm>
          <a:off x="29146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27667" name="Line 4">
          <a:extLst>
            <a:ext uri="{FF2B5EF4-FFF2-40B4-BE49-F238E27FC236}">
              <a16:creationId xmlns:a16="http://schemas.microsoft.com/office/drawing/2014/main" id="{00000000-0008-0000-0C00-0000136C0000}"/>
            </a:ext>
          </a:extLst>
        </xdr:cNvPr>
        <xdr:cNvSpPr>
          <a:spLocks noChangeShapeType="1"/>
        </xdr:cNvSpPr>
      </xdr:nvSpPr>
      <xdr:spPr bwMode="auto">
        <a:xfrm flipH="1">
          <a:off x="27813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27668" name="Line 5">
          <a:extLst>
            <a:ext uri="{FF2B5EF4-FFF2-40B4-BE49-F238E27FC236}">
              <a16:creationId xmlns:a16="http://schemas.microsoft.com/office/drawing/2014/main" id="{00000000-0008-0000-0C00-0000146C0000}"/>
            </a:ext>
          </a:extLst>
        </xdr:cNvPr>
        <xdr:cNvSpPr>
          <a:spLocks noChangeShapeType="1"/>
        </xdr:cNvSpPr>
      </xdr:nvSpPr>
      <xdr:spPr bwMode="auto">
        <a:xfrm>
          <a:off x="2390775" y="20478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27669" name="Line 6">
          <a:extLst>
            <a:ext uri="{FF2B5EF4-FFF2-40B4-BE49-F238E27FC236}">
              <a16:creationId xmlns:a16="http://schemas.microsoft.com/office/drawing/2014/main" id="{00000000-0008-0000-0C00-0000156C0000}"/>
            </a:ext>
          </a:extLst>
        </xdr:cNvPr>
        <xdr:cNvSpPr>
          <a:spLocks noChangeShapeType="1"/>
        </xdr:cNvSpPr>
      </xdr:nvSpPr>
      <xdr:spPr bwMode="auto">
        <a:xfrm>
          <a:off x="2390775" y="1933575"/>
          <a:ext cx="1438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27670" name="Line 7">
          <a:extLst>
            <a:ext uri="{FF2B5EF4-FFF2-40B4-BE49-F238E27FC236}">
              <a16:creationId xmlns:a16="http://schemas.microsoft.com/office/drawing/2014/main" id="{00000000-0008-0000-0C00-0000166C0000}"/>
            </a:ext>
          </a:extLst>
        </xdr:cNvPr>
        <xdr:cNvSpPr>
          <a:spLocks noChangeShapeType="1"/>
        </xdr:cNvSpPr>
      </xdr:nvSpPr>
      <xdr:spPr bwMode="auto">
        <a:xfrm flipH="1">
          <a:off x="29241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27671" name="Line 8">
          <a:extLst>
            <a:ext uri="{FF2B5EF4-FFF2-40B4-BE49-F238E27FC236}">
              <a16:creationId xmlns:a16="http://schemas.microsoft.com/office/drawing/2014/main" id="{00000000-0008-0000-0C00-0000176C0000}"/>
            </a:ext>
          </a:extLst>
        </xdr:cNvPr>
        <xdr:cNvSpPr>
          <a:spLocks noChangeShapeType="1"/>
        </xdr:cNvSpPr>
      </xdr:nvSpPr>
      <xdr:spPr bwMode="auto">
        <a:xfrm flipH="1">
          <a:off x="36004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27672" name="Line 9">
          <a:extLst>
            <a:ext uri="{FF2B5EF4-FFF2-40B4-BE49-F238E27FC236}">
              <a16:creationId xmlns:a16="http://schemas.microsoft.com/office/drawing/2014/main" id="{00000000-0008-0000-0C00-0000186C0000}"/>
            </a:ext>
          </a:extLst>
        </xdr:cNvPr>
        <xdr:cNvSpPr>
          <a:spLocks noChangeShapeType="1"/>
        </xdr:cNvSpPr>
      </xdr:nvSpPr>
      <xdr:spPr bwMode="auto">
        <a:xfrm>
          <a:off x="1171575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27673" name="Line 10">
          <a:extLst>
            <a:ext uri="{FF2B5EF4-FFF2-40B4-BE49-F238E27FC236}">
              <a16:creationId xmlns:a16="http://schemas.microsoft.com/office/drawing/2014/main" id="{00000000-0008-0000-0C00-0000196C0000}"/>
            </a:ext>
          </a:extLst>
        </xdr:cNvPr>
        <xdr:cNvSpPr>
          <a:spLocks noChangeShapeType="1"/>
        </xdr:cNvSpPr>
      </xdr:nvSpPr>
      <xdr:spPr bwMode="auto">
        <a:xfrm>
          <a:off x="29908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27674" name="Line 11">
          <a:extLst>
            <a:ext uri="{FF2B5EF4-FFF2-40B4-BE49-F238E27FC236}">
              <a16:creationId xmlns:a16="http://schemas.microsoft.com/office/drawing/2014/main" id="{00000000-0008-0000-0C00-00001A6C0000}"/>
            </a:ext>
          </a:extLst>
        </xdr:cNvPr>
        <xdr:cNvSpPr>
          <a:spLocks noChangeShapeType="1"/>
        </xdr:cNvSpPr>
      </xdr:nvSpPr>
      <xdr:spPr bwMode="auto">
        <a:xfrm flipH="1" flipV="1">
          <a:off x="37433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27675" name="Line 12">
          <a:extLst>
            <a:ext uri="{FF2B5EF4-FFF2-40B4-BE49-F238E27FC236}">
              <a16:creationId xmlns:a16="http://schemas.microsoft.com/office/drawing/2014/main" id="{00000000-0008-0000-0C00-00001B6C0000}"/>
            </a:ext>
          </a:extLst>
        </xdr:cNvPr>
        <xdr:cNvSpPr>
          <a:spLocks noChangeShapeType="1"/>
        </xdr:cNvSpPr>
      </xdr:nvSpPr>
      <xdr:spPr bwMode="auto">
        <a:xfrm>
          <a:off x="39338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27676" name="Line 13">
          <a:extLst>
            <a:ext uri="{FF2B5EF4-FFF2-40B4-BE49-F238E27FC236}">
              <a16:creationId xmlns:a16="http://schemas.microsoft.com/office/drawing/2014/main" id="{00000000-0008-0000-0C00-00001C6C0000}"/>
            </a:ext>
          </a:extLst>
        </xdr:cNvPr>
        <xdr:cNvSpPr>
          <a:spLocks noChangeShapeType="1"/>
        </xdr:cNvSpPr>
      </xdr:nvSpPr>
      <xdr:spPr bwMode="auto">
        <a:xfrm flipH="1">
          <a:off x="27336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27677" name="Line 14">
          <a:extLst>
            <a:ext uri="{FF2B5EF4-FFF2-40B4-BE49-F238E27FC236}">
              <a16:creationId xmlns:a16="http://schemas.microsoft.com/office/drawing/2014/main" id="{00000000-0008-0000-0C00-00001D6C0000}"/>
            </a:ext>
          </a:extLst>
        </xdr:cNvPr>
        <xdr:cNvSpPr>
          <a:spLocks noChangeShapeType="1"/>
        </xdr:cNvSpPr>
      </xdr:nvSpPr>
      <xdr:spPr bwMode="auto">
        <a:xfrm>
          <a:off x="29622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17</xdr:row>
      <xdr:rowOff>76200</xdr:rowOff>
    </xdr:from>
    <xdr:to>
      <xdr:col>7</xdr:col>
      <xdr:colOff>171450</xdr:colOff>
      <xdr:row>17</xdr:row>
      <xdr:rowOff>76200</xdr:rowOff>
    </xdr:to>
    <xdr:sp macro="" textlink="">
      <xdr:nvSpPr>
        <xdr:cNvPr id="28692" name="Line 2">
          <a:extLst>
            <a:ext uri="{FF2B5EF4-FFF2-40B4-BE49-F238E27FC236}">
              <a16:creationId xmlns:a16="http://schemas.microsoft.com/office/drawing/2014/main" id="{00000000-0008-0000-0D00-0000147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28693" name="Oval 3">
          <a:extLst>
            <a:ext uri="{FF2B5EF4-FFF2-40B4-BE49-F238E27FC236}">
              <a16:creationId xmlns:a16="http://schemas.microsoft.com/office/drawing/2014/main" id="{00000000-0008-0000-0D00-0000157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813289</xdr:colOff>
      <xdr:row>19</xdr:row>
      <xdr:rowOff>95250</xdr:rowOff>
    </xdr:to>
    <xdr:sp macro="" textlink="">
      <xdr:nvSpPr>
        <xdr:cNvPr id="28694" name="Line 4">
          <a:extLst>
            <a:ext uri="{FF2B5EF4-FFF2-40B4-BE49-F238E27FC236}">
              <a16:creationId xmlns:a16="http://schemas.microsoft.com/office/drawing/2014/main" id="{00000000-0008-0000-0D00-000016700000}"/>
            </a:ext>
          </a:extLst>
        </xdr:cNvPr>
        <xdr:cNvSpPr>
          <a:spLocks noChangeShapeType="1"/>
        </xdr:cNvSpPr>
      </xdr:nvSpPr>
      <xdr:spPr bwMode="auto">
        <a:xfrm flipH="1" flipV="1">
          <a:off x="2746863" y="2190750"/>
          <a:ext cx="403714" cy="3223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2</xdr:col>
      <xdr:colOff>628650</xdr:colOff>
      <xdr:row>14</xdr:row>
      <xdr:rowOff>85725</xdr:rowOff>
    </xdr:to>
    <xdr:sp macro="" textlink="">
      <xdr:nvSpPr>
        <xdr:cNvPr id="28695" name="Line 5">
          <a:extLst>
            <a:ext uri="{FF2B5EF4-FFF2-40B4-BE49-F238E27FC236}">
              <a16:creationId xmlns:a16="http://schemas.microsoft.com/office/drawing/2014/main" id="{00000000-0008-0000-0D00-0000177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28696" name="Line 6">
          <a:extLst>
            <a:ext uri="{FF2B5EF4-FFF2-40B4-BE49-F238E27FC236}">
              <a16:creationId xmlns:a16="http://schemas.microsoft.com/office/drawing/2014/main" id="{00000000-0008-0000-0D00-0000187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13</xdr:row>
      <xdr:rowOff>19050</xdr:rowOff>
    </xdr:from>
    <xdr:to>
      <xdr:col>3</xdr:col>
      <xdr:colOff>0</xdr:colOff>
      <xdr:row>14</xdr:row>
      <xdr:rowOff>85725</xdr:rowOff>
    </xdr:to>
    <xdr:sp macro="" textlink="">
      <xdr:nvSpPr>
        <xdr:cNvPr id="28697" name="Line 7">
          <a:extLst>
            <a:ext uri="{FF2B5EF4-FFF2-40B4-BE49-F238E27FC236}">
              <a16:creationId xmlns:a16="http://schemas.microsoft.com/office/drawing/2014/main" id="{00000000-0008-0000-0D00-0000197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28698" name="Line 8">
          <a:extLst>
            <a:ext uri="{FF2B5EF4-FFF2-40B4-BE49-F238E27FC236}">
              <a16:creationId xmlns:a16="http://schemas.microsoft.com/office/drawing/2014/main" id="{00000000-0008-0000-0D00-00001A7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28699" name="Line 9">
          <a:extLst>
            <a:ext uri="{FF2B5EF4-FFF2-40B4-BE49-F238E27FC236}">
              <a16:creationId xmlns:a16="http://schemas.microsoft.com/office/drawing/2014/main" id="{00000000-0008-0000-0D00-00001B7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3</xdr:col>
      <xdr:colOff>323850</xdr:colOff>
      <xdr:row>17</xdr:row>
      <xdr:rowOff>76200</xdr:rowOff>
    </xdr:to>
    <xdr:sp macro="" textlink="">
      <xdr:nvSpPr>
        <xdr:cNvPr id="28700" name="Line 10">
          <a:extLst>
            <a:ext uri="{FF2B5EF4-FFF2-40B4-BE49-F238E27FC236}">
              <a16:creationId xmlns:a16="http://schemas.microsoft.com/office/drawing/2014/main" id="{00000000-0008-0000-0D00-00001C7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28701" name="Oval 11">
          <a:extLst>
            <a:ext uri="{FF2B5EF4-FFF2-40B4-BE49-F238E27FC236}">
              <a16:creationId xmlns:a16="http://schemas.microsoft.com/office/drawing/2014/main" id="{00000000-0008-0000-0D00-00001D7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28702" name="Oval 12">
          <a:extLst>
            <a:ext uri="{FF2B5EF4-FFF2-40B4-BE49-F238E27FC236}">
              <a16:creationId xmlns:a16="http://schemas.microsoft.com/office/drawing/2014/main" id="{00000000-0008-0000-0D00-00001E7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28703" name="Oval 13">
          <a:extLst>
            <a:ext uri="{FF2B5EF4-FFF2-40B4-BE49-F238E27FC236}">
              <a16:creationId xmlns:a16="http://schemas.microsoft.com/office/drawing/2014/main" id="{00000000-0008-0000-0D00-00001F7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28704" name="Oval 14">
          <a:extLst>
            <a:ext uri="{FF2B5EF4-FFF2-40B4-BE49-F238E27FC236}">
              <a16:creationId xmlns:a16="http://schemas.microsoft.com/office/drawing/2014/main" id="{00000000-0008-0000-0D00-0000207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28705" name="Oval 15">
          <a:extLst>
            <a:ext uri="{FF2B5EF4-FFF2-40B4-BE49-F238E27FC236}">
              <a16:creationId xmlns:a16="http://schemas.microsoft.com/office/drawing/2014/main" id="{00000000-0008-0000-0D00-0000217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28706" name="Oval 16">
          <a:extLst>
            <a:ext uri="{FF2B5EF4-FFF2-40B4-BE49-F238E27FC236}">
              <a16:creationId xmlns:a16="http://schemas.microsoft.com/office/drawing/2014/main" id="{00000000-0008-0000-0D00-0000227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28707" name="Oval 17">
          <a:extLst>
            <a:ext uri="{FF2B5EF4-FFF2-40B4-BE49-F238E27FC236}">
              <a16:creationId xmlns:a16="http://schemas.microsoft.com/office/drawing/2014/main" id="{00000000-0008-0000-0D00-0000237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28708" name="Oval 18">
          <a:extLst>
            <a:ext uri="{FF2B5EF4-FFF2-40B4-BE49-F238E27FC236}">
              <a16:creationId xmlns:a16="http://schemas.microsoft.com/office/drawing/2014/main" id="{00000000-0008-0000-0D00-0000247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320168</xdr:colOff>
      <xdr:row>13</xdr:row>
      <xdr:rowOff>96051</xdr:rowOff>
    </xdr:from>
    <xdr:to>
      <xdr:col>3</xdr:col>
      <xdr:colOff>320841</xdr:colOff>
      <xdr:row>15</xdr:row>
      <xdr:rowOff>123277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CxnSpPr/>
      </xdr:nvCxnSpPr>
      <xdr:spPr>
        <a:xfrm>
          <a:off x="1961029" y="1536807"/>
          <a:ext cx="673" cy="3473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15</xdr:row>
      <xdr:rowOff>120431</xdr:rowOff>
    </xdr:from>
    <xdr:to>
      <xdr:col>7</xdr:col>
      <xdr:colOff>98534</xdr:colOff>
      <xdr:row>15</xdr:row>
      <xdr:rowOff>120431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CxnSpPr/>
      </xdr:nvCxnSpPr>
      <xdr:spPr>
        <a:xfrm>
          <a:off x="1948793" y="1926897"/>
          <a:ext cx="298887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168520</xdr:colOff>
      <xdr:row>9</xdr:row>
      <xdr:rowOff>87923</xdr:rowOff>
    </xdr:from>
    <xdr:to>
      <xdr:col>4</xdr:col>
      <xdr:colOff>783981</xdr:colOff>
      <xdr:row>14</xdr:row>
      <xdr:rowOff>43962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CxnSpPr/>
      </xdr:nvCxnSpPr>
      <xdr:spPr>
        <a:xfrm flipH="1">
          <a:off x="2505808" y="893885"/>
          <a:ext cx="615461" cy="762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320169</xdr:colOff>
      <xdr:row>13</xdr:row>
      <xdr:rowOff>96051</xdr:rowOff>
    </xdr:from>
    <xdr:to>
      <xdr:col>7</xdr:col>
      <xdr:colOff>101203</xdr:colOff>
      <xdr:row>13</xdr:row>
      <xdr:rowOff>96051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CxnSpPr/>
      </xdr:nvCxnSpPr>
      <xdr:spPr>
        <a:xfrm>
          <a:off x="1961030" y="1536807"/>
          <a:ext cx="29907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631434</xdr:colOff>
      <xdr:row>9</xdr:row>
      <xdr:rowOff>120432</xdr:rowOff>
    </xdr:from>
    <xdr:to>
      <xdr:col>2</xdr:col>
      <xdr:colOff>631434</xdr:colOff>
      <xdr:row>17</xdr:row>
      <xdr:rowOff>71313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>
          <a:spLocks noChangeShapeType="1"/>
        </xdr:cNvSpPr>
      </xdr:nvSpPr>
      <xdr:spPr bwMode="auto">
        <a:xfrm flipV="1">
          <a:off x="1485400" y="1434225"/>
          <a:ext cx="0" cy="1264674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109483</xdr:colOff>
      <xdr:row>9</xdr:row>
      <xdr:rowOff>131379</xdr:rowOff>
    </xdr:from>
    <xdr:to>
      <xdr:col>3</xdr:col>
      <xdr:colOff>109483</xdr:colOff>
      <xdr:row>11</xdr:row>
      <xdr:rowOff>131378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C9495485-7E0A-457F-85CC-7FCBFFE0B591}"/>
            </a:ext>
          </a:extLst>
        </xdr:cNvPr>
        <xdr:cNvSpPr>
          <a:spLocks noChangeShapeType="1"/>
        </xdr:cNvSpPr>
      </xdr:nvSpPr>
      <xdr:spPr bwMode="auto">
        <a:xfrm flipV="1">
          <a:off x="1740776" y="1609396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525517</xdr:colOff>
      <xdr:row>14</xdr:row>
      <xdr:rowOff>120432</xdr:rowOff>
    </xdr:from>
    <xdr:to>
      <xdr:col>5</xdr:col>
      <xdr:colOff>777327</xdr:colOff>
      <xdr:row>14</xdr:row>
      <xdr:rowOff>120432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B381B16-8B9B-4A27-B184-9E3F377C38E2}"/>
            </a:ext>
          </a:extLst>
        </xdr:cNvPr>
        <xdr:cNvCxnSpPr/>
      </xdr:nvCxnSpPr>
      <xdr:spPr>
        <a:xfrm>
          <a:off x="2156810" y="2419570"/>
          <a:ext cx="177362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42</xdr:row>
      <xdr:rowOff>104775</xdr:rowOff>
    </xdr:from>
    <xdr:to>
      <xdr:col>7</xdr:col>
      <xdr:colOff>457200</xdr:colOff>
      <xdr:row>44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3524250" y="7315200"/>
          <a:ext cx="145732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47625</xdr:colOff>
      <xdr:row>35</xdr:row>
      <xdr:rowOff>76200</xdr:rowOff>
    </xdr:from>
    <xdr:to>
      <xdr:col>6</xdr:col>
      <xdr:colOff>47625</xdr:colOff>
      <xdr:row>42</xdr:row>
      <xdr:rowOff>104775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ShapeType="1"/>
        </xdr:cNvSpPr>
      </xdr:nvSpPr>
      <xdr:spPr bwMode="auto">
        <a:xfrm flipV="1">
          <a:off x="3857625" y="6048375"/>
          <a:ext cx="0" cy="1266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35</xdr:row>
      <xdr:rowOff>76200</xdr:rowOff>
    </xdr:from>
    <xdr:to>
      <xdr:col>6</xdr:col>
      <xdr:colOff>209550</xdr:colOff>
      <xdr:row>35</xdr:row>
      <xdr:rowOff>76200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ShapeType="1"/>
        </xdr:cNvSpPr>
      </xdr:nvSpPr>
      <xdr:spPr bwMode="auto">
        <a:xfrm>
          <a:off x="3857625" y="6048375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142875</xdr:rowOff>
    </xdr:from>
    <xdr:to>
      <xdr:col>6</xdr:col>
      <xdr:colOff>209550</xdr:colOff>
      <xdr:row>35</xdr:row>
      <xdr:rowOff>76200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ShapeType="1"/>
        </xdr:cNvSpPr>
      </xdr:nvSpPr>
      <xdr:spPr bwMode="auto">
        <a:xfrm flipV="1">
          <a:off x="4019550" y="5743575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142875</xdr:rowOff>
    </xdr:from>
    <xdr:to>
      <xdr:col>6</xdr:col>
      <xdr:colOff>381000</xdr:colOff>
      <xdr:row>33</xdr:row>
      <xdr:rowOff>142875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ShapeType="1"/>
        </xdr:cNvSpPr>
      </xdr:nvSpPr>
      <xdr:spPr bwMode="auto">
        <a:xfrm>
          <a:off x="4019550" y="574357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33</xdr:row>
      <xdr:rowOff>142875</xdr:rowOff>
    </xdr:from>
    <xdr:to>
      <xdr:col>6</xdr:col>
      <xdr:colOff>381000</xdr:colOff>
      <xdr:row>35</xdr:row>
      <xdr:rowOff>85725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ShapeType="1"/>
        </xdr:cNvSpPr>
      </xdr:nvSpPr>
      <xdr:spPr bwMode="auto">
        <a:xfrm>
          <a:off x="4191000" y="574357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35</xdr:row>
      <xdr:rowOff>85725</xdr:rowOff>
    </xdr:from>
    <xdr:to>
      <xdr:col>6</xdr:col>
      <xdr:colOff>609600</xdr:colOff>
      <xdr:row>42</xdr:row>
      <xdr:rowOff>104775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ShapeType="1"/>
        </xdr:cNvSpPr>
      </xdr:nvSpPr>
      <xdr:spPr bwMode="auto">
        <a:xfrm>
          <a:off x="4191000" y="6057900"/>
          <a:ext cx="2286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438150</xdr:colOff>
      <xdr:row>45</xdr:row>
      <xdr:rowOff>25399</xdr:rowOff>
    </xdr:from>
    <xdr:to>
      <xdr:col>5</xdr:col>
      <xdr:colOff>438150</xdr:colOff>
      <xdr:row>46</xdr:row>
      <xdr:rowOff>9524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ShapeType="1"/>
        </xdr:cNvSpPr>
      </xdr:nvSpPr>
      <xdr:spPr bwMode="auto">
        <a:xfrm>
          <a:off x="3536950" y="8058149"/>
          <a:ext cx="0" cy="149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45</xdr:row>
      <xdr:rowOff>0</xdr:rowOff>
    </xdr:from>
    <xdr:to>
      <xdr:col>6</xdr:col>
      <xdr:colOff>47625</xdr:colOff>
      <xdr:row>46</xdr:row>
      <xdr:rowOff>0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ShapeType="1"/>
        </xdr:cNvSpPr>
      </xdr:nvSpPr>
      <xdr:spPr bwMode="auto">
        <a:xfrm>
          <a:off x="3870325" y="8032750"/>
          <a:ext cx="0" cy="165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628650</xdr:colOff>
      <xdr:row>45</xdr:row>
      <xdr:rowOff>12700</xdr:rowOff>
    </xdr:from>
    <xdr:to>
      <xdr:col>6</xdr:col>
      <xdr:colOff>628650</xdr:colOff>
      <xdr:row>46</xdr:row>
      <xdr:rowOff>9525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ShapeType="1"/>
        </xdr:cNvSpPr>
      </xdr:nvSpPr>
      <xdr:spPr bwMode="auto">
        <a:xfrm>
          <a:off x="4451350" y="804545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44</xdr:row>
      <xdr:rowOff>158750</xdr:rowOff>
    </xdr:from>
    <xdr:to>
      <xdr:col>7</xdr:col>
      <xdr:colOff>457200</xdr:colOff>
      <xdr:row>46</xdr:row>
      <xdr:rowOff>0</xdr:rowOff>
    </xdr:to>
    <xdr:sp macro="" textlink="">
      <xdr:nvSpPr>
        <xdr:cNvPr id="13" name="Line 1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>
          <a:spLocks noChangeShapeType="1"/>
        </xdr:cNvSpPr>
      </xdr:nvSpPr>
      <xdr:spPr bwMode="auto">
        <a:xfrm>
          <a:off x="4997450" y="80264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449099</xdr:colOff>
      <xdr:row>46</xdr:row>
      <xdr:rowOff>146050</xdr:rowOff>
    </xdr:from>
    <xdr:to>
      <xdr:col>5</xdr:col>
      <xdr:colOff>449099</xdr:colOff>
      <xdr:row>48</xdr:row>
      <xdr:rowOff>55727</xdr:rowOff>
    </xdr:to>
    <xdr:sp macro="" textlink="">
      <xdr:nvSpPr>
        <xdr:cNvPr id="14" name="Line 15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ShapeType="1"/>
        </xdr:cNvSpPr>
      </xdr:nvSpPr>
      <xdr:spPr bwMode="auto">
        <a:xfrm>
          <a:off x="3547899" y="8343900"/>
          <a:ext cx="0" cy="2398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47</xdr:row>
      <xdr:rowOff>0</xdr:rowOff>
    </xdr:from>
    <xdr:to>
      <xdr:col>7</xdr:col>
      <xdr:colOff>457200</xdr:colOff>
      <xdr:row>48</xdr:row>
      <xdr:rowOff>57150</xdr:rowOff>
    </xdr:to>
    <xdr:sp macro="" textlink="">
      <xdr:nvSpPr>
        <xdr:cNvPr id="15" name="Line 17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>
          <a:spLocks noChangeShapeType="1"/>
        </xdr:cNvSpPr>
      </xdr:nvSpPr>
      <xdr:spPr bwMode="auto">
        <a:xfrm>
          <a:off x="4997450" y="8362950"/>
          <a:ext cx="0" cy="222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31</xdr:row>
      <xdr:rowOff>161923</xdr:rowOff>
    </xdr:from>
    <xdr:to>
      <xdr:col>6</xdr:col>
      <xdr:colOff>381000</xdr:colOff>
      <xdr:row>33</xdr:row>
      <xdr:rowOff>95249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>
          <a:spLocks noChangeShapeType="1"/>
        </xdr:cNvSpPr>
      </xdr:nvSpPr>
      <xdr:spPr bwMode="auto">
        <a:xfrm flipV="1">
          <a:off x="4203700" y="5737223"/>
          <a:ext cx="0" cy="263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32</xdr:row>
      <xdr:rowOff>85723</xdr:rowOff>
    </xdr:from>
    <xdr:to>
      <xdr:col>6</xdr:col>
      <xdr:colOff>209550</xdr:colOff>
      <xdr:row>33</xdr:row>
      <xdr:rowOff>95249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ShapeType="1"/>
        </xdr:cNvSpPr>
      </xdr:nvSpPr>
      <xdr:spPr bwMode="auto">
        <a:xfrm flipV="1">
          <a:off x="4032250" y="5826123"/>
          <a:ext cx="0" cy="1746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32</xdr:row>
      <xdr:rowOff>1838</xdr:rowOff>
    </xdr:from>
    <xdr:to>
      <xdr:col>6</xdr:col>
      <xdr:colOff>28575</xdr:colOff>
      <xdr:row>33</xdr:row>
      <xdr:rowOff>120649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>
          <a:spLocks noChangeShapeType="1"/>
        </xdr:cNvSpPr>
      </xdr:nvSpPr>
      <xdr:spPr bwMode="auto">
        <a:xfrm flipV="1">
          <a:off x="3851275" y="5742238"/>
          <a:ext cx="0" cy="2839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66674</xdr:colOff>
      <xdr:row>44</xdr:row>
      <xdr:rowOff>133350</xdr:rowOff>
    </xdr:from>
    <xdr:to>
      <xdr:col>5</xdr:col>
      <xdr:colOff>349249</xdr:colOff>
      <xdr:row>44</xdr:row>
      <xdr:rowOff>133350</xdr:rowOff>
    </xdr:to>
    <xdr:sp macro="" textlink="">
      <xdr:nvSpPr>
        <xdr:cNvPr id="21" name="Line 27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>
          <a:spLocks noChangeShapeType="1"/>
        </xdr:cNvSpPr>
      </xdr:nvSpPr>
      <xdr:spPr bwMode="auto">
        <a:xfrm flipH="1">
          <a:off x="3165474" y="8001000"/>
          <a:ext cx="282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42</xdr:row>
      <xdr:rowOff>95250</xdr:rowOff>
    </xdr:from>
    <xdr:to>
      <xdr:col>5</xdr:col>
      <xdr:colOff>361950</xdr:colOff>
      <xdr:row>42</xdr:row>
      <xdr:rowOff>95250</xdr:rowOff>
    </xdr:to>
    <xdr:sp macro="" textlink="">
      <xdr:nvSpPr>
        <xdr:cNvPr id="22" name="Line 28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>
          <a:spLocks noChangeShapeType="1"/>
        </xdr:cNvSpPr>
      </xdr:nvSpPr>
      <xdr:spPr bwMode="auto">
        <a:xfrm flipH="1">
          <a:off x="3171825" y="730567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76199</xdr:colOff>
      <xdr:row>35</xdr:row>
      <xdr:rowOff>76200</xdr:rowOff>
    </xdr:from>
    <xdr:to>
      <xdr:col>5</xdr:col>
      <xdr:colOff>330199</xdr:colOff>
      <xdr:row>35</xdr:row>
      <xdr:rowOff>76200</xdr:rowOff>
    </xdr:to>
    <xdr:sp macro="" textlink="">
      <xdr:nvSpPr>
        <xdr:cNvPr id="23" name="Line 29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>
          <a:spLocks noChangeShapeType="1"/>
        </xdr:cNvSpPr>
      </xdr:nvSpPr>
      <xdr:spPr bwMode="auto">
        <a:xfrm flipH="1">
          <a:off x="3174999" y="63563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66674</xdr:colOff>
      <xdr:row>33</xdr:row>
      <xdr:rowOff>142875</xdr:rowOff>
    </xdr:from>
    <xdr:to>
      <xdr:col>5</xdr:col>
      <xdr:colOff>298449</xdr:colOff>
      <xdr:row>33</xdr:row>
      <xdr:rowOff>142875</xdr:rowOff>
    </xdr:to>
    <xdr:sp macro="" textlink="">
      <xdr:nvSpPr>
        <xdr:cNvPr id="24" name="Line 30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>
          <a:spLocks noChangeShapeType="1"/>
        </xdr:cNvSpPr>
      </xdr:nvSpPr>
      <xdr:spPr bwMode="auto">
        <a:xfrm flipH="1">
          <a:off x="3165474" y="6048375"/>
          <a:ext cx="231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9524</xdr:colOff>
      <xdr:row>44</xdr:row>
      <xdr:rowOff>133350</xdr:rowOff>
    </xdr:from>
    <xdr:to>
      <xdr:col>4</xdr:col>
      <xdr:colOff>228599</xdr:colOff>
      <xdr:row>44</xdr:row>
      <xdr:rowOff>133350</xdr:rowOff>
    </xdr:to>
    <xdr:sp macro="" textlink="">
      <xdr:nvSpPr>
        <xdr:cNvPr id="26" name="Line 38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>
          <a:spLocks noChangeShapeType="1"/>
        </xdr:cNvSpPr>
      </xdr:nvSpPr>
      <xdr:spPr bwMode="auto">
        <a:xfrm flipH="1">
          <a:off x="2390774" y="8001000"/>
          <a:ext cx="21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21276</xdr:colOff>
      <xdr:row>40</xdr:row>
      <xdr:rowOff>262605</xdr:rowOff>
    </xdr:from>
    <xdr:to>
      <xdr:col>4</xdr:col>
      <xdr:colOff>234950</xdr:colOff>
      <xdr:row>40</xdr:row>
      <xdr:rowOff>262605</xdr:rowOff>
    </xdr:to>
    <xdr:sp macro="" textlink="">
      <xdr:nvSpPr>
        <xdr:cNvPr id="27" name="Line 39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>
          <a:spLocks noChangeShapeType="1"/>
        </xdr:cNvSpPr>
      </xdr:nvSpPr>
      <xdr:spPr bwMode="auto">
        <a:xfrm flipH="1">
          <a:off x="2402526" y="7368255"/>
          <a:ext cx="2136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596901</xdr:colOff>
      <xdr:row>44</xdr:row>
      <xdr:rowOff>123825</xdr:rowOff>
    </xdr:from>
    <xdr:to>
      <xdr:col>8</xdr:col>
      <xdr:colOff>463551</xdr:colOff>
      <xdr:row>44</xdr:row>
      <xdr:rowOff>123825</xdr:rowOff>
    </xdr:to>
    <xdr:sp macro="" textlink="">
      <xdr:nvSpPr>
        <xdr:cNvPr id="29" name="Line 41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>
          <a:spLocks noChangeShapeType="1"/>
        </xdr:cNvSpPr>
      </xdr:nvSpPr>
      <xdr:spPr bwMode="auto">
        <a:xfrm>
          <a:off x="5137151" y="7991475"/>
          <a:ext cx="584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33</xdr:row>
      <xdr:rowOff>142875</xdr:rowOff>
    </xdr:from>
    <xdr:to>
      <xdr:col>8</xdr:col>
      <xdr:colOff>457200</xdr:colOff>
      <xdr:row>33</xdr:row>
      <xdr:rowOff>142875</xdr:rowOff>
    </xdr:to>
    <xdr:sp macro="" textlink="">
      <xdr:nvSpPr>
        <xdr:cNvPr id="30" name="Line 42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>
          <a:spLocks noChangeShapeType="1"/>
        </xdr:cNvSpPr>
      </xdr:nvSpPr>
      <xdr:spPr bwMode="auto">
        <a:xfrm>
          <a:off x="5130800" y="6048375"/>
          <a:ext cx="584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123825</xdr:colOff>
      <xdr:row>28</xdr:row>
      <xdr:rowOff>21897</xdr:rowOff>
    </xdr:from>
    <xdr:to>
      <xdr:col>6</xdr:col>
      <xdr:colOff>123825</xdr:colOff>
      <xdr:row>30</xdr:row>
      <xdr:rowOff>104775</xdr:rowOff>
    </xdr:to>
    <xdr:sp macro="" textlink="">
      <xdr:nvSpPr>
        <xdr:cNvPr id="32" name="Line 45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SpPr>
          <a:spLocks noChangeShapeType="1"/>
        </xdr:cNvSpPr>
      </xdr:nvSpPr>
      <xdr:spPr bwMode="auto">
        <a:xfrm>
          <a:off x="3922877" y="5069052"/>
          <a:ext cx="0" cy="4113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29</xdr:row>
      <xdr:rowOff>0</xdr:rowOff>
    </xdr:from>
    <xdr:to>
      <xdr:col>6</xdr:col>
      <xdr:colOff>28575</xdr:colOff>
      <xdr:row>30</xdr:row>
      <xdr:rowOff>19050</xdr:rowOff>
    </xdr:to>
    <xdr:sp macro="" textlink="">
      <xdr:nvSpPr>
        <xdr:cNvPr id="34" name="Line 52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>
          <a:spLocks noChangeShapeType="1"/>
        </xdr:cNvSpPr>
      </xdr:nvSpPr>
      <xdr:spPr bwMode="auto">
        <a:xfrm flipV="1">
          <a:off x="3851275" y="5245100"/>
          <a:ext cx="0" cy="184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228600</xdr:colOff>
      <xdr:row>29</xdr:row>
      <xdr:rowOff>9525</xdr:rowOff>
    </xdr:from>
    <xdr:to>
      <xdr:col>8</xdr:col>
      <xdr:colOff>200025</xdr:colOff>
      <xdr:row>30</xdr:row>
      <xdr:rowOff>28575</xdr:rowOff>
    </xdr:to>
    <xdr:sp macro="" textlink="">
      <xdr:nvSpPr>
        <xdr:cNvPr id="35" name="Rectangle 53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>
          <a:spLocks noChangeArrowheads="1"/>
        </xdr:cNvSpPr>
      </xdr:nvSpPr>
      <xdr:spPr bwMode="auto">
        <a:xfrm>
          <a:off x="4038600" y="4962525"/>
          <a:ext cx="14001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323849</xdr:colOff>
      <xdr:row>44</xdr:row>
      <xdr:rowOff>142875</xdr:rowOff>
    </xdr:from>
    <xdr:to>
      <xdr:col>4</xdr:col>
      <xdr:colOff>584199</xdr:colOff>
      <xdr:row>44</xdr:row>
      <xdr:rowOff>142875</xdr:rowOff>
    </xdr:to>
    <xdr:sp macro="" textlink="">
      <xdr:nvSpPr>
        <xdr:cNvPr id="36" name="Line 57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>
          <a:spLocks noChangeShapeType="1"/>
        </xdr:cNvSpPr>
      </xdr:nvSpPr>
      <xdr:spPr bwMode="auto">
        <a:xfrm flipH="1">
          <a:off x="2705099" y="8010525"/>
          <a:ext cx="260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33</xdr:row>
      <xdr:rowOff>142875</xdr:rowOff>
    </xdr:from>
    <xdr:to>
      <xdr:col>7</xdr:col>
      <xdr:colOff>285750</xdr:colOff>
      <xdr:row>33</xdr:row>
      <xdr:rowOff>142875</xdr:rowOff>
    </xdr:to>
    <xdr:sp macro="" textlink="">
      <xdr:nvSpPr>
        <xdr:cNvPr id="38" name="Line 63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>
          <a:spLocks noChangeShapeType="1"/>
        </xdr:cNvSpPr>
      </xdr:nvSpPr>
      <xdr:spPr bwMode="auto">
        <a:xfrm>
          <a:off x="4191000" y="5743575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47624</xdr:colOff>
      <xdr:row>35</xdr:row>
      <xdr:rowOff>76200</xdr:rowOff>
    </xdr:from>
    <xdr:to>
      <xdr:col>4</xdr:col>
      <xdr:colOff>584199</xdr:colOff>
      <xdr:row>35</xdr:row>
      <xdr:rowOff>76200</xdr:rowOff>
    </xdr:to>
    <xdr:sp macro="" textlink="">
      <xdr:nvSpPr>
        <xdr:cNvPr id="39" name="Line 76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>
          <a:spLocks noChangeShapeType="1"/>
        </xdr:cNvSpPr>
      </xdr:nvSpPr>
      <xdr:spPr bwMode="auto">
        <a:xfrm flipH="1">
          <a:off x="2428874" y="6356350"/>
          <a:ext cx="536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485775</xdr:colOff>
      <xdr:row>32</xdr:row>
      <xdr:rowOff>9525</xdr:rowOff>
    </xdr:from>
    <xdr:to>
      <xdr:col>5</xdr:col>
      <xdr:colOff>485775</xdr:colOff>
      <xdr:row>33</xdr:row>
      <xdr:rowOff>158750</xdr:rowOff>
    </xdr:to>
    <xdr:sp macro="" textlink="">
      <xdr:nvSpPr>
        <xdr:cNvPr id="41" name="Line 101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>
          <a:spLocks noChangeShapeType="1"/>
        </xdr:cNvSpPr>
      </xdr:nvSpPr>
      <xdr:spPr bwMode="auto">
        <a:xfrm>
          <a:off x="3584575" y="574992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161925</xdr:colOff>
      <xdr:row>32</xdr:row>
      <xdr:rowOff>133350</xdr:rowOff>
    </xdr:from>
    <xdr:to>
      <xdr:col>8</xdr:col>
      <xdr:colOff>463550</xdr:colOff>
      <xdr:row>32</xdr:row>
      <xdr:rowOff>133350</xdr:rowOff>
    </xdr:to>
    <xdr:sp macro="" textlink="">
      <xdr:nvSpPr>
        <xdr:cNvPr id="42" name="Line 115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SpPr>
          <a:spLocks noChangeShapeType="1"/>
        </xdr:cNvSpPr>
      </xdr:nvSpPr>
      <xdr:spPr bwMode="auto">
        <a:xfrm>
          <a:off x="5419725" y="5873750"/>
          <a:ext cx="301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133</xdr:row>
      <xdr:rowOff>57150</xdr:rowOff>
    </xdr:from>
    <xdr:to>
      <xdr:col>8</xdr:col>
      <xdr:colOff>142875</xdr:colOff>
      <xdr:row>133</xdr:row>
      <xdr:rowOff>57150</xdr:rowOff>
    </xdr:to>
    <xdr:sp macro="" textlink="">
      <xdr:nvSpPr>
        <xdr:cNvPr id="43" name="Line 116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>
          <a:spLocks noChangeShapeType="1"/>
        </xdr:cNvSpPr>
      </xdr:nvSpPr>
      <xdr:spPr bwMode="auto">
        <a:xfrm>
          <a:off x="4914900" y="203263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133</xdr:row>
      <xdr:rowOff>57150</xdr:rowOff>
    </xdr:from>
    <xdr:to>
      <xdr:col>8</xdr:col>
      <xdr:colOff>142875</xdr:colOff>
      <xdr:row>138</xdr:row>
      <xdr:rowOff>19050</xdr:rowOff>
    </xdr:to>
    <xdr:sp macro="" textlink="">
      <xdr:nvSpPr>
        <xdr:cNvPr id="44" name="Line 117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SpPr>
          <a:spLocks noChangeShapeType="1"/>
        </xdr:cNvSpPr>
      </xdr:nvSpPr>
      <xdr:spPr bwMode="auto">
        <a:xfrm>
          <a:off x="5381625" y="203263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133</xdr:row>
      <xdr:rowOff>57150</xdr:rowOff>
    </xdr:from>
    <xdr:to>
      <xdr:col>8</xdr:col>
      <xdr:colOff>142875</xdr:colOff>
      <xdr:row>138</xdr:row>
      <xdr:rowOff>19050</xdr:rowOff>
    </xdr:to>
    <xdr:sp macro="" textlink="">
      <xdr:nvSpPr>
        <xdr:cNvPr id="45" name="Line 118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4914900" y="20326350"/>
          <a:ext cx="4667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247650</xdr:colOff>
      <xdr:row>134</xdr:row>
      <xdr:rowOff>95250</xdr:rowOff>
    </xdr:from>
    <xdr:to>
      <xdr:col>7</xdr:col>
      <xdr:colOff>714375</xdr:colOff>
      <xdr:row>134</xdr:row>
      <xdr:rowOff>95250</xdr:rowOff>
    </xdr:to>
    <xdr:sp macro="" textlink="">
      <xdr:nvSpPr>
        <xdr:cNvPr id="46" name="Line 119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SpPr>
          <a:spLocks noChangeShapeType="1"/>
        </xdr:cNvSpPr>
      </xdr:nvSpPr>
      <xdr:spPr bwMode="auto">
        <a:xfrm flipH="1">
          <a:off x="4772025" y="205263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371475</xdr:colOff>
      <xdr:row>27</xdr:row>
      <xdr:rowOff>28575</xdr:rowOff>
    </xdr:from>
    <xdr:to>
      <xdr:col>8</xdr:col>
      <xdr:colOff>200025</xdr:colOff>
      <xdr:row>28</xdr:row>
      <xdr:rowOff>9525</xdr:rowOff>
    </xdr:to>
    <xdr:sp macro="" textlink="">
      <xdr:nvSpPr>
        <xdr:cNvPr id="47" name="Rectangle 124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>
          <a:spLocks noChangeArrowheads="1"/>
        </xdr:cNvSpPr>
      </xdr:nvSpPr>
      <xdr:spPr bwMode="auto">
        <a:xfrm>
          <a:off x="4181475" y="4610100"/>
          <a:ext cx="12573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permanent u.d.l.</a:t>
          </a:r>
        </a:p>
      </xdr:txBody>
    </xdr:sp>
    <xdr:clientData/>
  </xdr:twoCellAnchor>
  <xdr:twoCellAnchor>
    <xdr:from>
      <xdr:col>7</xdr:col>
      <xdr:colOff>457200</xdr:colOff>
      <xdr:row>30</xdr:row>
      <xdr:rowOff>95250</xdr:rowOff>
    </xdr:from>
    <xdr:to>
      <xdr:col>8</xdr:col>
      <xdr:colOff>828675</xdr:colOff>
      <xdr:row>31</xdr:row>
      <xdr:rowOff>123825</xdr:rowOff>
    </xdr:to>
    <xdr:sp macro="" textlink="">
      <xdr:nvSpPr>
        <xdr:cNvPr id="48" name="Rectangle 130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SpPr>
          <a:spLocks noChangeArrowheads="1"/>
        </xdr:cNvSpPr>
      </xdr:nvSpPr>
      <xdr:spPr bwMode="auto">
        <a:xfrm>
          <a:off x="4981575" y="5210175"/>
          <a:ext cx="10858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</a:t>
          </a:r>
        </a:p>
      </xdr:txBody>
    </xdr:sp>
    <xdr:clientData/>
  </xdr:twoCellAnchor>
  <xdr:twoCellAnchor>
    <xdr:from>
      <xdr:col>1</xdr:col>
      <xdr:colOff>700689</xdr:colOff>
      <xdr:row>19</xdr:row>
      <xdr:rowOff>65689</xdr:rowOff>
    </xdr:from>
    <xdr:to>
      <xdr:col>8</xdr:col>
      <xdr:colOff>87586</xdr:colOff>
      <xdr:row>24</xdr:row>
      <xdr:rowOff>142328</xdr:rowOff>
    </xdr:to>
    <xdr:sp macro="" textlink="">
      <xdr:nvSpPr>
        <xdr:cNvPr id="49" name="Cube 48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/>
      </xdr:nvSpPr>
      <xdr:spPr>
        <a:xfrm>
          <a:off x="843564" y="3189889"/>
          <a:ext cx="4482772" cy="886264"/>
        </a:xfrm>
        <a:prstGeom prst="cub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689741</xdr:colOff>
      <xdr:row>23</xdr:row>
      <xdr:rowOff>43793</xdr:rowOff>
    </xdr:from>
    <xdr:to>
      <xdr:col>2</xdr:col>
      <xdr:colOff>229913</xdr:colOff>
      <xdr:row>24</xdr:row>
      <xdr:rowOff>142328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CxnSpPr/>
      </xdr:nvCxnSpPr>
      <xdr:spPr>
        <a:xfrm flipV="1">
          <a:off x="832616" y="3815693"/>
          <a:ext cx="254547" cy="260460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208017</xdr:colOff>
      <xdr:row>19</xdr:row>
      <xdr:rowOff>65689</xdr:rowOff>
    </xdr:from>
    <xdr:to>
      <xdr:col>2</xdr:col>
      <xdr:colOff>218965</xdr:colOff>
      <xdr:row>23</xdr:row>
      <xdr:rowOff>65690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CxnSpPr/>
      </xdr:nvCxnSpPr>
      <xdr:spPr>
        <a:xfrm>
          <a:off x="1065267" y="3189889"/>
          <a:ext cx="10948" cy="647701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328448</xdr:colOff>
      <xdr:row>18</xdr:row>
      <xdr:rowOff>21896</xdr:rowOff>
    </xdr:from>
    <xdr:to>
      <xdr:col>3</xdr:col>
      <xdr:colOff>426983</xdr:colOff>
      <xdr:row>22</xdr:row>
      <xdr:rowOff>120431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CxnSpPr/>
      </xdr:nvCxnSpPr>
      <xdr:spPr>
        <a:xfrm flipV="1">
          <a:off x="1185698" y="2984171"/>
          <a:ext cx="879585" cy="746235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25400</xdr:colOff>
      <xdr:row>24</xdr:row>
      <xdr:rowOff>131379</xdr:rowOff>
    </xdr:from>
    <xdr:to>
      <xdr:col>8</xdr:col>
      <xdr:colOff>624051</xdr:colOff>
      <xdr:row>24</xdr:row>
      <xdr:rowOff>131379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CxnSpPr/>
      </xdr:nvCxnSpPr>
      <xdr:spPr>
        <a:xfrm>
          <a:off x="5283200" y="4138229"/>
          <a:ext cx="59865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85724</xdr:colOff>
      <xdr:row>42</xdr:row>
      <xdr:rowOff>95250</xdr:rowOff>
    </xdr:from>
    <xdr:to>
      <xdr:col>5</xdr:col>
      <xdr:colOff>361949</xdr:colOff>
      <xdr:row>42</xdr:row>
      <xdr:rowOff>95250</xdr:rowOff>
    </xdr:to>
    <xdr:sp macro="" textlink="">
      <xdr:nvSpPr>
        <xdr:cNvPr id="55" name="Line 28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SpPr>
          <a:spLocks noChangeShapeType="1"/>
        </xdr:cNvSpPr>
      </xdr:nvSpPr>
      <xdr:spPr bwMode="auto">
        <a:xfrm flipH="1">
          <a:off x="3184524" y="7632700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284656</xdr:colOff>
      <xdr:row>40</xdr:row>
      <xdr:rowOff>32844</xdr:rowOff>
    </xdr:from>
    <xdr:to>
      <xdr:col>6</xdr:col>
      <xdr:colOff>514572</xdr:colOff>
      <xdr:row>45</xdr:row>
      <xdr:rowOff>87586</xdr:rowOff>
    </xdr:to>
    <xdr:sp macro="" textlink="">
      <xdr:nvSpPr>
        <xdr:cNvPr id="56" name="Arc 55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/>
      </xdr:nvSpPr>
      <xdr:spPr>
        <a:xfrm rot="16200000">
          <a:off x="3363093" y="6822307"/>
          <a:ext cx="969142" cy="953816"/>
        </a:xfrm>
        <a:prstGeom prst="arc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450631</xdr:colOff>
      <xdr:row>38</xdr:row>
      <xdr:rowOff>92184</xdr:rowOff>
    </xdr:from>
    <xdr:to>
      <xdr:col>7</xdr:col>
      <xdr:colOff>538216</xdr:colOff>
      <xdr:row>47</xdr:row>
      <xdr:rowOff>70289</xdr:rowOff>
    </xdr:to>
    <xdr:sp macro="" textlink="">
      <xdr:nvSpPr>
        <xdr:cNvPr id="57" name="Arc 56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SpPr/>
      </xdr:nvSpPr>
      <xdr:spPr>
        <a:xfrm>
          <a:off x="3549431" y="6867634"/>
          <a:ext cx="1529035" cy="1565605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809625</xdr:colOff>
      <xdr:row>54</xdr:row>
      <xdr:rowOff>0</xdr:rowOff>
    </xdr:from>
    <xdr:to>
      <xdr:col>6</xdr:col>
      <xdr:colOff>200025</xdr:colOff>
      <xdr:row>54</xdr:row>
      <xdr:rowOff>0</xdr:rowOff>
    </xdr:to>
    <xdr:sp macro="" textlink="">
      <xdr:nvSpPr>
        <xdr:cNvPr id="58" name="Line 39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>
          <a:spLocks noChangeShapeType="1"/>
        </xdr:cNvSpPr>
      </xdr:nvSpPr>
      <xdr:spPr bwMode="auto">
        <a:xfrm flipH="1">
          <a:off x="2364718" y="7127328"/>
          <a:ext cx="2001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488950</xdr:colOff>
      <xdr:row>29</xdr:row>
      <xdr:rowOff>50800</xdr:rowOff>
    </xdr:from>
    <xdr:to>
      <xdr:col>6</xdr:col>
      <xdr:colOff>22972</xdr:colOff>
      <xdr:row>29</xdr:row>
      <xdr:rowOff>50800</xdr:rowOff>
    </xdr:to>
    <xdr:sp macro="" textlink="">
      <xdr:nvSpPr>
        <xdr:cNvPr id="59" name="Line 51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>
          <a:spLocks noChangeShapeType="1"/>
        </xdr:cNvSpPr>
      </xdr:nvSpPr>
      <xdr:spPr bwMode="auto">
        <a:xfrm flipV="1">
          <a:off x="3587750" y="5295900"/>
          <a:ext cx="25792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133350</xdr:colOff>
      <xdr:row>29</xdr:row>
      <xdr:rowOff>55562</xdr:rowOff>
    </xdr:from>
    <xdr:to>
      <xdr:col>6</xdr:col>
      <xdr:colOff>368300</xdr:colOff>
      <xdr:row>29</xdr:row>
      <xdr:rowOff>55562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CxnSpPr/>
      </xdr:nvCxnSpPr>
      <xdr:spPr>
        <a:xfrm>
          <a:off x="3935413" y="4865687"/>
          <a:ext cx="234950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484254</xdr:colOff>
      <xdr:row>32</xdr:row>
      <xdr:rowOff>32016</xdr:rowOff>
    </xdr:from>
    <xdr:to>
      <xdr:col>6</xdr:col>
      <xdr:colOff>32081</xdr:colOff>
      <xdr:row>32</xdr:row>
      <xdr:rowOff>33767</xdr:rowOff>
    </xdr:to>
    <xdr:sp macro="" textlink="">
      <xdr:nvSpPr>
        <xdr:cNvPr id="76" name="Line 100">
          <a:extLst>
            <a:ext uri="{FF2B5EF4-FFF2-40B4-BE49-F238E27FC236}">
              <a16:creationId xmlns:a16="http://schemas.microsoft.com/office/drawing/2014/main" id="{00000000-0008-0000-0E00-00004C000000}"/>
            </a:ext>
          </a:extLst>
        </xdr:cNvPr>
        <xdr:cNvSpPr>
          <a:spLocks noChangeShapeType="1"/>
        </xdr:cNvSpPr>
      </xdr:nvSpPr>
      <xdr:spPr bwMode="auto">
        <a:xfrm>
          <a:off x="3573876" y="5410840"/>
          <a:ext cx="272207" cy="175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493573</xdr:colOff>
      <xdr:row>42</xdr:row>
      <xdr:rowOff>105056</xdr:rowOff>
    </xdr:from>
    <xdr:to>
      <xdr:col>7</xdr:col>
      <xdr:colOff>591624</xdr:colOff>
      <xdr:row>42</xdr:row>
      <xdr:rowOff>105056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CxnSpPr/>
      </xdr:nvCxnSpPr>
      <xdr:spPr>
        <a:xfrm>
          <a:off x="5033823" y="7439306"/>
          <a:ext cx="980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26607</xdr:colOff>
      <xdr:row>32</xdr:row>
      <xdr:rowOff>31982</xdr:rowOff>
    </xdr:from>
    <xdr:to>
      <xdr:col>6</xdr:col>
      <xdr:colOff>379032</xdr:colOff>
      <xdr:row>32</xdr:row>
      <xdr:rowOff>31982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id="{00000000-0008-0000-0E00-00004E000000}"/>
            </a:ext>
          </a:extLst>
        </xdr:cNvPr>
        <xdr:cNvCxnSpPr/>
      </xdr:nvCxnSpPr>
      <xdr:spPr>
        <a:xfrm>
          <a:off x="3840609" y="5410806"/>
          <a:ext cx="352425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87891</xdr:colOff>
      <xdr:row>32</xdr:row>
      <xdr:rowOff>115342</xdr:rowOff>
    </xdr:from>
    <xdr:to>
      <xdr:col>6</xdr:col>
      <xdr:colOff>207601</xdr:colOff>
      <xdr:row>32</xdr:row>
      <xdr:rowOff>115342</xdr:rowOff>
    </xdr:to>
    <xdr:sp macro="" textlink="">
      <xdr:nvSpPr>
        <xdr:cNvPr id="79" name="Line 51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SpPr>
          <a:spLocks noChangeShapeType="1"/>
        </xdr:cNvSpPr>
      </xdr:nvSpPr>
      <xdr:spPr bwMode="auto">
        <a:xfrm flipV="1">
          <a:off x="3901893" y="5494166"/>
          <a:ext cx="11971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381827</xdr:colOff>
      <xdr:row>32</xdr:row>
      <xdr:rowOff>119062</xdr:rowOff>
    </xdr:from>
    <xdr:to>
      <xdr:col>6</xdr:col>
      <xdr:colOff>698086</xdr:colOff>
      <xdr:row>32</xdr:row>
      <xdr:rowOff>119062</xdr:rowOff>
    </xdr:to>
    <xdr:cxnSp macro="">
      <xdr:nvCxnSpPr>
        <xdr:cNvPr id="80" name="Straight Arrow Connector 79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CxnSpPr/>
      </xdr:nvCxnSpPr>
      <xdr:spPr>
        <a:xfrm>
          <a:off x="4195829" y="5497886"/>
          <a:ext cx="316259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431005</xdr:colOff>
      <xdr:row>45</xdr:row>
      <xdr:rowOff>151457</xdr:rowOff>
    </xdr:from>
    <xdr:to>
      <xdr:col>6</xdr:col>
      <xdr:colOff>44450</xdr:colOff>
      <xdr:row>45</xdr:row>
      <xdr:rowOff>151457</xdr:rowOff>
    </xdr:to>
    <xdr:sp macro="" textlink="">
      <xdr:nvSpPr>
        <xdr:cNvPr id="81" name="Line 100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>
          <a:spLocks noChangeShapeType="1"/>
        </xdr:cNvSpPr>
      </xdr:nvSpPr>
      <xdr:spPr bwMode="auto">
        <a:xfrm>
          <a:off x="3529805" y="8184207"/>
          <a:ext cx="3373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44052</xdr:colOff>
      <xdr:row>45</xdr:row>
      <xdr:rowOff>151458</xdr:rowOff>
    </xdr:from>
    <xdr:to>
      <xdr:col>6</xdr:col>
      <xdr:colOff>628650</xdr:colOff>
      <xdr:row>45</xdr:row>
      <xdr:rowOff>151458</xdr:rowOff>
    </xdr:to>
    <xdr:sp macro="" textlink="">
      <xdr:nvSpPr>
        <xdr:cNvPr id="82" name="Line 100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SpPr>
          <a:spLocks noChangeShapeType="1"/>
        </xdr:cNvSpPr>
      </xdr:nvSpPr>
      <xdr:spPr bwMode="auto">
        <a:xfrm>
          <a:off x="3866752" y="8184208"/>
          <a:ext cx="58459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635000</xdr:colOff>
      <xdr:row>45</xdr:row>
      <xdr:rowOff>147456</xdr:rowOff>
    </xdr:from>
    <xdr:to>
      <xdr:col>7</xdr:col>
      <xdr:colOff>461332</xdr:colOff>
      <xdr:row>45</xdr:row>
      <xdr:rowOff>147456</xdr:rowOff>
    </xdr:to>
    <xdr:sp macro="" textlink="">
      <xdr:nvSpPr>
        <xdr:cNvPr id="83" name="Line 100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>
          <a:spLocks noChangeShapeType="1"/>
        </xdr:cNvSpPr>
      </xdr:nvSpPr>
      <xdr:spPr bwMode="auto">
        <a:xfrm>
          <a:off x="4457700" y="8180206"/>
          <a:ext cx="54388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447824</xdr:colOff>
      <xdr:row>48</xdr:row>
      <xdr:rowOff>30856</xdr:rowOff>
    </xdr:from>
    <xdr:to>
      <xdr:col>7</xdr:col>
      <xdr:colOff>457200</xdr:colOff>
      <xdr:row>48</xdr:row>
      <xdr:rowOff>30856</xdr:rowOff>
    </xdr:to>
    <xdr:sp macro="" textlink="">
      <xdr:nvSpPr>
        <xdr:cNvPr id="84" name="Line 100">
          <a:extLst>
            <a:ext uri="{FF2B5EF4-FFF2-40B4-BE49-F238E27FC236}">
              <a16:creationId xmlns:a16="http://schemas.microsoft.com/office/drawing/2014/main" id="{00000000-0008-0000-0E00-000054000000}"/>
            </a:ext>
          </a:extLst>
        </xdr:cNvPr>
        <xdr:cNvSpPr>
          <a:spLocks noChangeShapeType="1"/>
        </xdr:cNvSpPr>
      </xdr:nvSpPr>
      <xdr:spPr bwMode="auto">
        <a:xfrm flipV="1">
          <a:off x="3546624" y="8558906"/>
          <a:ext cx="145082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121940</xdr:colOff>
      <xdr:row>35</xdr:row>
      <xdr:rowOff>74412</xdr:rowOff>
    </xdr:from>
    <xdr:to>
      <xdr:col>5</xdr:col>
      <xdr:colOff>121940</xdr:colOff>
      <xdr:row>42</xdr:row>
      <xdr:rowOff>107949</xdr:rowOff>
    </xdr:to>
    <xdr:sp macro="" textlink="">
      <xdr:nvSpPr>
        <xdr:cNvPr id="85" name="Line 40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>
          <a:spLocks noChangeShapeType="1"/>
        </xdr:cNvSpPr>
      </xdr:nvSpPr>
      <xdr:spPr bwMode="auto">
        <a:xfrm flipH="1" flipV="1">
          <a:off x="3220740" y="6354562"/>
          <a:ext cx="0" cy="129083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69850</xdr:colOff>
      <xdr:row>41</xdr:row>
      <xdr:rowOff>1188</xdr:rowOff>
    </xdr:from>
    <xdr:to>
      <xdr:col>4</xdr:col>
      <xdr:colOff>69850</xdr:colOff>
      <xdr:row>44</xdr:row>
      <xdr:rowOff>127000</xdr:rowOff>
    </xdr:to>
    <xdr:sp macro="" textlink="">
      <xdr:nvSpPr>
        <xdr:cNvPr id="86" name="Line 40">
          <a:extLst>
            <a:ext uri="{FF2B5EF4-FFF2-40B4-BE49-F238E27FC236}">
              <a16:creationId xmlns:a16="http://schemas.microsoft.com/office/drawing/2014/main" id="{00000000-0008-0000-0E00-000056000000}"/>
            </a:ext>
          </a:extLst>
        </xdr:cNvPr>
        <xdr:cNvSpPr>
          <a:spLocks noChangeShapeType="1"/>
        </xdr:cNvSpPr>
      </xdr:nvSpPr>
      <xdr:spPr bwMode="auto">
        <a:xfrm flipH="1" flipV="1">
          <a:off x="2451100" y="7373538"/>
          <a:ext cx="0" cy="62111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121940</xdr:colOff>
      <xdr:row>42</xdr:row>
      <xdr:rowOff>96738</xdr:rowOff>
    </xdr:from>
    <xdr:to>
      <xdr:col>5</xdr:col>
      <xdr:colOff>121940</xdr:colOff>
      <xdr:row>44</xdr:row>
      <xdr:rowOff>139699</xdr:rowOff>
    </xdr:to>
    <xdr:sp macro="" textlink="">
      <xdr:nvSpPr>
        <xdr:cNvPr id="87" name="Line 40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SpPr>
          <a:spLocks noChangeShapeType="1"/>
        </xdr:cNvSpPr>
      </xdr:nvSpPr>
      <xdr:spPr bwMode="auto">
        <a:xfrm flipH="1" flipV="1">
          <a:off x="3220740" y="7634188"/>
          <a:ext cx="0" cy="3731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121940</xdr:colOff>
      <xdr:row>33</xdr:row>
      <xdr:rowOff>152400</xdr:rowOff>
    </xdr:from>
    <xdr:to>
      <xdr:col>5</xdr:col>
      <xdr:colOff>121940</xdr:colOff>
      <xdr:row>35</xdr:row>
      <xdr:rowOff>70694</xdr:rowOff>
    </xdr:to>
    <xdr:sp macro="" textlink="">
      <xdr:nvSpPr>
        <xdr:cNvPr id="88" name="Line 40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>
          <a:spLocks noChangeShapeType="1"/>
        </xdr:cNvSpPr>
      </xdr:nvSpPr>
      <xdr:spPr bwMode="auto">
        <a:xfrm flipH="1" flipV="1">
          <a:off x="3220740" y="6057900"/>
          <a:ext cx="0" cy="29294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419598</xdr:colOff>
      <xdr:row>33</xdr:row>
      <xdr:rowOff>152400</xdr:rowOff>
    </xdr:from>
    <xdr:to>
      <xdr:col>8</xdr:col>
      <xdr:colOff>419598</xdr:colOff>
      <xdr:row>44</xdr:row>
      <xdr:rowOff>127000</xdr:rowOff>
    </xdr:to>
    <xdr:sp macro="" textlink="">
      <xdr:nvSpPr>
        <xdr:cNvPr id="89" name="Line 40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>
          <a:spLocks noChangeShapeType="1"/>
        </xdr:cNvSpPr>
      </xdr:nvSpPr>
      <xdr:spPr bwMode="auto">
        <a:xfrm flipH="1" flipV="1">
          <a:off x="5677398" y="6057900"/>
          <a:ext cx="0" cy="1936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412155</xdr:colOff>
      <xdr:row>31</xdr:row>
      <xdr:rowOff>152400</xdr:rowOff>
    </xdr:from>
    <xdr:to>
      <xdr:col>8</xdr:col>
      <xdr:colOff>412155</xdr:colOff>
      <xdr:row>32</xdr:row>
      <xdr:rowOff>130224</xdr:rowOff>
    </xdr:to>
    <xdr:sp macro="" textlink="">
      <xdr:nvSpPr>
        <xdr:cNvPr id="90" name="Line 40">
          <a:extLst>
            <a:ext uri="{FF2B5EF4-FFF2-40B4-BE49-F238E27FC236}">
              <a16:creationId xmlns:a16="http://schemas.microsoft.com/office/drawing/2014/main" id="{00000000-0008-0000-0E00-00005A000000}"/>
            </a:ext>
          </a:extLst>
        </xdr:cNvPr>
        <xdr:cNvSpPr>
          <a:spLocks noChangeShapeType="1"/>
        </xdr:cNvSpPr>
      </xdr:nvSpPr>
      <xdr:spPr bwMode="auto">
        <a:xfrm flipH="1" flipV="1">
          <a:off x="5669955" y="5727700"/>
          <a:ext cx="0" cy="1429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non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229915</xdr:colOff>
      <xdr:row>23</xdr:row>
      <xdr:rowOff>54742</xdr:rowOff>
    </xdr:from>
    <xdr:to>
      <xdr:col>8</xdr:col>
      <xdr:colOff>87586</xdr:colOff>
      <xdr:row>23</xdr:row>
      <xdr:rowOff>54742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CxnSpPr/>
      </xdr:nvCxnSpPr>
      <xdr:spPr>
        <a:xfrm flipH="1">
          <a:off x="1083881" y="3875690"/>
          <a:ext cx="4226033" cy="0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359352</xdr:colOff>
      <xdr:row>35</xdr:row>
      <xdr:rowOff>77930</xdr:rowOff>
    </xdr:from>
    <xdr:to>
      <xdr:col>4</xdr:col>
      <xdr:colOff>359352</xdr:colOff>
      <xdr:row>44</xdr:row>
      <xdr:rowOff>139700</xdr:rowOff>
    </xdr:to>
    <xdr:sp macro="" textlink="">
      <xdr:nvSpPr>
        <xdr:cNvPr id="98" name="Line 40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SpPr>
          <a:spLocks noChangeShapeType="1"/>
        </xdr:cNvSpPr>
      </xdr:nvSpPr>
      <xdr:spPr bwMode="auto">
        <a:xfrm flipH="1" flipV="1">
          <a:off x="2740602" y="6358080"/>
          <a:ext cx="0" cy="1649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383189</xdr:colOff>
      <xdr:row>36</xdr:row>
      <xdr:rowOff>87586</xdr:rowOff>
    </xdr:from>
    <xdr:to>
      <xdr:col>7</xdr:col>
      <xdr:colOff>144944</xdr:colOff>
      <xdr:row>42</xdr:row>
      <xdr:rowOff>142740</xdr:rowOff>
    </xdr:to>
    <xdr:sp macro="" textlink="">
      <xdr:nvSpPr>
        <xdr:cNvPr id="16" name="Arc 15">
          <a:extLst>
            <a:ext uri="{FF2B5EF4-FFF2-40B4-BE49-F238E27FC236}">
              <a16:creationId xmlns:a16="http://schemas.microsoft.com/office/drawing/2014/main" id="{0082B9E4-DA86-408A-B571-C9928A557CF5}"/>
            </a:ext>
          </a:extLst>
        </xdr:cNvPr>
        <xdr:cNvSpPr/>
      </xdr:nvSpPr>
      <xdr:spPr>
        <a:xfrm rot="18766871">
          <a:off x="3488128" y="6463854"/>
          <a:ext cx="1139034" cy="1195979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ShapeType="1"/>
        </xdr:cNvSpPr>
      </xdr:nvSpPr>
      <xdr:spPr bwMode="auto">
        <a:xfrm>
          <a:off x="4257675" y="402907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ShapeType="1"/>
        </xdr:cNvSpPr>
      </xdr:nvSpPr>
      <xdr:spPr bwMode="auto">
        <a:xfrm>
          <a:off x="4800600" y="402907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257675" y="4029075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ShapeType="1"/>
        </xdr:cNvSpPr>
      </xdr:nvSpPr>
      <xdr:spPr bwMode="auto">
        <a:xfrm flipH="1">
          <a:off x="4114800" y="42291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20</xdr:row>
      <xdr:rowOff>47625</xdr:rowOff>
    </xdr:from>
    <xdr:to>
      <xdr:col>7</xdr:col>
      <xdr:colOff>133350</xdr:colOff>
      <xdr:row>20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ShapeType="1"/>
        </xdr:cNvSpPr>
      </xdr:nvSpPr>
      <xdr:spPr bwMode="auto">
        <a:xfrm>
          <a:off x="4276725" y="40195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133350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>
          <a:spLocks noChangeShapeType="1"/>
        </xdr:cNvSpPr>
      </xdr:nvSpPr>
      <xdr:spPr bwMode="auto">
        <a:xfrm>
          <a:off x="4791075" y="40195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276725" y="4019550"/>
          <a:ext cx="51435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>
          <a:spLocks noChangeShapeType="1"/>
        </xdr:cNvSpPr>
      </xdr:nvSpPr>
      <xdr:spPr bwMode="auto">
        <a:xfrm flipH="1">
          <a:off x="4114800" y="42291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ShapeType="1"/>
        </xdr:cNvSpPr>
      </xdr:nvSpPr>
      <xdr:spPr bwMode="auto">
        <a:xfrm>
          <a:off x="4257675" y="402907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ShapeType="1"/>
        </xdr:cNvSpPr>
      </xdr:nvSpPr>
      <xdr:spPr bwMode="auto">
        <a:xfrm>
          <a:off x="4800600" y="402907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257675" y="4029075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ShapeType="1"/>
        </xdr:cNvSpPr>
      </xdr:nvSpPr>
      <xdr:spPr bwMode="auto">
        <a:xfrm flipH="1">
          <a:off x="4114800" y="42291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17</xdr:row>
      <xdr:rowOff>0</xdr:rowOff>
    </xdr:from>
    <xdr:to>
      <xdr:col>7</xdr:col>
      <xdr:colOff>142875</xdr:colOff>
      <xdr:row>17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ShapeType="1"/>
        </xdr:cNvSpPr>
      </xdr:nvSpPr>
      <xdr:spPr bwMode="auto">
        <a:xfrm>
          <a:off x="4800600" y="3276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27</xdr:row>
      <xdr:rowOff>0</xdr:rowOff>
    </xdr:from>
    <xdr:to>
      <xdr:col>7</xdr:col>
      <xdr:colOff>142875</xdr:colOff>
      <xdr:row>27</xdr:row>
      <xdr:rowOff>0</xdr:rowOff>
    </xdr:to>
    <xdr:sp macro="" textlink="">
      <xdr:nvSpPr>
        <xdr:cNvPr id="3" name="Line 39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>
          <a:spLocks noChangeShapeType="1"/>
        </xdr:cNvSpPr>
      </xdr:nvSpPr>
      <xdr:spPr bwMode="auto">
        <a:xfrm>
          <a:off x="4800600" y="5476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2257425" y="1885950"/>
          <a:ext cx="15335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26670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ShapeType="1"/>
        </xdr:cNvSpPr>
      </xdr:nvSpPr>
      <xdr:spPr bwMode="auto">
        <a:xfrm>
          <a:off x="28384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ShapeType="1"/>
        </xdr:cNvSpPr>
      </xdr:nvSpPr>
      <xdr:spPr bwMode="auto">
        <a:xfrm flipH="1">
          <a:off x="27051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ShapeType="1"/>
        </xdr:cNvSpPr>
      </xdr:nvSpPr>
      <xdr:spPr bwMode="auto">
        <a:xfrm>
          <a:off x="2305050" y="20478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ShapeType="1"/>
        </xdr:cNvSpPr>
      </xdr:nvSpPr>
      <xdr:spPr bwMode="auto">
        <a:xfrm>
          <a:off x="2305050" y="1933575"/>
          <a:ext cx="1447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ShapeType="1"/>
        </xdr:cNvSpPr>
      </xdr:nvSpPr>
      <xdr:spPr bwMode="auto">
        <a:xfrm flipH="1">
          <a:off x="28479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ShapeType="1"/>
        </xdr:cNvSpPr>
      </xdr:nvSpPr>
      <xdr:spPr bwMode="auto">
        <a:xfrm flipH="1">
          <a:off x="35242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ShapeType="1"/>
        </xdr:cNvSpPr>
      </xdr:nvSpPr>
      <xdr:spPr bwMode="auto">
        <a:xfrm>
          <a:off x="1085850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ShapeType="1"/>
        </xdr:cNvSpPr>
      </xdr:nvSpPr>
      <xdr:spPr bwMode="auto">
        <a:xfrm>
          <a:off x="29146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ShapeType="1"/>
        </xdr:cNvSpPr>
      </xdr:nvSpPr>
      <xdr:spPr bwMode="auto">
        <a:xfrm flipH="1" flipV="1">
          <a:off x="36671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13" name="Line 84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ShapeType="1"/>
        </xdr:cNvSpPr>
      </xdr:nvSpPr>
      <xdr:spPr bwMode="auto">
        <a:xfrm>
          <a:off x="38576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14" name="Line 85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ShapeType="1"/>
        </xdr:cNvSpPr>
      </xdr:nvSpPr>
      <xdr:spPr bwMode="auto">
        <a:xfrm flipH="1">
          <a:off x="26574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15" name="Line 86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ShapeType="1"/>
        </xdr:cNvSpPr>
      </xdr:nvSpPr>
      <xdr:spPr bwMode="auto">
        <a:xfrm>
          <a:off x="28860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4" name="Oval 24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821121</xdr:colOff>
      <xdr:row>19</xdr:row>
      <xdr:rowOff>142328</xdr:rowOff>
    </xdr:to>
    <xdr:sp macro="" textlink="">
      <xdr:nvSpPr>
        <xdr:cNvPr id="5" name="Line 25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3675" y="2200275"/>
          <a:ext cx="411546" cy="37092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219076</xdr:colOff>
      <xdr:row>13</xdr:row>
      <xdr:rowOff>164223</xdr:rowOff>
    </xdr:from>
    <xdr:to>
      <xdr:col>2</xdr:col>
      <xdr:colOff>624052</xdr:colOff>
      <xdr:row>14</xdr:row>
      <xdr:rowOff>85724</xdr:rowOff>
    </xdr:to>
    <xdr:sp macro="" textlink="">
      <xdr:nvSpPr>
        <xdr:cNvPr id="6" name="Line 26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ShapeType="1"/>
        </xdr:cNvSpPr>
      </xdr:nvSpPr>
      <xdr:spPr bwMode="auto">
        <a:xfrm flipV="1">
          <a:off x="1076326" y="1621548"/>
          <a:ext cx="404976" cy="834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12</xdr:row>
      <xdr:rowOff>87585</xdr:rowOff>
    </xdr:from>
    <xdr:to>
      <xdr:col>2</xdr:col>
      <xdr:colOff>755431</xdr:colOff>
      <xdr:row>14</xdr:row>
      <xdr:rowOff>85724</xdr:rowOff>
    </xdr:to>
    <xdr:sp macro="" textlink="">
      <xdr:nvSpPr>
        <xdr:cNvPr id="8" name="Line 28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382985"/>
          <a:ext cx="536356" cy="32198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9" name="Line 29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652837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10" name="Line 30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ShapeType="1"/>
        </xdr:cNvSpPr>
      </xdr:nvSpPr>
      <xdr:spPr bwMode="auto">
        <a:xfrm>
          <a:off x="1509017" y="1123736"/>
          <a:ext cx="348079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654844</xdr:colOff>
      <xdr:row>11</xdr:row>
      <xdr:rowOff>17858</xdr:rowOff>
    </xdr:from>
    <xdr:to>
      <xdr:col>3</xdr:col>
      <xdr:colOff>323850</xdr:colOff>
      <xdr:row>17</xdr:row>
      <xdr:rowOff>76199</xdr:rowOff>
    </xdr:to>
    <xdr:sp macro="" textlink="">
      <xdr:nvSpPr>
        <xdr:cNvPr id="11" name="Line 31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>
          <a:spLocks noChangeShapeType="1"/>
        </xdr:cNvSpPr>
      </xdr:nvSpPr>
      <xdr:spPr bwMode="auto">
        <a:xfrm>
          <a:off x="1512094" y="1151333"/>
          <a:ext cx="450056" cy="102989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12" name="Oval 32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13" name="Oval 33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14" name="Oval 34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15" name="Oval 35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16" name="Oval 36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17" name="Oval 37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18" name="Oval 38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19" name="Oval 39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295603</xdr:colOff>
      <xdr:row>13</xdr:row>
      <xdr:rowOff>65689</xdr:rowOff>
    </xdr:from>
    <xdr:to>
      <xdr:col>3</xdr:col>
      <xdr:colOff>297657</xdr:colOff>
      <xdr:row>16</xdr:row>
      <xdr:rowOff>11906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CxnSpPr/>
      </xdr:nvCxnSpPr>
      <xdr:spPr>
        <a:xfrm>
          <a:off x="1933739" y="1506756"/>
          <a:ext cx="2054" cy="4265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295604</xdr:colOff>
      <xdr:row>13</xdr:row>
      <xdr:rowOff>65690</xdr:rowOff>
    </xdr:from>
    <xdr:to>
      <xdr:col>7</xdr:col>
      <xdr:colOff>10948</xdr:colOff>
      <xdr:row>13</xdr:row>
      <xdr:rowOff>65690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CxnSpPr/>
      </xdr:nvCxnSpPr>
      <xdr:spPr>
        <a:xfrm>
          <a:off x="1933904" y="1523015"/>
          <a:ext cx="29252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302515</xdr:colOff>
      <xdr:row>16</xdr:row>
      <xdr:rowOff>10948</xdr:rowOff>
    </xdr:from>
    <xdr:to>
      <xdr:col>7</xdr:col>
      <xdr:colOff>28807</xdr:colOff>
      <xdr:row>16</xdr:row>
      <xdr:rowOff>10948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1900-000016000000}"/>
            </a:ext>
          </a:extLst>
        </xdr:cNvPr>
        <xdr:cNvCxnSpPr/>
      </xdr:nvCxnSpPr>
      <xdr:spPr>
        <a:xfrm>
          <a:off x="1940815" y="1954048"/>
          <a:ext cx="293621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87587</xdr:colOff>
      <xdr:row>9</xdr:row>
      <xdr:rowOff>94735</xdr:rowOff>
    </xdr:from>
    <xdr:to>
      <xdr:col>4</xdr:col>
      <xdr:colOff>807019</xdr:colOff>
      <xdr:row>14</xdr:row>
      <xdr:rowOff>76638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00000000-0008-0000-1900-000018000000}"/>
            </a:ext>
          </a:extLst>
        </xdr:cNvPr>
        <xdr:cNvCxnSpPr/>
      </xdr:nvCxnSpPr>
      <xdr:spPr>
        <a:xfrm flipH="1">
          <a:off x="2411687" y="904360"/>
          <a:ext cx="719432" cy="79152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653083</xdr:colOff>
      <xdr:row>9</xdr:row>
      <xdr:rowOff>87586</xdr:rowOff>
    </xdr:from>
    <xdr:to>
      <xdr:col>2</xdr:col>
      <xdr:colOff>653083</xdr:colOff>
      <xdr:row>17</xdr:row>
      <xdr:rowOff>77667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900-00001C000000}"/>
            </a:ext>
          </a:extLst>
        </xdr:cNvPr>
        <xdr:cNvSpPr>
          <a:spLocks noChangeShapeType="1"/>
        </xdr:cNvSpPr>
      </xdr:nvSpPr>
      <xdr:spPr bwMode="auto">
        <a:xfrm flipV="1">
          <a:off x="1507049" y="1401379"/>
          <a:ext cx="0" cy="1303874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652838</xdr:colOff>
      <xdr:row>17</xdr:row>
      <xdr:rowOff>74916</xdr:rowOff>
    </xdr:from>
    <xdr:to>
      <xdr:col>7</xdr:col>
      <xdr:colOff>167063</xdr:colOff>
      <xdr:row>17</xdr:row>
      <xdr:rowOff>74916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900-00001D000000}"/>
            </a:ext>
          </a:extLst>
        </xdr:cNvPr>
        <xdr:cNvSpPr>
          <a:spLocks noChangeShapeType="1"/>
        </xdr:cNvSpPr>
      </xdr:nvSpPr>
      <xdr:spPr bwMode="auto">
        <a:xfrm>
          <a:off x="1509018" y="2161854"/>
          <a:ext cx="349546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131379</xdr:colOff>
      <xdr:row>9</xdr:row>
      <xdr:rowOff>98535</xdr:rowOff>
    </xdr:from>
    <xdr:to>
      <xdr:col>3</xdr:col>
      <xdr:colOff>131379</xdr:colOff>
      <xdr:row>11</xdr:row>
      <xdr:rowOff>98534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2AA07280-A2EB-42B4-9A9C-F93D46742B96}"/>
            </a:ext>
          </a:extLst>
        </xdr:cNvPr>
        <xdr:cNvSpPr>
          <a:spLocks noChangeShapeType="1"/>
        </xdr:cNvSpPr>
      </xdr:nvSpPr>
      <xdr:spPr bwMode="auto">
        <a:xfrm flipV="1">
          <a:off x="1762672" y="1576552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470775</xdr:colOff>
      <xdr:row>14</xdr:row>
      <xdr:rowOff>131380</xdr:rowOff>
    </xdr:from>
    <xdr:to>
      <xdr:col>5</xdr:col>
      <xdr:colOff>722585</xdr:colOff>
      <xdr:row>14</xdr:row>
      <xdr:rowOff>131380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5E0DABE-80CD-4B91-A82B-C490DE5CB112}"/>
            </a:ext>
          </a:extLst>
        </xdr:cNvPr>
        <xdr:cNvCxnSpPr/>
      </xdr:nvCxnSpPr>
      <xdr:spPr>
        <a:xfrm>
          <a:off x="2102068" y="2430518"/>
          <a:ext cx="177362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2257425" y="1885950"/>
          <a:ext cx="15335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>
          <a:spLocks noChangeArrowheads="1"/>
        </xdr:cNvSpPr>
      </xdr:nvSpPr>
      <xdr:spPr bwMode="auto">
        <a:xfrm>
          <a:off x="26670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>
          <a:spLocks noChangeShapeType="1"/>
        </xdr:cNvSpPr>
      </xdr:nvSpPr>
      <xdr:spPr bwMode="auto">
        <a:xfrm>
          <a:off x="28384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>
          <a:spLocks noChangeShapeType="1"/>
        </xdr:cNvSpPr>
      </xdr:nvSpPr>
      <xdr:spPr bwMode="auto">
        <a:xfrm flipH="1">
          <a:off x="27051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>
          <a:spLocks noChangeShapeType="1"/>
        </xdr:cNvSpPr>
      </xdr:nvSpPr>
      <xdr:spPr bwMode="auto">
        <a:xfrm>
          <a:off x="2305050" y="20478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>
          <a:spLocks noChangeShapeType="1"/>
        </xdr:cNvSpPr>
      </xdr:nvSpPr>
      <xdr:spPr bwMode="auto">
        <a:xfrm>
          <a:off x="2305050" y="1933575"/>
          <a:ext cx="1447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>
          <a:spLocks noChangeShapeType="1"/>
        </xdr:cNvSpPr>
      </xdr:nvSpPr>
      <xdr:spPr bwMode="auto">
        <a:xfrm flipH="1">
          <a:off x="28479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>
          <a:spLocks noChangeShapeType="1"/>
        </xdr:cNvSpPr>
      </xdr:nvSpPr>
      <xdr:spPr bwMode="auto">
        <a:xfrm flipH="1">
          <a:off x="35242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>
          <a:spLocks noChangeShapeType="1"/>
        </xdr:cNvSpPr>
      </xdr:nvSpPr>
      <xdr:spPr bwMode="auto">
        <a:xfrm>
          <a:off x="1085850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>
          <a:spLocks noChangeShapeType="1"/>
        </xdr:cNvSpPr>
      </xdr:nvSpPr>
      <xdr:spPr bwMode="auto">
        <a:xfrm>
          <a:off x="29146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>
          <a:spLocks noChangeShapeType="1"/>
        </xdr:cNvSpPr>
      </xdr:nvSpPr>
      <xdr:spPr bwMode="auto">
        <a:xfrm flipH="1" flipV="1">
          <a:off x="36671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>
          <a:spLocks noChangeShapeType="1"/>
        </xdr:cNvSpPr>
      </xdr:nvSpPr>
      <xdr:spPr bwMode="auto">
        <a:xfrm>
          <a:off x="38576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>
          <a:spLocks noChangeShapeType="1"/>
        </xdr:cNvSpPr>
      </xdr:nvSpPr>
      <xdr:spPr bwMode="auto">
        <a:xfrm flipH="1">
          <a:off x="26574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>
          <a:spLocks noChangeShapeType="1"/>
        </xdr:cNvSpPr>
      </xdr:nvSpPr>
      <xdr:spPr bwMode="auto">
        <a:xfrm>
          <a:off x="28860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9</xdr:row>
      <xdr:rowOff>88023</xdr:rowOff>
    </xdr:from>
    <xdr:to>
      <xdr:col>2</xdr:col>
      <xdr:colOff>647700</xdr:colOff>
      <xdr:row>17</xdr:row>
      <xdr:rowOff>78104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ShapeType="1"/>
        </xdr:cNvSpPr>
      </xdr:nvSpPr>
      <xdr:spPr bwMode="auto">
        <a:xfrm flipV="1">
          <a:off x="1501666" y="1401816"/>
          <a:ext cx="0" cy="1303874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17</xdr:row>
      <xdr:rowOff>76200</xdr:rowOff>
    </xdr:from>
    <xdr:to>
      <xdr:col>7</xdr:col>
      <xdr:colOff>171450</xdr:colOff>
      <xdr:row>17</xdr:row>
      <xdr:rowOff>76200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813289</xdr:colOff>
      <xdr:row>19</xdr:row>
      <xdr:rowOff>95250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3675" y="2200275"/>
          <a:ext cx="403714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2</xdr:col>
      <xdr:colOff>628650</xdr:colOff>
      <xdr:row>14</xdr:row>
      <xdr:rowOff>85725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13</xdr:row>
      <xdr:rowOff>19050</xdr:rowOff>
    </xdr:from>
    <xdr:to>
      <xdr:col>3</xdr:col>
      <xdr:colOff>0</xdr:colOff>
      <xdr:row>14</xdr:row>
      <xdr:rowOff>85725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3</xdr:col>
      <xdr:colOff>323850</xdr:colOff>
      <xdr:row>17</xdr:row>
      <xdr:rowOff>76200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319923</xdr:colOff>
      <xdr:row>13</xdr:row>
      <xdr:rowOff>94523</xdr:rowOff>
    </xdr:from>
    <xdr:to>
      <xdr:col>3</xdr:col>
      <xdr:colOff>320840</xdr:colOff>
      <xdr:row>15</xdr:row>
      <xdr:rowOff>123277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CxnSpPr/>
      </xdr:nvCxnSpPr>
      <xdr:spPr>
        <a:xfrm>
          <a:off x="1959532" y="1566899"/>
          <a:ext cx="917" cy="355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15</xdr:row>
      <xdr:rowOff>120431</xdr:rowOff>
    </xdr:from>
    <xdr:to>
      <xdr:col>7</xdr:col>
      <xdr:colOff>98534</xdr:colOff>
      <xdr:row>15</xdr:row>
      <xdr:rowOff>120431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1B00-000016000000}"/>
            </a:ext>
          </a:extLst>
        </xdr:cNvPr>
        <xdr:cNvCxnSpPr/>
      </xdr:nvCxnSpPr>
      <xdr:spPr>
        <a:xfrm>
          <a:off x="1955800" y="1901606"/>
          <a:ext cx="299095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168520</xdr:colOff>
      <xdr:row>9</xdr:row>
      <xdr:rowOff>87923</xdr:rowOff>
    </xdr:from>
    <xdr:to>
      <xdr:col>4</xdr:col>
      <xdr:colOff>783981</xdr:colOff>
      <xdr:row>14</xdr:row>
      <xdr:rowOff>43962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00000000-0008-0000-1B00-000017000000}"/>
            </a:ext>
          </a:extLst>
        </xdr:cNvPr>
        <xdr:cNvCxnSpPr/>
      </xdr:nvCxnSpPr>
      <xdr:spPr>
        <a:xfrm flipH="1">
          <a:off x="2492620" y="897548"/>
          <a:ext cx="615461" cy="76566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315928</xdr:colOff>
      <xdr:row>13</xdr:row>
      <xdr:rowOff>94307</xdr:rowOff>
    </xdr:from>
    <xdr:to>
      <xdr:col>7</xdr:col>
      <xdr:colOff>96962</xdr:colOff>
      <xdr:row>13</xdr:row>
      <xdr:rowOff>94307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1B00-000019000000}"/>
            </a:ext>
          </a:extLst>
        </xdr:cNvPr>
        <xdr:cNvCxnSpPr/>
      </xdr:nvCxnSpPr>
      <xdr:spPr>
        <a:xfrm>
          <a:off x="1956869" y="1537203"/>
          <a:ext cx="299218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9</xdr:row>
      <xdr:rowOff>85725</xdr:rowOff>
    </xdr:from>
    <xdr:to>
      <xdr:col>3</xdr:col>
      <xdr:colOff>114300</xdr:colOff>
      <xdr:row>11</xdr:row>
      <xdr:rowOff>90323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615F29F3-D767-4C93-8858-D83AF815A207}"/>
            </a:ext>
          </a:extLst>
        </xdr:cNvPr>
        <xdr:cNvSpPr>
          <a:spLocks noChangeShapeType="1"/>
        </xdr:cNvSpPr>
      </xdr:nvSpPr>
      <xdr:spPr bwMode="auto">
        <a:xfrm flipV="1">
          <a:off x="1752600" y="1543050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466725</xdr:colOff>
      <xdr:row>14</xdr:row>
      <xdr:rowOff>114300</xdr:rowOff>
    </xdr:from>
    <xdr:to>
      <xdr:col>5</xdr:col>
      <xdr:colOff>809625</xdr:colOff>
      <xdr:row>14</xdr:row>
      <xdr:rowOff>114300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415A2A24-8C68-4E98-A846-ED5A07F03569}"/>
            </a:ext>
          </a:extLst>
        </xdr:cNvPr>
        <xdr:cNvCxnSpPr/>
      </xdr:nvCxnSpPr>
      <xdr:spPr>
        <a:xfrm>
          <a:off x="2105025" y="2381250"/>
          <a:ext cx="1857375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1"/>
  <sheetViews>
    <sheetView showOutlineSymbols="0" zoomScale="87" zoomScaleNormal="87" workbookViewId="0">
      <selection activeCell="X30" sqref="X30"/>
    </sheetView>
  </sheetViews>
  <sheetFormatPr defaultColWidth="9.5703125" defaultRowHeight="12.75"/>
  <cols>
    <col min="1" max="1" width="2.140625" style="13" customWidth="1"/>
    <col min="2" max="2" width="10.7109375" style="13" customWidth="1"/>
    <col min="3" max="3" width="11.7109375" style="13" customWidth="1"/>
    <col min="4" max="4" width="11" style="13" customWidth="1"/>
    <col min="5" max="5" width="10.7109375" style="13" customWidth="1"/>
    <col min="6" max="6" width="10.85546875" style="13" customWidth="1"/>
    <col min="7" max="8" width="10.7109375" style="13" customWidth="1"/>
    <col min="9" max="9" width="12.85546875" style="13" customWidth="1"/>
    <col min="10" max="16384" width="9.5703125" style="13"/>
  </cols>
  <sheetData>
    <row r="1" spans="2:16" s="80" customFormat="1">
      <c r="B1" s="5"/>
      <c r="C1" s="3" t="s">
        <v>217</v>
      </c>
      <c r="D1" s="585" t="s">
        <v>1039</v>
      </c>
      <c r="E1" s="586"/>
      <c r="F1" s="586"/>
      <c r="G1" s="586"/>
      <c r="H1" s="587"/>
      <c r="I1" s="587"/>
      <c r="P1" s="6">
        <v>9</v>
      </c>
    </row>
    <row r="2" spans="2:16" s="80" customFormat="1">
      <c r="C2" s="3" t="s">
        <v>218</v>
      </c>
      <c r="D2" s="689">
        <v>123456</v>
      </c>
      <c r="E2" s="690"/>
      <c r="F2" s="690"/>
      <c r="G2" s="690"/>
      <c r="P2" s="6">
        <v>222</v>
      </c>
    </row>
    <row r="3" spans="2:16" s="80" customFormat="1">
      <c r="C3" s="3" t="s">
        <v>190</v>
      </c>
      <c r="D3" s="123" t="s">
        <v>1040</v>
      </c>
      <c r="E3" s="83"/>
      <c r="F3" s="83"/>
      <c r="G3" s="83"/>
    </row>
    <row r="4" spans="2:16" s="80" customFormat="1">
      <c r="C4" s="3" t="s">
        <v>219</v>
      </c>
      <c r="D4" s="124" t="s">
        <v>1041</v>
      </c>
      <c r="E4" s="83"/>
      <c r="F4" s="83"/>
      <c r="G4" s="83"/>
    </row>
    <row r="5" spans="2:16" s="80" customFormat="1">
      <c r="C5" s="3" t="s">
        <v>220</v>
      </c>
      <c r="D5" s="124" t="s">
        <v>1042</v>
      </c>
      <c r="E5" s="83"/>
      <c r="F5" s="83"/>
      <c r="G5" s="83"/>
    </row>
    <row r="6" spans="2:16" s="80" customFormat="1">
      <c r="C6" s="3" t="s">
        <v>191</v>
      </c>
      <c r="D6" s="691">
        <v>46215</v>
      </c>
      <c r="E6" s="690"/>
      <c r="F6" s="690"/>
      <c r="G6" s="690"/>
    </row>
    <row r="7" spans="2:16" s="80" customFormat="1">
      <c r="B7" s="66"/>
      <c r="C7" s="84" t="s">
        <v>221</v>
      </c>
      <c r="D7" s="151" t="s">
        <v>1104</v>
      </c>
      <c r="E7" s="83"/>
      <c r="F7" s="83"/>
      <c r="G7" s="83"/>
      <c r="H7" s="66"/>
    </row>
    <row r="8" spans="2:16" s="80" customFormat="1">
      <c r="B8" s="66"/>
      <c r="C8" s="84" t="s">
        <v>320</v>
      </c>
      <c r="D8" s="123" t="s">
        <v>2</v>
      </c>
      <c r="E8" s="85"/>
      <c r="F8" s="85"/>
      <c r="G8" s="85"/>
      <c r="H8" s="84"/>
    </row>
    <row r="9" spans="2:16" s="80" customFormat="1">
      <c r="B9" s="66"/>
      <c r="C9" s="84" t="s">
        <v>397</v>
      </c>
      <c r="D9" s="183" t="s">
        <v>389</v>
      </c>
      <c r="E9" s="85"/>
      <c r="F9" s="85"/>
      <c r="G9" s="85"/>
      <c r="H9" s="86"/>
    </row>
    <row r="10" spans="2:16" s="80" customFormat="1">
      <c r="B10" s="66"/>
      <c r="C10" s="84"/>
      <c r="D10" s="84"/>
      <c r="E10" s="84"/>
      <c r="F10" s="84"/>
      <c r="G10" s="84"/>
      <c r="H10" s="84"/>
    </row>
    <row r="11" spans="2:16" s="9" customFormat="1">
      <c r="B11" s="19" t="str">
        <f>IF(D9="CHBDC","ABUTMENT WALL DESIGN TO THE CANADIAN HIGHWAY BRIDGE DESIGN CODE 2025","ABUTMENT DESIGN TO THE AMERICAN ASSOCIATION OF STATE HIGHWAY ")</f>
        <v>ABUTMENT WALL DESIGN TO THE CANADIAN HIGHWAY BRIDGE DESIGN CODE 2025</v>
      </c>
      <c r="C11" s="13"/>
      <c r="D11" s="13"/>
      <c r="E11" s="13"/>
      <c r="F11" s="4"/>
      <c r="G11" s="10"/>
      <c r="H11" s="10"/>
      <c r="I11" s="10"/>
      <c r="J11" s="10"/>
    </row>
    <row r="12" spans="2:16" s="9" customFormat="1">
      <c r="B12" s="19" t="str">
        <f>IF(D9="CHBDC","*","AND TRANSPORTATION OFFICIALS CODE")</f>
        <v>*</v>
      </c>
      <c r="C12" s="13"/>
      <c r="D12" s="13"/>
      <c r="E12" s="13"/>
      <c r="F12" s="4"/>
      <c r="G12" s="10"/>
      <c r="H12" s="10"/>
      <c r="I12" s="10"/>
      <c r="J12" s="10"/>
    </row>
    <row r="13" spans="2:16" s="9" customFormat="1">
      <c r="F13" s="10"/>
      <c r="G13" s="10"/>
      <c r="H13" s="10"/>
      <c r="I13" s="10"/>
      <c r="J13" s="10"/>
    </row>
    <row r="14" spans="2:16" ht="17.100000000000001" customHeight="1">
      <c r="B14" s="11" t="s">
        <v>147</v>
      </c>
      <c r="C14" s="150" t="s">
        <v>1100</v>
      </c>
      <c r="I14" s="87" t="str">
        <f>IF(D9="CHBDC","cl.C6.9.1(h)","3.11.1, 11.4.1, 11.6.6")</f>
        <v>cl.C6.9.1(h)</v>
      </c>
    </row>
    <row r="15" spans="2:16">
      <c r="B15" s="87"/>
      <c r="C15" s="88" t="s">
        <v>404</v>
      </c>
    </row>
    <row r="16" spans="2:16">
      <c r="B16" s="87"/>
      <c r="C16" s="150" t="s">
        <v>1101</v>
      </c>
    </row>
    <row r="17" spans="2:9">
      <c r="B17" s="87"/>
      <c r="C17" s="155"/>
    </row>
    <row r="18" spans="2:9">
      <c r="B18" s="89" t="s">
        <v>480</v>
      </c>
      <c r="C18" s="88"/>
      <c r="D18" s="168" t="s">
        <v>855</v>
      </c>
    </row>
    <row r="19" spans="2:9">
      <c r="B19" s="87"/>
      <c r="C19" s="88"/>
      <c r="D19" s="172" t="s">
        <v>918</v>
      </c>
    </row>
    <row r="20" spans="2:9">
      <c r="B20" s="87"/>
      <c r="C20" s="88"/>
      <c r="F20" s="168" t="s">
        <v>478</v>
      </c>
    </row>
    <row r="21" spans="2:9">
      <c r="B21" s="87"/>
      <c r="C21" s="88"/>
    </row>
    <row r="22" spans="2:9">
      <c r="B22" s="87"/>
      <c r="C22" s="88"/>
    </row>
    <row r="23" spans="2:9">
      <c r="B23" s="87"/>
      <c r="C23" s="88"/>
    </row>
    <row r="24" spans="2:9">
      <c r="B24" s="87"/>
      <c r="C24" s="88"/>
      <c r="E24" s="172" t="s">
        <v>857</v>
      </c>
      <c r="I24" s="180" t="s">
        <v>856</v>
      </c>
    </row>
    <row r="25" spans="2:9">
      <c r="B25" s="87"/>
      <c r="C25" s="88"/>
      <c r="I25" s="172" t="s">
        <v>919</v>
      </c>
    </row>
    <row r="26" spans="2:9">
      <c r="B26" s="87"/>
      <c r="C26" s="88"/>
    </row>
    <row r="27" spans="2:9">
      <c r="B27" s="87"/>
      <c r="C27" s="88"/>
      <c r="E27" s="168" t="s">
        <v>477</v>
      </c>
    </row>
    <row r="28" spans="2:9" ht="21">
      <c r="B28" s="89" t="s">
        <v>84</v>
      </c>
      <c r="G28" s="168" t="s">
        <v>1007</v>
      </c>
    </row>
    <row r="29" spans="2:9" ht="17.100000000000001" customHeight="1">
      <c r="B29" s="24" t="s">
        <v>148</v>
      </c>
      <c r="C29" s="125">
        <v>1.7</v>
      </c>
      <c r="D29" s="194" t="str">
        <f t="shared" ref="D29:D38" si="0">IF(Units=1,"m","ft")</f>
        <v>m</v>
      </c>
      <c r="E29" s="24"/>
      <c r="F29" s="24"/>
      <c r="G29" s="168" t="s">
        <v>318</v>
      </c>
    </row>
    <row r="30" spans="2:9">
      <c r="B30" s="13" t="s">
        <v>149</v>
      </c>
      <c r="C30" s="125">
        <v>0.7</v>
      </c>
      <c r="D30" s="194" t="str">
        <f t="shared" si="0"/>
        <v>m</v>
      </c>
      <c r="F30" s="18" t="s">
        <v>158</v>
      </c>
    </row>
    <row r="31" spans="2:9">
      <c r="B31" s="12" t="s">
        <v>150</v>
      </c>
      <c r="C31" s="125">
        <v>0.53</v>
      </c>
      <c r="D31" s="194" t="str">
        <f t="shared" si="0"/>
        <v>m</v>
      </c>
      <c r="H31" s="19" t="s">
        <v>161</v>
      </c>
    </row>
    <row r="32" spans="2:9">
      <c r="B32" s="13" t="s">
        <v>151</v>
      </c>
      <c r="C32" s="142">
        <v>0.8</v>
      </c>
      <c r="D32" s="194" t="str">
        <f t="shared" si="0"/>
        <v>m</v>
      </c>
    </row>
    <row r="33" spans="2:13">
      <c r="B33" s="13" t="s">
        <v>152</v>
      </c>
      <c r="C33" s="125">
        <v>0.65</v>
      </c>
      <c r="D33" s="194" t="str">
        <f t="shared" si="0"/>
        <v>m</v>
      </c>
      <c r="F33" s="18" t="s">
        <v>179</v>
      </c>
      <c r="G33" s="19" t="s">
        <v>214</v>
      </c>
    </row>
    <row r="34" spans="2:13">
      <c r="B34" s="13" t="s">
        <v>153</v>
      </c>
      <c r="C34" s="142">
        <v>0.55000000000000004</v>
      </c>
      <c r="D34" s="194" t="str">
        <f t="shared" si="0"/>
        <v>m</v>
      </c>
      <c r="H34" s="11" t="s">
        <v>159</v>
      </c>
    </row>
    <row r="35" spans="2:13">
      <c r="B35" s="13" t="s">
        <v>154</v>
      </c>
      <c r="C35" s="125">
        <v>0.65</v>
      </c>
      <c r="D35" s="194" t="str">
        <f t="shared" si="0"/>
        <v>m</v>
      </c>
      <c r="H35" s="19"/>
      <c r="I35" s="20" t="s">
        <v>215</v>
      </c>
    </row>
    <row r="36" spans="2:13" ht="17.100000000000001" customHeight="1">
      <c r="B36" s="13" t="s">
        <v>213</v>
      </c>
      <c r="C36" s="142">
        <v>0.8</v>
      </c>
      <c r="D36" s="194" t="str">
        <f t="shared" si="0"/>
        <v>m</v>
      </c>
      <c r="E36" s="180" t="s">
        <v>1080</v>
      </c>
    </row>
    <row r="37" spans="2:13">
      <c r="B37" s="12" t="s">
        <v>212</v>
      </c>
      <c r="C37" s="125">
        <v>0.3</v>
      </c>
      <c r="D37" s="194" t="str">
        <f t="shared" si="0"/>
        <v>m</v>
      </c>
      <c r="E37" s="11"/>
      <c r="H37" s="172" t="s">
        <v>1006</v>
      </c>
    </row>
    <row r="38" spans="2:13">
      <c r="B38" s="13" t="s">
        <v>181</v>
      </c>
      <c r="C38" s="17">
        <v>0.32500000000000001</v>
      </c>
      <c r="D38" s="194" t="str">
        <f t="shared" si="0"/>
        <v>m</v>
      </c>
      <c r="H38" s="172" t="s">
        <v>1004</v>
      </c>
    </row>
    <row r="39" spans="2:13">
      <c r="E39" s="18" t="s">
        <v>201</v>
      </c>
      <c r="H39" s="172" t="s">
        <v>1005</v>
      </c>
      <c r="I39" s="21" t="s">
        <v>200</v>
      </c>
    </row>
    <row r="40" spans="2:13">
      <c r="B40" s="12" t="s">
        <v>321</v>
      </c>
      <c r="C40" s="153" t="s">
        <v>1103</v>
      </c>
      <c r="D40" s="172" t="s">
        <v>324</v>
      </c>
      <c r="E40" s="11"/>
      <c r="F40" s="21"/>
      <c r="K40" s="90"/>
    </row>
    <row r="41" spans="2:13">
      <c r="E41" s="11" t="s">
        <v>180</v>
      </c>
      <c r="F41" s="172" t="s">
        <v>479</v>
      </c>
      <c r="H41" s="156" t="s">
        <v>494</v>
      </c>
    </row>
    <row r="42" spans="2:13" ht="21">
      <c r="B42" s="4" t="s">
        <v>155</v>
      </c>
      <c r="C42" s="4">
        <f>C30+C29</f>
        <v>2.4</v>
      </c>
      <c r="D42" s="194" t="str">
        <f>IF(Units=1,"m","ft")</f>
        <v>m</v>
      </c>
      <c r="E42" s="22"/>
      <c r="H42" s="67" t="s">
        <v>314</v>
      </c>
    </row>
    <row r="43" spans="2:13" s="68" customFormat="1">
      <c r="B43" s="174" t="s">
        <v>783</v>
      </c>
      <c r="C43" s="4">
        <f>C32+C33+C34</f>
        <v>2</v>
      </c>
      <c r="D43" s="194" t="str">
        <f>IF(Units=1,"m","ft")</f>
        <v>m</v>
      </c>
      <c r="E43" s="13"/>
      <c r="F43" s="27" t="s">
        <v>313</v>
      </c>
      <c r="G43" s="46"/>
    </row>
    <row r="44" spans="2:13">
      <c r="B44" s="4" t="s">
        <v>156</v>
      </c>
      <c r="C44" s="4">
        <f>C30+C29+Input!C31</f>
        <v>2.9299999999999997</v>
      </c>
      <c r="D44" s="194" t="str">
        <f>IF(Units=1,"m","ft")</f>
        <v>m</v>
      </c>
    </row>
    <row r="45" spans="2:13" s="46" customFormat="1">
      <c r="B45" s="11"/>
      <c r="C45" s="13"/>
      <c r="D45" s="180" t="s">
        <v>235</v>
      </c>
      <c r="E45" s="18" t="s">
        <v>202</v>
      </c>
      <c r="F45" s="13"/>
      <c r="G45" s="13"/>
      <c r="H45" s="13"/>
      <c r="I45" s="13"/>
      <c r="J45" s="13"/>
      <c r="K45" s="13"/>
      <c r="L45" s="13"/>
      <c r="M45" s="27"/>
    </row>
    <row r="46" spans="2:13">
      <c r="B46" s="11"/>
      <c r="I46" s="23"/>
    </row>
    <row r="47" spans="2:13">
      <c r="B47" s="11"/>
      <c r="F47" s="168" t="s">
        <v>950</v>
      </c>
    </row>
    <row r="48" spans="2:13">
      <c r="F48" s="18" t="s">
        <v>203</v>
      </c>
      <c r="G48" s="21" t="s">
        <v>160</v>
      </c>
      <c r="H48" s="19" t="s">
        <v>162</v>
      </c>
    </row>
    <row r="49" spans="2:11">
      <c r="G49" s="179" t="s">
        <v>858</v>
      </c>
      <c r="H49" s="25"/>
    </row>
    <row r="50" spans="2:11" ht="6.75" customHeight="1">
      <c r="G50" s="26"/>
      <c r="H50" s="25"/>
    </row>
    <row r="51" spans="2:11">
      <c r="F51" s="172"/>
      <c r="G51" s="179" t="s">
        <v>859</v>
      </c>
      <c r="H51" s="25"/>
    </row>
    <row r="52" spans="2:11">
      <c r="F52" s="172"/>
      <c r="G52" s="179"/>
      <c r="H52" s="25"/>
    </row>
    <row r="53" spans="2:11" ht="15.95" customHeight="1">
      <c r="B53" s="13" t="s">
        <v>413</v>
      </c>
      <c r="E53" s="48">
        <f>DEGREES(ATAN((Input!C36-C32)/C29))+90</f>
        <v>90</v>
      </c>
      <c r="F53" s="70" t="s">
        <v>316</v>
      </c>
      <c r="G53" s="26"/>
      <c r="H53" s="25"/>
    </row>
    <row r="54" spans="2:11" ht="15.95" customHeight="1">
      <c r="B54" s="13" t="s">
        <v>414</v>
      </c>
      <c r="E54" s="48">
        <f>DEGREES(ATAN((C32+C33-C35-Input!C36)/C29))+90</f>
        <v>90</v>
      </c>
      <c r="F54" s="70" t="s">
        <v>316</v>
      </c>
      <c r="H54" s="25"/>
    </row>
    <row r="55" spans="2:11" ht="14.25">
      <c r="E55" s="4"/>
      <c r="F55" s="70"/>
      <c r="H55" s="25"/>
    </row>
    <row r="56" spans="2:11">
      <c r="B56" s="166" t="s">
        <v>470</v>
      </c>
      <c r="E56" s="153">
        <f>LenA</f>
        <v>34.585000000000001</v>
      </c>
      <c r="F56" s="194" t="s">
        <v>157</v>
      </c>
      <c r="G56" s="168" t="s">
        <v>471</v>
      </c>
      <c r="H56" s="25"/>
    </row>
    <row r="57" spans="2:11" ht="12.75" customHeight="1">
      <c r="B57" s="23" t="s">
        <v>415</v>
      </c>
      <c r="E57" s="237">
        <f>LenF</f>
        <v>34.585000000000001</v>
      </c>
      <c r="F57" s="194" t="s">
        <v>157</v>
      </c>
      <c r="G57" s="168" t="s">
        <v>472</v>
      </c>
      <c r="H57" s="25"/>
    </row>
    <row r="58" spans="2:11" ht="12.75" customHeight="1">
      <c r="B58" s="23" t="s">
        <v>416</v>
      </c>
      <c r="E58" s="238">
        <f>SkewA</f>
        <v>30</v>
      </c>
      <c r="F58" s="70" t="s">
        <v>316</v>
      </c>
      <c r="G58" s="26"/>
      <c r="H58" s="25"/>
    </row>
    <row r="59" spans="2:11" ht="12.75" customHeight="1">
      <c r="B59" s="23"/>
      <c r="E59" s="172"/>
      <c r="F59" s="70"/>
      <c r="G59" s="26"/>
      <c r="H59" s="25"/>
    </row>
    <row r="60" spans="2:11" ht="17.100000000000001" customHeight="1">
      <c r="B60" s="13" t="s">
        <v>426</v>
      </c>
      <c r="D60" s="15">
        <v>24</v>
      </c>
      <c r="E60" s="194" t="s">
        <v>692</v>
      </c>
      <c r="F60" s="70"/>
      <c r="G60" s="26"/>
      <c r="H60" s="25"/>
      <c r="K60" s="207"/>
    </row>
    <row r="61" spans="2:11" ht="12.75" customHeight="1">
      <c r="F61" s="70"/>
      <c r="G61" s="26"/>
      <c r="H61" s="25"/>
    </row>
    <row r="62" spans="2:11" ht="14.25">
      <c r="B62" s="89" t="s">
        <v>357</v>
      </c>
      <c r="F62" s="70"/>
      <c r="G62" s="26"/>
      <c r="H62" s="25"/>
    </row>
    <row r="63" spans="2:11" ht="14.25" customHeight="1">
      <c r="E63" s="4"/>
      <c r="F63" s="70"/>
      <c r="G63" s="26"/>
      <c r="H63" s="25"/>
    </row>
    <row r="64" spans="2:11">
      <c r="B64" s="13" t="str">
        <f>IF($D$9="CHBDC","SLS:","Service:")</f>
        <v>SLS:</v>
      </c>
      <c r="C64" s="5" t="str">
        <f>IF(D9="CHBDC","Max. Fv transitory load (excl. DLA) =","Max. Fv transitory load (excl. IM) =")</f>
        <v>Max. Fv transitory load (excl. DLA) =</v>
      </c>
      <c r="D64" s="5"/>
      <c r="E64" s="5"/>
      <c r="F64" s="5"/>
      <c r="G64" s="145">
        <v>0</v>
      </c>
      <c r="H64" s="194" t="s">
        <v>192</v>
      </c>
    </row>
    <row r="65" spans="2:13">
      <c r="C65" s="5" t="s">
        <v>325</v>
      </c>
      <c r="D65" s="5"/>
      <c r="E65" s="5"/>
      <c r="F65" s="5"/>
      <c r="G65" s="145">
        <v>0</v>
      </c>
      <c r="H65" s="194" t="s">
        <v>192</v>
      </c>
    </row>
    <row r="66" spans="2:13">
      <c r="C66" s="5" t="str">
        <f>IF(D9="CHBDC","Min. Fv transitory load (excl. DLA) =","Min. Fv transitory load (excl. IM) =")</f>
        <v>Min. Fv transitory load (excl. DLA) =</v>
      </c>
      <c r="D66" s="5"/>
      <c r="E66" s="5"/>
      <c r="F66" s="5"/>
      <c r="G66" s="145">
        <v>0</v>
      </c>
      <c r="H66" s="194" t="s">
        <v>192</v>
      </c>
      <c r="I66" s="16"/>
    </row>
    <row r="67" spans="2:13">
      <c r="C67" s="5" t="s">
        <v>326</v>
      </c>
      <c r="D67" s="5"/>
      <c r="E67" s="5"/>
      <c r="F67" s="5"/>
      <c r="G67" s="145">
        <v>0</v>
      </c>
      <c r="H67" s="194" t="s">
        <v>192</v>
      </c>
    </row>
    <row r="68" spans="2:13">
      <c r="C68" s="32" t="s">
        <v>310</v>
      </c>
      <c r="D68" s="5"/>
      <c r="E68" s="5"/>
      <c r="F68" s="5"/>
      <c r="G68" s="145">
        <v>0</v>
      </c>
      <c r="H68" s="194" t="s">
        <v>192</v>
      </c>
    </row>
    <row r="69" spans="2:13" s="46" customFormat="1">
      <c r="B69" s="13"/>
      <c r="C69" s="32" t="s">
        <v>311</v>
      </c>
      <c r="D69" s="5"/>
      <c r="E69" s="5"/>
      <c r="F69" s="5"/>
      <c r="G69" s="145">
        <v>0</v>
      </c>
      <c r="H69" s="194" t="s">
        <v>192</v>
      </c>
      <c r="I69" s="13"/>
      <c r="J69" s="13"/>
      <c r="K69" s="13"/>
      <c r="L69" s="13"/>
      <c r="M69" s="27"/>
    </row>
    <row r="70" spans="2:13" s="46" customFormat="1" ht="18" customHeight="1">
      <c r="C70" s="32" t="s">
        <v>130</v>
      </c>
      <c r="D70" s="5"/>
      <c r="E70" s="5"/>
      <c r="F70" s="5"/>
      <c r="G70" s="127">
        <f>Input!G68*COS('WK2'!$O$47)</f>
        <v>0</v>
      </c>
      <c r="H70" s="194" t="s">
        <v>192</v>
      </c>
      <c r="M70" s="27"/>
    </row>
    <row r="71" spans="2:13" s="46" customFormat="1" ht="18" customHeight="1">
      <c r="C71" s="32" t="s">
        <v>131</v>
      </c>
      <c r="D71" s="5"/>
      <c r="E71" s="5"/>
      <c r="F71" s="5"/>
      <c r="G71" s="127">
        <f>Input!G68*SIN('WK2'!$O$47)</f>
        <v>0</v>
      </c>
      <c r="H71" s="194" t="s">
        <v>192</v>
      </c>
      <c r="M71" s="27"/>
    </row>
    <row r="72" spans="2:13" s="46" customFormat="1" ht="18" customHeight="1">
      <c r="C72" s="32" t="s">
        <v>132</v>
      </c>
      <c r="D72" s="5"/>
      <c r="E72" s="5"/>
      <c r="F72" s="5"/>
      <c r="G72" s="127">
        <v>0</v>
      </c>
      <c r="H72" s="194" t="s">
        <v>192</v>
      </c>
      <c r="M72" s="27"/>
    </row>
    <row r="73" spans="2:13" s="46" customFormat="1" ht="18" customHeight="1">
      <c r="C73" s="32" t="s">
        <v>133</v>
      </c>
      <c r="D73" s="5"/>
      <c r="E73" s="5"/>
      <c r="F73" s="5"/>
      <c r="G73" s="127">
        <v>0</v>
      </c>
      <c r="H73" s="194" t="s">
        <v>192</v>
      </c>
      <c r="M73" s="27"/>
    </row>
    <row r="74" spans="2:13" s="46" customFormat="1" ht="18" customHeight="1">
      <c r="C74" s="150" t="s">
        <v>891</v>
      </c>
      <c r="D74" s="172"/>
      <c r="E74" s="172"/>
      <c r="F74" s="172"/>
      <c r="G74" s="238">
        <v>0</v>
      </c>
      <c r="H74" s="194" t="s">
        <v>192</v>
      </c>
      <c r="M74" s="27"/>
    </row>
    <row r="75" spans="2:13" s="46" customFormat="1" ht="18" customHeight="1">
      <c r="C75" s="172" t="s">
        <v>892</v>
      </c>
      <c r="D75" s="172"/>
      <c r="E75" s="172"/>
      <c r="F75" s="172"/>
      <c r="G75" s="178">
        <v>0</v>
      </c>
      <c r="H75" s="172" t="s">
        <v>195</v>
      </c>
      <c r="I75" s="210"/>
      <c r="J75" s="16"/>
      <c r="M75" s="27"/>
    </row>
    <row r="76" spans="2:13" s="46" customFormat="1" ht="18" customHeight="1">
      <c r="C76" s="172" t="s">
        <v>893</v>
      </c>
      <c r="D76" s="172"/>
      <c r="E76" s="172"/>
      <c r="F76" s="172"/>
      <c r="G76" s="238">
        <v>0</v>
      </c>
      <c r="H76" s="172" t="s">
        <v>195</v>
      </c>
      <c r="I76" s="92"/>
      <c r="J76" s="16"/>
      <c r="M76" s="27"/>
    </row>
    <row r="77" spans="2:13" s="46" customFormat="1" ht="18" customHeight="1">
      <c r="C77" s="172" t="s">
        <v>894</v>
      </c>
      <c r="D77" s="172"/>
      <c r="E77" s="172"/>
      <c r="F77" s="172"/>
      <c r="G77" s="238">
        <v>0</v>
      </c>
      <c r="H77" s="172" t="s">
        <v>195</v>
      </c>
      <c r="I77" s="92"/>
      <c r="J77" s="16"/>
      <c r="M77" s="27"/>
    </row>
    <row r="78" spans="2:13" s="46" customFormat="1" ht="18" customHeight="1">
      <c r="C78" s="172" t="s">
        <v>895</v>
      </c>
      <c r="D78" s="172"/>
      <c r="E78" s="172"/>
      <c r="F78" s="172"/>
      <c r="G78" s="238">
        <v>0</v>
      </c>
      <c r="H78" s="172" t="s">
        <v>195</v>
      </c>
      <c r="I78" s="92"/>
      <c r="J78" s="16"/>
      <c r="M78" s="27"/>
    </row>
    <row r="79" spans="2:13" s="46" customFormat="1" ht="18" customHeight="1">
      <c r="C79" s="172" t="s">
        <v>896</v>
      </c>
      <c r="D79" s="172"/>
      <c r="E79" s="172"/>
      <c r="F79" s="172"/>
      <c r="G79" s="238">
        <v>0</v>
      </c>
      <c r="H79" s="172" t="s">
        <v>195</v>
      </c>
      <c r="I79" s="92"/>
      <c r="J79" s="16"/>
      <c r="M79" s="27"/>
    </row>
    <row r="80" spans="2:13" s="46" customFormat="1" ht="14.25" customHeight="1">
      <c r="C80" s="172"/>
      <c r="D80" s="5"/>
      <c r="E80" s="5"/>
      <c r="F80" s="5"/>
      <c r="G80" s="5"/>
      <c r="H80" s="172"/>
      <c r="I80" s="92"/>
      <c r="J80" s="16"/>
      <c r="M80" s="27"/>
    </row>
    <row r="81" spans="2:10" s="46" customFormat="1">
      <c r="C81" s="5"/>
      <c r="D81" s="32"/>
      <c r="E81" s="5"/>
      <c r="F81" s="5"/>
      <c r="G81" s="5"/>
      <c r="H81" s="172"/>
      <c r="J81" s="144"/>
    </row>
    <row r="82" spans="2:10" s="46" customFormat="1">
      <c r="B82" s="46" t="str">
        <f>IF($D$9="CHBDC","ULS:","Str / Ext:")</f>
        <v>ULS:</v>
      </c>
      <c r="C82" s="5" t="str">
        <f>IF($D$9="CHBDC","Max. Fv transitory load (excl. DLA) =","Max. Fv transitory load (excl. IM) =")</f>
        <v>Max. Fv transitory load (excl. DLA) =</v>
      </c>
      <c r="D82" s="5"/>
      <c r="E82" s="5"/>
      <c r="F82" s="5"/>
      <c r="G82" s="145">
        <v>2713</v>
      </c>
      <c r="H82" s="194" t="s">
        <v>192</v>
      </c>
      <c r="J82" s="44"/>
    </row>
    <row r="83" spans="2:10" s="46" customFormat="1">
      <c r="C83" s="5" t="s">
        <v>325</v>
      </c>
      <c r="D83" s="5"/>
      <c r="E83" s="5"/>
      <c r="F83" s="5"/>
      <c r="G83" s="145">
        <v>4497</v>
      </c>
      <c r="H83" s="194" t="s">
        <v>192</v>
      </c>
      <c r="J83" s="44"/>
    </row>
    <row r="84" spans="2:10" s="46" customFormat="1">
      <c r="C84" s="5" t="str">
        <f>IF($D$9="CHBDC","Min. Fv transitory load (excl. DLA) =","Min. Fv transitory load (excl. IM) =")</f>
        <v>Min. Fv transitory load (excl. DLA) =</v>
      </c>
      <c r="D84" s="5"/>
      <c r="E84" s="5"/>
      <c r="F84" s="5"/>
      <c r="G84" s="145">
        <v>-697</v>
      </c>
      <c r="H84" s="194" t="s">
        <v>192</v>
      </c>
      <c r="I84" s="16"/>
      <c r="J84" s="44"/>
    </row>
    <row r="85" spans="2:10" s="46" customFormat="1">
      <c r="C85" s="5" t="s">
        <v>326</v>
      </c>
      <c r="D85" s="5"/>
      <c r="E85" s="5"/>
      <c r="F85" s="5"/>
      <c r="G85" s="145">
        <v>3181</v>
      </c>
      <c r="H85" s="194" t="s">
        <v>192</v>
      </c>
    </row>
    <row r="86" spans="2:10" s="46" customFormat="1">
      <c r="C86" s="32" t="s">
        <v>310</v>
      </c>
      <c r="D86" s="5"/>
      <c r="E86" s="5"/>
      <c r="F86" s="5"/>
      <c r="G86" s="145">
        <v>868</v>
      </c>
      <c r="H86" s="194" t="s">
        <v>192</v>
      </c>
      <c r="J86" s="44"/>
    </row>
    <row r="87" spans="2:10" s="46" customFormat="1">
      <c r="C87" s="32" t="s">
        <v>311</v>
      </c>
      <c r="D87" s="32"/>
      <c r="E87" s="5"/>
      <c r="F87" s="5"/>
      <c r="G87" s="145">
        <v>0</v>
      </c>
      <c r="H87" s="194" t="s">
        <v>192</v>
      </c>
      <c r="J87" s="44"/>
    </row>
    <row r="88" spans="2:10" s="46" customFormat="1" ht="18" customHeight="1">
      <c r="C88" s="32" t="s">
        <v>130</v>
      </c>
      <c r="D88" s="5"/>
      <c r="E88" s="5"/>
      <c r="F88" s="5"/>
      <c r="G88" s="127">
        <f>Input!G86*COS('WK2'!$O$47)</f>
        <v>751.7100504848928</v>
      </c>
      <c r="H88" s="194" t="s">
        <v>192</v>
      </c>
      <c r="J88" s="44"/>
    </row>
    <row r="89" spans="2:10" s="46" customFormat="1" ht="18" customHeight="1">
      <c r="C89" s="32" t="s">
        <v>131</v>
      </c>
      <c r="D89" s="5"/>
      <c r="E89" s="5"/>
      <c r="F89" s="5"/>
      <c r="G89" s="127">
        <f>Input!G86*SIN('WK2'!$O$47)</f>
        <v>433.99999999999994</v>
      </c>
      <c r="H89" s="194" t="s">
        <v>192</v>
      </c>
      <c r="J89" s="44"/>
    </row>
    <row r="90" spans="2:10" s="46" customFormat="1" ht="18" customHeight="1">
      <c r="C90" s="32" t="s">
        <v>132</v>
      </c>
      <c r="D90" s="5"/>
      <c r="E90" s="5"/>
      <c r="F90" s="5"/>
      <c r="G90" s="127">
        <f>$G$87*COS('WK2'!$O$47)</f>
        <v>0</v>
      </c>
      <c r="H90" s="194" t="s">
        <v>192</v>
      </c>
      <c r="J90" s="44"/>
    </row>
    <row r="91" spans="2:10" s="46" customFormat="1" ht="18" customHeight="1">
      <c r="C91" s="32" t="s">
        <v>133</v>
      </c>
      <c r="D91" s="5"/>
      <c r="E91" s="5"/>
      <c r="F91" s="5"/>
      <c r="G91" s="127">
        <v>0</v>
      </c>
      <c r="H91" s="194" t="s">
        <v>192</v>
      </c>
      <c r="J91" s="44"/>
    </row>
    <row r="92" spans="2:10" s="46" customFormat="1" ht="18" customHeight="1">
      <c r="C92" s="150" t="s">
        <v>891</v>
      </c>
      <c r="D92" s="172"/>
      <c r="E92" s="172"/>
      <c r="F92" s="172"/>
      <c r="G92" s="263">
        <v>22</v>
      </c>
      <c r="H92" s="194" t="s">
        <v>192</v>
      </c>
      <c r="J92" s="44"/>
    </row>
    <row r="93" spans="2:10" s="46" customFormat="1" ht="18" customHeight="1">
      <c r="C93" s="172" t="s">
        <v>897</v>
      </c>
      <c r="D93" s="172"/>
      <c r="E93" s="172"/>
      <c r="F93" s="172"/>
      <c r="G93" s="178">
        <f>G92*C42</f>
        <v>52.8</v>
      </c>
      <c r="H93" s="172" t="s">
        <v>195</v>
      </c>
      <c r="I93" s="210"/>
    </row>
    <row r="94" spans="2:10" s="46" customFormat="1" ht="21">
      <c r="C94" s="172" t="s">
        <v>893</v>
      </c>
      <c r="D94" s="172"/>
      <c r="E94" s="172"/>
      <c r="F94" s="172"/>
      <c r="G94" s="238">
        <v>110</v>
      </c>
      <c r="H94" s="172" t="s">
        <v>195</v>
      </c>
      <c r="J94" s="44"/>
    </row>
    <row r="95" spans="2:10" s="46" customFormat="1" ht="21">
      <c r="C95" s="172" t="s">
        <v>894</v>
      </c>
      <c r="D95" s="172"/>
      <c r="E95" s="172"/>
      <c r="F95" s="172"/>
      <c r="G95" s="238">
        <v>0</v>
      </c>
      <c r="H95" s="172" t="s">
        <v>195</v>
      </c>
      <c r="J95" s="44"/>
    </row>
    <row r="96" spans="2:10" s="46" customFormat="1" ht="21">
      <c r="C96" s="172" t="s">
        <v>895</v>
      </c>
      <c r="D96" s="172"/>
      <c r="E96" s="172"/>
      <c r="F96" s="172"/>
      <c r="G96" s="238">
        <v>90</v>
      </c>
      <c r="H96" s="172" t="s">
        <v>195</v>
      </c>
      <c r="J96" s="44"/>
    </row>
    <row r="97" spans="2:11" s="46" customFormat="1" ht="21">
      <c r="C97" s="172" t="s">
        <v>896</v>
      </c>
      <c r="D97" s="172"/>
      <c r="E97" s="172"/>
      <c r="F97" s="172"/>
      <c r="G97" s="238">
        <v>0</v>
      </c>
      <c r="H97" s="172" t="s">
        <v>195</v>
      </c>
      <c r="J97" s="44"/>
    </row>
    <row r="98" spans="2:11" s="46" customFormat="1">
      <c r="C98" s="170"/>
      <c r="D98" s="44"/>
      <c r="J98" s="44"/>
    </row>
    <row r="99" spans="2:11" s="46" customFormat="1">
      <c r="C99" s="170"/>
      <c r="D99" s="44"/>
      <c r="J99" s="44"/>
    </row>
    <row r="100" spans="2:11" s="46" customFormat="1">
      <c r="B100" s="89" t="s">
        <v>971</v>
      </c>
      <c r="D100" s="44"/>
      <c r="J100" s="44"/>
    </row>
    <row r="101" spans="2:11" s="46" customFormat="1">
      <c r="D101" s="44"/>
      <c r="J101" s="44"/>
    </row>
    <row r="102" spans="2:11">
      <c r="B102" s="46" t="s">
        <v>312</v>
      </c>
      <c r="C102" s="46"/>
      <c r="D102" s="46"/>
      <c r="E102" s="46"/>
      <c r="F102" s="93" t="s">
        <v>107</v>
      </c>
      <c r="G102" s="26"/>
      <c r="K102" s="23"/>
    </row>
    <row r="103" spans="2:11">
      <c r="B103" s="194" t="str">
        <f>IF(D9="CHBDC","Live u.d.l. (transitory) surcharge 1 (SLS) =","Live u.d.l. (transitory) surcharge 1 (Service) =")</f>
        <v>Live u.d.l. (transitory) surcharge 1 (SLS) =</v>
      </c>
      <c r="C103" s="172"/>
      <c r="D103" s="172"/>
      <c r="E103" s="172"/>
      <c r="F103" s="588" t="s">
        <v>1099</v>
      </c>
      <c r="G103" s="250"/>
      <c r="K103" s="23"/>
    </row>
    <row r="104" spans="2:11">
      <c r="B104" s="194" t="str">
        <f>IF(D9="CHBDC","Live u.d.l. (transitory) surcharge 2 (SLS) =","Live u.d.l. (transitory) surcharge 2 (Service) =")</f>
        <v>Live u.d.l. (transitory) surcharge 2 (SLS) =</v>
      </c>
      <c r="C104" s="172"/>
      <c r="D104" s="172"/>
      <c r="E104" s="172"/>
      <c r="F104" s="263">
        <v>11.77</v>
      </c>
      <c r="G104" s="194" t="s">
        <v>689</v>
      </c>
      <c r="K104" s="207"/>
    </row>
    <row r="105" spans="2:11">
      <c r="B105" s="76" t="str">
        <f>IF($D$9="CHBDC","Permanent u.d.l. surcharge (SLS) =","Permanent u.d.l. surcharge (Service) =")</f>
        <v>Permanent u.d.l. surcharge (SLS) =</v>
      </c>
      <c r="F105" s="238">
        <v>13.78</v>
      </c>
      <c r="G105" s="194" t="s">
        <v>690</v>
      </c>
      <c r="K105" s="207"/>
    </row>
    <row r="106" spans="2:11">
      <c r="B106" s="94" t="str">
        <f>IF(D9="CHBDC","Lateral seismic (EQ) earth pressure (ULS) =","Lateral seismic (EQ) earth pressure (Extreme) =")</f>
        <v>Lateral seismic (EQ) earth pressure (ULS) =</v>
      </c>
      <c r="C106" s="23"/>
      <c r="D106" s="23"/>
      <c r="E106" s="23"/>
      <c r="F106" s="239">
        <v>0</v>
      </c>
      <c r="G106" s="194" t="s">
        <v>654</v>
      </c>
      <c r="H106" s="23"/>
      <c r="I106" s="23"/>
      <c r="J106" s="23"/>
    </row>
    <row r="107" spans="2:11">
      <c r="B107" s="94"/>
      <c r="C107" s="23"/>
      <c r="D107" s="23"/>
      <c r="E107" s="23"/>
      <c r="F107" s="23"/>
      <c r="G107" s="194"/>
      <c r="H107" s="23"/>
      <c r="I107" s="23"/>
      <c r="J107" s="23"/>
    </row>
    <row r="108" spans="2:11">
      <c r="B108" s="172" t="str">
        <f>IF($D$9="CHBDC","SLS:","Service:")</f>
        <v>SLS:</v>
      </c>
      <c r="C108" s="172" t="s">
        <v>972</v>
      </c>
      <c r="D108" s="172"/>
      <c r="E108" s="172"/>
      <c r="F108" s="172"/>
      <c r="G108" s="238">
        <v>0</v>
      </c>
      <c r="H108" s="194" t="s">
        <v>192</v>
      </c>
      <c r="I108" s="23"/>
      <c r="J108" s="23"/>
    </row>
    <row r="109" spans="2:11">
      <c r="B109" s="172"/>
      <c r="C109" s="172" t="s">
        <v>973</v>
      </c>
      <c r="D109" s="172"/>
      <c r="E109" s="172"/>
      <c r="F109" s="172"/>
      <c r="G109" s="238">
        <v>0</v>
      </c>
      <c r="H109" s="194" t="s">
        <v>195</v>
      </c>
      <c r="I109" s="23"/>
      <c r="J109" s="23"/>
    </row>
    <row r="110" spans="2:11">
      <c r="B110" s="172"/>
      <c r="C110" s="172"/>
      <c r="D110" s="172"/>
      <c r="E110" s="172"/>
      <c r="F110" s="172"/>
      <c r="G110" s="222"/>
      <c r="H110" s="172"/>
      <c r="I110" s="23"/>
      <c r="J110" s="23"/>
    </row>
    <row r="111" spans="2:11">
      <c r="B111" s="172"/>
      <c r="C111" s="172" t="s">
        <v>974</v>
      </c>
      <c r="D111" s="172"/>
      <c r="E111" s="172"/>
      <c r="F111" s="172"/>
      <c r="G111" s="238">
        <v>0</v>
      </c>
      <c r="H111" s="194" t="s">
        <v>192</v>
      </c>
      <c r="I111" s="23"/>
      <c r="J111" s="23"/>
    </row>
    <row r="112" spans="2:11">
      <c r="B112" s="172"/>
      <c r="C112" s="172" t="s">
        <v>973</v>
      </c>
      <c r="D112" s="172"/>
      <c r="E112" s="172"/>
      <c r="F112" s="172"/>
      <c r="G112" s="238">
        <v>0</v>
      </c>
      <c r="H112" s="194" t="s">
        <v>195</v>
      </c>
      <c r="I112" s="23"/>
      <c r="J112" s="23"/>
    </row>
    <row r="113" spans="2:15">
      <c r="B113" s="172"/>
      <c r="C113" s="172"/>
      <c r="D113" s="172"/>
      <c r="E113" s="172"/>
      <c r="F113" s="172"/>
      <c r="G113" s="222"/>
      <c r="H113" s="194"/>
      <c r="I113" s="23"/>
      <c r="J113" s="23"/>
    </row>
    <row r="114" spans="2:15">
      <c r="B114" s="172" t="str">
        <f>IF($D$9="CHBDC","ULS:","Str / Ext:")</f>
        <v>ULS:</v>
      </c>
      <c r="C114" s="172" t="s">
        <v>972</v>
      </c>
      <c r="D114" s="172"/>
      <c r="E114" s="172"/>
      <c r="F114" s="172"/>
      <c r="G114" s="238">
        <v>0</v>
      </c>
      <c r="H114" s="194" t="s">
        <v>192</v>
      </c>
      <c r="I114" s="23"/>
      <c r="J114" s="23"/>
    </row>
    <row r="115" spans="2:15">
      <c r="B115" s="172"/>
      <c r="C115" s="172" t="s">
        <v>973</v>
      </c>
      <c r="D115" s="172"/>
      <c r="E115" s="172"/>
      <c r="F115" s="172"/>
      <c r="G115" s="238">
        <v>0</v>
      </c>
      <c r="H115" s="194" t="s">
        <v>195</v>
      </c>
      <c r="I115" s="23"/>
      <c r="J115" s="23"/>
    </row>
    <row r="116" spans="2:15">
      <c r="B116" s="172"/>
      <c r="C116" s="172"/>
      <c r="D116" s="172"/>
      <c r="E116" s="172"/>
      <c r="F116" s="172"/>
      <c r="G116" s="222"/>
      <c r="H116" s="194"/>
      <c r="I116" s="23"/>
      <c r="J116" s="23"/>
    </row>
    <row r="117" spans="2:15">
      <c r="B117" s="172"/>
      <c r="C117" s="172" t="s">
        <v>974</v>
      </c>
      <c r="D117" s="172"/>
      <c r="E117" s="172"/>
      <c r="F117" s="172"/>
      <c r="G117" s="238">
        <v>0</v>
      </c>
      <c r="H117" s="194" t="s">
        <v>192</v>
      </c>
      <c r="I117" s="23"/>
      <c r="J117" s="23"/>
    </row>
    <row r="118" spans="2:15">
      <c r="B118" s="172"/>
      <c r="C118" s="172" t="s">
        <v>973</v>
      </c>
      <c r="D118" s="172"/>
      <c r="E118" s="172"/>
      <c r="F118" s="172"/>
      <c r="G118" s="238">
        <v>0</v>
      </c>
      <c r="H118" s="194" t="s">
        <v>195</v>
      </c>
    </row>
    <row r="119" spans="2:15">
      <c r="C119" s="5"/>
      <c r="D119" s="5"/>
      <c r="E119" s="5"/>
      <c r="F119" s="5"/>
      <c r="G119" s="5"/>
      <c r="H119" s="194"/>
    </row>
    <row r="120" spans="2:15">
      <c r="F120" s="172"/>
      <c r="G120" s="172"/>
    </row>
    <row r="121" spans="2:15" s="24" customFormat="1">
      <c r="B121" s="30" t="s">
        <v>198</v>
      </c>
      <c r="F121" s="172"/>
      <c r="G121" s="172"/>
    </row>
    <row r="122" spans="2:15">
      <c r="F122" s="172"/>
      <c r="G122" s="172"/>
    </row>
    <row r="123" spans="2:15" s="24" customFormat="1" ht="18">
      <c r="B123" s="24" t="s">
        <v>417</v>
      </c>
      <c r="E123" s="31">
        <v>22</v>
      </c>
      <c r="F123" s="194" t="s">
        <v>692</v>
      </c>
      <c r="G123" s="172"/>
      <c r="K123" s="207"/>
    </row>
    <row r="124" spans="2:15" s="46" customFormat="1" ht="15.75">
      <c r="B124" s="33" t="s">
        <v>427</v>
      </c>
      <c r="C124" s="24"/>
      <c r="D124" s="24"/>
      <c r="E124" s="31">
        <v>0</v>
      </c>
      <c r="F124" s="70" t="s">
        <v>316</v>
      </c>
      <c r="G124" s="33" t="s">
        <v>315</v>
      </c>
      <c r="H124" s="24"/>
      <c r="I124" s="24"/>
      <c r="J124" s="24"/>
      <c r="K124" s="24"/>
      <c r="L124" s="27"/>
    </row>
    <row r="125" spans="2:15" s="24" customFormat="1" ht="15.75">
      <c r="B125" s="46" t="s">
        <v>428</v>
      </c>
      <c r="C125" s="46"/>
      <c r="D125" s="46"/>
      <c r="E125" s="91">
        <v>30</v>
      </c>
      <c r="F125" s="70" t="s">
        <v>316</v>
      </c>
    </row>
    <row r="126" spans="2:15" s="24" customFormat="1">
      <c r="J126" s="81"/>
    </row>
    <row r="127" spans="2:15" s="24" customFormat="1" ht="21">
      <c r="B127" s="33" t="s">
        <v>429</v>
      </c>
      <c r="C127" s="154">
        <f>IF($C$40="Gravity",(SIN(RADIANS(180-$E$54+Friction2)))^2/(SIN(RADIANS(180-$E$54)))^2/SIN(RADIANS(180-$E$54-Friction1))/(1+(SIN(RADIANS(Friction1+Friction2))*SIN(RADIANS(Friction2))/SIN(RADIANS(180-$E$54-Friction1))/SIN(RADIANS(180-$E$54)))^0.5)^2,$C$128)</f>
        <v>0.33333333333333337</v>
      </c>
      <c r="E127" s="155"/>
      <c r="F127" s="37"/>
      <c r="G127" s="37"/>
      <c r="H127" s="37"/>
      <c r="J127" s="81"/>
      <c r="O127" s="37"/>
    </row>
    <row r="128" spans="2:15" s="24" customFormat="1" ht="21">
      <c r="B128" s="24" t="s">
        <v>430</v>
      </c>
      <c r="C128" s="37">
        <f>IF($C$40="Gravity",COS(RADIANS(Friction1+$E$54-90))*(SIN(RADIANS(180-$E$54+Friction2)))^2/(SIN(RADIANS(180-$E$54)))^2/SIN(RADIANS(180-$E$54-Friction1))/(1+(SIN(RADIANS(Friction1+Friction2))*SIN(RADIANS(Friction2))/SIN(RADIANS(180-$E$54-Friction1))/SIN(RADIANS(180-$E$54)))^0.5)^2,(SIN(RADIANS(90+Friction2)))^2/(1+(SIN(RADIANS(Friction2))*SIN(RADIANS(Friction2)))^0.5)^2)</f>
        <v>0.33333333333333337</v>
      </c>
      <c r="E128" s="37"/>
    </row>
    <row r="129" spans="2:10" s="24" customFormat="1">
      <c r="C129" s="37"/>
    </row>
    <row r="130" spans="2:10" s="24" customFormat="1">
      <c r="C130" s="33" t="s">
        <v>216</v>
      </c>
      <c r="D130" s="33"/>
      <c r="E130" s="182" t="s">
        <v>493</v>
      </c>
      <c r="F130" s="33"/>
      <c r="G130" s="33"/>
      <c r="H130" s="33"/>
      <c r="I130" s="96" t="str">
        <f>IF(D9="CHBDC","cl.6.9.3","*")</f>
        <v>cl.6.9.3</v>
      </c>
      <c r="J130" s="33"/>
    </row>
    <row r="131" spans="2:10" s="9" customFormat="1">
      <c r="B131" s="24"/>
      <c r="C131" s="8"/>
      <c r="D131" s="14"/>
      <c r="E131" s="14"/>
      <c r="F131" s="14"/>
      <c r="G131" s="14"/>
      <c r="H131" s="14"/>
      <c r="I131" s="14"/>
      <c r="J131" s="14"/>
    </row>
    <row r="132" spans="2:10" s="9" customFormat="1">
      <c r="C132" s="14" t="s">
        <v>187</v>
      </c>
      <c r="D132" s="14" t="s">
        <v>188</v>
      </c>
      <c r="E132" s="14"/>
      <c r="F132" s="14"/>
      <c r="G132" s="14"/>
      <c r="H132" s="14"/>
      <c r="I132" s="14"/>
      <c r="J132" s="14"/>
    </row>
    <row r="133" spans="2:10" s="9" customFormat="1">
      <c r="C133" s="14"/>
      <c r="D133" s="14"/>
      <c r="E133" s="14"/>
      <c r="F133" s="14"/>
      <c r="G133" s="14"/>
      <c r="H133" s="14"/>
      <c r="I133" s="14"/>
      <c r="J133" s="14"/>
    </row>
    <row r="134" spans="2:10" s="9" customFormat="1">
      <c r="C134" s="150" t="s">
        <v>189</v>
      </c>
      <c r="D134" s="150"/>
      <c r="E134" s="150"/>
      <c r="F134" s="150"/>
      <c r="G134" s="150"/>
      <c r="H134" s="237">
        <v>0</v>
      </c>
      <c r="I134" s="172" t="s">
        <v>157</v>
      </c>
      <c r="J134" s="14"/>
    </row>
    <row r="135" spans="2:10" s="9" customFormat="1">
      <c r="C135" s="150"/>
      <c r="D135" s="150"/>
      <c r="E135" s="150"/>
      <c r="F135" s="150"/>
      <c r="G135" s="150"/>
      <c r="H135" s="150"/>
      <c r="I135" s="150"/>
      <c r="J135" s="14"/>
    </row>
    <row r="136" spans="2:10" s="9" customFormat="1">
      <c r="C136" s="150"/>
      <c r="D136" s="150"/>
      <c r="E136" s="150"/>
      <c r="F136" s="150"/>
      <c r="G136" s="150"/>
      <c r="H136" s="194" t="s">
        <v>656</v>
      </c>
      <c r="I136" s="150"/>
      <c r="J136" s="14"/>
    </row>
    <row r="137" spans="2:10" s="9" customFormat="1">
      <c r="C137" s="150" t="s">
        <v>194</v>
      </c>
      <c r="D137" s="150"/>
      <c r="E137" s="154">
        <f>IF(Units=1,IF(Input!D9="AASHTO",0,IF(Input!$E$125&gt;=30,IF(Input!$E$125&lt;=35,1.7,IF(Input!$E$125&gt;35,2,0)),0)),IF(Input!D9="AASHTO",0,IF(Input!$E$125&gt;=30,IF(Input!$E$125&lt;=35,5.577,IF(Input!$E$125&gt;35,6.562,0)),0)))</f>
        <v>1.7</v>
      </c>
      <c r="F137" s="172" t="s">
        <v>157</v>
      </c>
      <c r="G137" s="150"/>
      <c r="H137" s="150"/>
      <c r="I137" s="150"/>
      <c r="J137" s="14"/>
    </row>
    <row r="138" spans="2:10" s="9" customFormat="1">
      <c r="C138" s="150" t="str">
        <f>IF(Units=1,"h1 x 12 / 2 = Pc =","h1 x 0.251 / 2 = Pc =")</f>
        <v>h1 x 12 / 2 = Pc =</v>
      </c>
      <c r="D138" s="150"/>
      <c r="E138" s="171">
        <f>IF(Units=1,E137*12/2,E137*0.251/2)</f>
        <v>10.199999999999999</v>
      </c>
      <c r="F138" s="194" t="s">
        <v>192</v>
      </c>
      <c r="G138" s="150"/>
      <c r="H138" s="172" t="s">
        <v>177</v>
      </c>
      <c r="I138" s="172" t="s">
        <v>204</v>
      </c>
      <c r="J138" s="14"/>
    </row>
    <row r="139" spans="2:10" s="9" customFormat="1">
      <c r="C139" s="150"/>
      <c r="D139" s="150"/>
      <c r="E139" s="150"/>
      <c r="F139" s="150"/>
      <c r="G139" s="174"/>
      <c r="H139" s="150"/>
      <c r="I139" s="150"/>
      <c r="J139" s="14"/>
    </row>
    <row r="140" spans="2:10" s="9" customFormat="1">
      <c r="C140" s="150" t="s">
        <v>418</v>
      </c>
      <c r="D140" s="150"/>
      <c r="E140" s="150"/>
      <c r="F140" s="150"/>
      <c r="G140" s="174">
        <f>IF(dist_h2&gt;E137,0,E137-Input!H134)</f>
        <v>1.7</v>
      </c>
      <c r="H140" s="172" t="s">
        <v>157</v>
      </c>
      <c r="I140" s="150"/>
      <c r="J140" s="14"/>
    </row>
    <row r="141" spans="2:10" s="9" customFormat="1">
      <c r="C141" s="150" t="s">
        <v>420</v>
      </c>
      <c r="D141" s="150"/>
      <c r="E141" s="150"/>
      <c r="F141" s="150"/>
      <c r="G141" s="171">
        <f>IF(Units=1,IF(E137=0,0,G140/E137*12),IF(E137=0,0,G140/E137*0.251))</f>
        <v>12</v>
      </c>
      <c r="H141" s="194" t="s">
        <v>654</v>
      </c>
      <c r="I141" s="150"/>
      <c r="J141" s="14"/>
    </row>
    <row r="142" spans="2:10" s="9" customFormat="1">
      <c r="C142" s="14"/>
      <c r="D142" s="14"/>
      <c r="E142" s="14"/>
      <c r="F142" s="14"/>
      <c r="G142" s="8"/>
      <c r="H142" s="14"/>
      <c r="I142" s="14"/>
      <c r="J142" s="14"/>
    </row>
    <row r="143" spans="2:10" s="9" customFormat="1">
      <c r="C143" s="34"/>
      <c r="F143" s="210"/>
    </row>
    <row r="144" spans="2:10" s="24" customFormat="1">
      <c r="B144" s="30" t="s">
        <v>193</v>
      </c>
    </row>
    <row r="146" spans="2:11" s="24" customFormat="1">
      <c r="B146" s="24" t="s">
        <v>421</v>
      </c>
      <c r="E146" s="36">
        <v>1.2</v>
      </c>
      <c r="F146" s="172" t="s">
        <v>157</v>
      </c>
    </row>
    <row r="147" spans="2:11" s="24" customFormat="1" ht="18">
      <c r="B147" s="24" t="s">
        <v>417</v>
      </c>
      <c r="E147" s="31">
        <v>16</v>
      </c>
      <c r="F147" s="194" t="s">
        <v>692</v>
      </c>
      <c r="K147" s="207"/>
    </row>
    <row r="148" spans="2:11" s="24" customFormat="1" ht="15.75">
      <c r="B148" s="24" t="s">
        <v>428</v>
      </c>
      <c r="E148" s="31">
        <v>30</v>
      </c>
    </row>
    <row r="149" spans="2:11" s="24" customFormat="1" ht="21">
      <c r="B149" s="24" t="s">
        <v>431</v>
      </c>
      <c r="C149" s="95">
        <f>IF(OR(Backfill2=0,E147=0,E148=0),0,IF(C32&gt;0,'WK2'!C168,'WK2'!D171))</f>
        <v>0.5</v>
      </c>
    </row>
    <row r="150" spans="2:11" s="24" customFormat="1">
      <c r="C150" s="95"/>
    </row>
    <row r="151" spans="2:11" s="24" customFormat="1" ht="12.75" customHeight="1">
      <c r="E151" s="37"/>
    </row>
    <row r="152" spans="2:11" s="24" customFormat="1">
      <c r="B152" s="89" t="s">
        <v>394</v>
      </c>
      <c r="D152" s="96"/>
      <c r="E152" s="37"/>
    </row>
    <row r="153" spans="2:11" s="24" customFormat="1">
      <c r="E153" s="37"/>
    </row>
    <row r="154" spans="2:11" s="24" customFormat="1">
      <c r="B154" s="33" t="str">
        <f>IF(Input!$D$9="CHBDC","SLS:","Service:")</f>
        <v>SLS:</v>
      </c>
    </row>
    <row r="155" spans="2:11" s="46" customFormat="1">
      <c r="B155" s="33"/>
      <c r="C155" s="42"/>
    </row>
    <row r="156" spans="2:11" s="46" customFormat="1">
      <c r="B156" s="46" t="s">
        <v>401</v>
      </c>
      <c r="C156" s="42"/>
    </row>
    <row r="157" spans="2:11" s="46" customFormat="1">
      <c r="C157" s="42"/>
    </row>
    <row r="158" spans="2:11" s="46" customFormat="1" ht="21">
      <c r="C158" s="44" t="s">
        <v>432</v>
      </c>
      <c r="E158" s="262">
        <v>1</v>
      </c>
    </row>
    <row r="159" spans="2:11" s="46" customFormat="1" ht="12.75" customHeight="1">
      <c r="C159" s="42"/>
    </row>
    <row r="160" spans="2:11" s="46" customFormat="1">
      <c r="B160" s="44" t="str">
        <f>IF(Input!$D$9="CHBDC","ULS:","Strength:")</f>
        <v>ULS:</v>
      </c>
      <c r="C160" s="42"/>
    </row>
    <row r="161" spans="1:13" s="46" customFormat="1">
      <c r="C161" s="42"/>
    </row>
    <row r="162" spans="1:13" s="46" customFormat="1">
      <c r="A162" s="260"/>
      <c r="B162" s="46" t="s">
        <v>401</v>
      </c>
      <c r="C162" s="42"/>
    </row>
    <row r="163" spans="1:13" s="46" customFormat="1">
      <c r="E163" s="49" t="s">
        <v>395</v>
      </c>
      <c r="F163" s="49" t="s">
        <v>396</v>
      </c>
    </row>
    <row r="164" spans="1:13" s="46" customFormat="1" ht="21">
      <c r="C164" s="44" t="s">
        <v>433</v>
      </c>
      <c r="E164" s="262">
        <v>1.25</v>
      </c>
      <c r="F164" s="262">
        <v>0.8</v>
      </c>
      <c r="G164" s="265"/>
      <c r="M164" s="44"/>
    </row>
    <row r="165" spans="1:13" s="80" customFormat="1">
      <c r="B165" s="46"/>
      <c r="C165" s="44" t="s">
        <v>400</v>
      </c>
      <c r="D165" s="46"/>
      <c r="E165" s="97">
        <v>1</v>
      </c>
      <c r="F165" s="98"/>
      <c r="G165" s="44"/>
      <c r="H165" s="46"/>
      <c r="I165" s="43"/>
      <c r="M165" s="59"/>
    </row>
    <row r="166" spans="1:13" s="80" customFormat="1" ht="21">
      <c r="C166" s="59" t="s">
        <v>432</v>
      </c>
      <c r="E166" s="99">
        <v>1.25</v>
      </c>
      <c r="F166" s="99">
        <v>0.8</v>
      </c>
    </row>
    <row r="167" spans="1:13" s="46" customFormat="1">
      <c r="C167" s="42"/>
    </row>
    <row r="168" spans="1:13" s="46" customFormat="1">
      <c r="B168" s="172" t="s">
        <v>932</v>
      </c>
      <c r="C168" s="42"/>
      <c r="G168" s="139" t="str">
        <f>IF(Input!$D$9="CHBDC","Max / Min","*")</f>
        <v>Max / Min</v>
      </c>
      <c r="H168" s="5"/>
      <c r="I168" s="5"/>
    </row>
    <row r="169" spans="1:13" s="46" customFormat="1" ht="12.75" customHeight="1">
      <c r="C169" s="42"/>
      <c r="G169" s="139" t="str">
        <f>IF(Input!$D$9="CHBDC","(Stability)","*")</f>
        <v>(Stability)</v>
      </c>
      <c r="H169" s="5"/>
      <c r="I169" s="5"/>
    </row>
    <row r="170" spans="1:13" s="46" customFormat="1" ht="21">
      <c r="C170" s="44" t="s">
        <v>434</v>
      </c>
      <c r="E170" s="97">
        <v>1.2</v>
      </c>
      <c r="F170" s="97">
        <v>1</v>
      </c>
      <c r="G170" s="140">
        <v>1</v>
      </c>
      <c r="H170" s="5"/>
      <c r="I170" s="16"/>
    </row>
    <row r="171" spans="1:13" s="46" customFormat="1" ht="21">
      <c r="C171" s="44" t="s">
        <v>435</v>
      </c>
      <c r="E171" s="262">
        <v>1.25</v>
      </c>
      <c r="F171" s="262">
        <v>1</v>
      </c>
      <c r="G171" s="140">
        <v>1</v>
      </c>
      <c r="H171" s="247"/>
      <c r="I171" s="16"/>
    </row>
    <row r="172" spans="1:13" s="46" customFormat="1">
      <c r="C172" s="42"/>
      <c r="G172" s="5"/>
      <c r="H172" s="5"/>
      <c r="I172" s="16"/>
    </row>
    <row r="173" spans="1:13" s="46" customFormat="1">
      <c r="B173" s="172" t="s">
        <v>933</v>
      </c>
      <c r="C173" s="42"/>
    </row>
    <row r="174" spans="1:13" s="46" customFormat="1" ht="9" customHeight="1">
      <c r="B174" s="172"/>
      <c r="C174" s="42"/>
    </row>
    <row r="175" spans="1:13" s="46" customFormat="1" ht="21">
      <c r="B175" s="172"/>
      <c r="C175" s="150" t="s">
        <v>898</v>
      </c>
      <c r="E175" s="262">
        <v>1.7</v>
      </c>
      <c r="F175" s="262">
        <v>1</v>
      </c>
      <c r="G175" s="265"/>
      <c r="H175" s="261"/>
    </row>
    <row r="176" spans="1:13" s="46" customFormat="1" ht="21">
      <c r="B176" s="172"/>
      <c r="C176" s="150" t="s">
        <v>899</v>
      </c>
      <c r="E176" s="97">
        <v>1.7</v>
      </c>
      <c r="F176" s="98"/>
      <c r="G176" s="44"/>
      <c r="H176" s="261"/>
    </row>
    <row r="177" spans="2:11" s="46" customFormat="1">
      <c r="C177" s="44"/>
      <c r="F177" s="98"/>
      <c r="G177" s="224"/>
      <c r="H177" s="264"/>
    </row>
    <row r="178" spans="2:11" s="46" customFormat="1" ht="12.75" customHeight="1">
      <c r="C178" s="44"/>
      <c r="F178" s="98"/>
      <c r="G178" s="44"/>
    </row>
    <row r="179" spans="2:11" s="46" customFormat="1">
      <c r="B179" s="46" t="s">
        <v>410</v>
      </c>
      <c r="C179" s="44"/>
      <c r="F179" s="98"/>
      <c r="G179" s="44"/>
    </row>
    <row r="180" spans="2:11" s="46" customFormat="1">
      <c r="C180" s="44"/>
      <c r="F180" s="98"/>
      <c r="G180" s="44"/>
    </row>
    <row r="181" spans="2:11" s="46" customFormat="1">
      <c r="C181" s="100" t="s">
        <v>411</v>
      </c>
      <c r="E181" s="101"/>
      <c r="F181" s="102" t="s">
        <v>403</v>
      </c>
      <c r="G181" s="52"/>
      <c r="H181" s="52"/>
    </row>
    <row r="182" spans="2:11" s="46" customFormat="1">
      <c r="C182" s="44"/>
    </row>
    <row r="183" spans="2:11" s="46" customFormat="1">
      <c r="E183" s="49"/>
    </row>
    <row r="184" spans="2:11">
      <c r="B184" s="38" t="s">
        <v>422</v>
      </c>
      <c r="C184" s="23"/>
      <c r="D184" s="23"/>
      <c r="G184" s="23"/>
      <c r="H184" s="23"/>
      <c r="I184" s="23"/>
    </row>
    <row r="185" spans="2:11">
      <c r="B185" s="23"/>
      <c r="C185" s="23"/>
      <c r="D185" s="23"/>
      <c r="E185" s="23"/>
      <c r="F185" s="23"/>
      <c r="G185" s="23"/>
      <c r="H185" s="23"/>
      <c r="I185" s="23"/>
    </row>
    <row r="186" spans="2:11" ht="21">
      <c r="B186" s="88" t="str">
        <f>IF(Input!$D$9="CHBDC","SLS:","Service:")</f>
        <v>SLS:</v>
      </c>
      <c r="C186" s="166" t="s">
        <v>795</v>
      </c>
      <c r="D186" s="23"/>
      <c r="E186" s="23"/>
      <c r="F186" s="23"/>
      <c r="G186" s="28">
        <v>450</v>
      </c>
      <c r="H186" s="194" t="s">
        <v>654</v>
      </c>
      <c r="I186" s="23"/>
      <c r="K186" s="208"/>
    </row>
    <row r="187" spans="2:11">
      <c r="B187" s="23"/>
      <c r="C187" s="23"/>
      <c r="D187" s="23"/>
      <c r="E187" s="23"/>
      <c r="F187" s="23"/>
      <c r="G187" s="23"/>
      <c r="H187" s="23"/>
      <c r="I187" s="23"/>
      <c r="K187" s="208"/>
    </row>
    <row r="188" spans="2:11">
      <c r="B188" s="23"/>
      <c r="C188" s="147" t="str">
        <f>IF(G186=0,"*",IF('WK2'!$D$157&lt;4,"&lt; bearing pressure on soil, ERROR","&gt; bearing pressure on soil, therefore OK"))</f>
        <v>&lt; bearing pressure on soil, ERROR</v>
      </c>
      <c r="D188" s="23"/>
      <c r="E188" s="23"/>
      <c r="F188" s="23"/>
      <c r="G188" s="23"/>
      <c r="H188" s="23"/>
      <c r="I188" s="23"/>
      <c r="K188" s="208"/>
    </row>
    <row r="189" spans="2:11">
      <c r="B189" s="23"/>
      <c r="C189" s="147"/>
      <c r="D189" s="23"/>
      <c r="E189" s="23"/>
      <c r="F189" s="23"/>
      <c r="G189" s="23"/>
      <c r="H189" s="23"/>
      <c r="I189" s="23"/>
      <c r="K189" s="208"/>
    </row>
    <row r="190" spans="2:11">
      <c r="B190" s="23"/>
      <c r="C190" s="147"/>
      <c r="D190" s="23"/>
      <c r="E190" s="23"/>
      <c r="F190" s="23"/>
      <c r="G190" s="23"/>
      <c r="H190" s="23"/>
      <c r="I190" s="23"/>
      <c r="K190" s="208"/>
    </row>
    <row r="191" spans="2:11" ht="18.75">
      <c r="B191" s="88" t="str">
        <f>IF(Input!$D$9="CHBDC","ULS:","Strength:")</f>
        <v>ULS:</v>
      </c>
      <c r="C191" s="23" t="s">
        <v>436</v>
      </c>
      <c r="D191" s="23"/>
      <c r="E191" s="23"/>
      <c r="F191" s="15">
        <v>20</v>
      </c>
      <c r="G191" s="194" t="s">
        <v>692</v>
      </c>
      <c r="H191" s="23"/>
      <c r="I191" s="23"/>
      <c r="K191" s="208"/>
    </row>
    <row r="192" spans="2:11">
      <c r="B192" s="23"/>
      <c r="C192" s="23"/>
      <c r="D192" s="23"/>
      <c r="E192" s="23"/>
      <c r="F192" s="23"/>
      <c r="G192" s="23"/>
      <c r="H192" s="23"/>
      <c r="I192" s="23"/>
      <c r="K192" s="208"/>
    </row>
    <row r="193" spans="2:11" s="24" customFormat="1" ht="15.75">
      <c r="B193" s="13"/>
      <c r="C193" s="166" t="s">
        <v>693</v>
      </c>
      <c r="D193" s="166"/>
      <c r="E193" s="166"/>
      <c r="F193" s="172"/>
      <c r="G193" s="172"/>
      <c r="H193" s="240">
        <v>30</v>
      </c>
      <c r="I193" s="70" t="s">
        <v>316</v>
      </c>
      <c r="K193" s="208"/>
    </row>
    <row r="194" spans="2:11" s="24" customFormat="1">
      <c r="B194" s="103"/>
      <c r="C194" s="166"/>
      <c r="D194" s="166"/>
      <c r="E194" s="166"/>
      <c r="F194" s="166"/>
      <c r="G194" s="171"/>
      <c r="H194" s="166"/>
      <c r="I194" s="166"/>
      <c r="K194" s="208"/>
    </row>
    <row r="195" spans="2:11" s="24" customFormat="1" ht="21">
      <c r="B195" s="103"/>
      <c r="C195" s="150" t="s">
        <v>792</v>
      </c>
      <c r="D195" s="166"/>
      <c r="E195" s="172"/>
      <c r="F195" s="172"/>
      <c r="G195" s="238">
        <v>30</v>
      </c>
      <c r="H195" s="70" t="s">
        <v>316</v>
      </c>
      <c r="I195" s="166"/>
      <c r="K195" s="208"/>
    </row>
    <row r="196" spans="2:11" s="68" customFormat="1">
      <c r="B196" s="103"/>
      <c r="C196" s="166" t="s">
        <v>412</v>
      </c>
      <c r="D196" s="166"/>
      <c r="E196" s="166"/>
      <c r="F196" s="166"/>
      <c r="G196" s="171"/>
      <c r="H196" s="166"/>
      <c r="I196" s="39"/>
      <c r="K196" s="208"/>
    </row>
    <row r="197" spans="2:11" s="68" customFormat="1">
      <c r="B197" s="75"/>
      <c r="C197" s="166"/>
      <c r="D197" s="166"/>
      <c r="E197" s="166"/>
      <c r="F197" s="166"/>
      <c r="G197" s="166"/>
      <c r="H197" s="166"/>
      <c r="I197" s="40"/>
      <c r="K197" s="208"/>
    </row>
    <row r="198" spans="2:11" s="68" customFormat="1">
      <c r="B198" s="75"/>
      <c r="C198" s="150" t="s">
        <v>643</v>
      </c>
      <c r="D198" s="166"/>
      <c r="E198" s="172"/>
      <c r="F198" s="172"/>
      <c r="G198" s="241">
        <v>0</v>
      </c>
      <c r="H198" s="194" t="s">
        <v>654</v>
      </c>
      <c r="I198" s="172"/>
      <c r="K198" s="208"/>
    </row>
    <row r="199" spans="2:11" s="68" customFormat="1" ht="21">
      <c r="B199" s="75"/>
      <c r="C199" s="150" t="s">
        <v>794</v>
      </c>
      <c r="D199" s="166"/>
      <c r="E199" s="172"/>
      <c r="F199" s="172"/>
      <c r="G199" s="241">
        <v>0</v>
      </c>
      <c r="H199" s="194" t="s">
        <v>654</v>
      </c>
      <c r="I199" s="172"/>
      <c r="K199" s="208"/>
    </row>
    <row r="200" spans="2:11" s="68" customFormat="1" ht="21">
      <c r="B200" s="75"/>
      <c r="C200" s="166" t="s">
        <v>793</v>
      </c>
      <c r="D200" s="166"/>
      <c r="E200" s="172"/>
      <c r="F200" s="172"/>
      <c r="G200" s="241">
        <v>0</v>
      </c>
      <c r="H200" s="194" t="s">
        <v>654</v>
      </c>
      <c r="I200" s="172"/>
      <c r="K200" s="208"/>
    </row>
    <row r="201" spans="2:11" s="68" customFormat="1">
      <c r="B201" s="75"/>
      <c r="C201" s="172"/>
      <c r="D201" s="172"/>
      <c r="E201" s="172"/>
      <c r="F201" s="172"/>
      <c r="G201" s="172"/>
      <c r="H201" s="172"/>
      <c r="I201" s="40"/>
      <c r="K201" s="208"/>
    </row>
    <row r="202" spans="2:11" s="68" customFormat="1">
      <c r="B202" s="75"/>
      <c r="C202" s="172" t="s">
        <v>402</v>
      </c>
      <c r="D202" s="172"/>
      <c r="E202" s="172"/>
      <c r="F202" s="172"/>
      <c r="G202" s="172"/>
      <c r="H202" s="238">
        <v>19.2</v>
      </c>
      <c r="I202" s="194" t="s">
        <v>654</v>
      </c>
      <c r="K202" s="208"/>
    </row>
    <row r="203" spans="2:11" s="68" customFormat="1">
      <c r="B203" s="75"/>
      <c r="C203" s="172"/>
      <c r="D203" s="172"/>
      <c r="E203" s="172"/>
      <c r="F203" s="172"/>
      <c r="G203" s="172"/>
      <c r="H203" s="172"/>
      <c r="I203" s="150"/>
    </row>
    <row r="204" spans="2:11" s="68" customFormat="1">
      <c r="B204" s="75"/>
      <c r="C204" s="172" t="str">
        <f>IF('WK2'!$D$13=1,"For footings on clay, will bearing material be at least 150 mm of compacted","For footings on clay, will bearing material be at least 6 in of compacted")</f>
        <v>For footings on clay, will bearing material be at least 150 mm of compacted</v>
      </c>
      <c r="D204" s="172"/>
      <c r="E204" s="172"/>
      <c r="F204" s="172"/>
      <c r="G204" s="172"/>
      <c r="H204" s="172"/>
      <c r="I204" s="150"/>
    </row>
    <row r="205" spans="2:11" s="68" customFormat="1">
      <c r="B205" s="75"/>
      <c r="C205" s="172" t="s">
        <v>496</v>
      </c>
      <c r="D205" s="172"/>
      <c r="E205" s="172"/>
      <c r="F205" s="172"/>
      <c r="G205" s="172"/>
      <c r="H205" s="237"/>
      <c r="I205" s="172"/>
    </row>
    <row r="206" spans="2:11" s="68" customFormat="1">
      <c r="B206" s="75"/>
      <c r="C206" s="172"/>
      <c r="D206" s="172"/>
      <c r="E206" s="172"/>
      <c r="F206" s="172"/>
      <c r="G206" s="172"/>
      <c r="H206" s="172"/>
      <c r="I206" s="166"/>
    </row>
    <row r="207" spans="2:11" s="68" customFormat="1">
      <c r="B207" s="75"/>
      <c r="C207" s="166" t="s">
        <v>785</v>
      </c>
      <c r="D207" s="166"/>
      <c r="E207" s="166"/>
      <c r="F207" s="240">
        <v>500</v>
      </c>
      <c r="G207" s="194" t="s">
        <v>654</v>
      </c>
      <c r="I207" s="166"/>
      <c r="K207" s="208"/>
    </row>
    <row r="208" spans="2:11" s="68" customFormat="1">
      <c r="B208" s="75"/>
      <c r="C208" s="75"/>
      <c r="D208" s="75"/>
      <c r="E208" s="75"/>
      <c r="F208" s="75"/>
      <c r="G208" s="75"/>
      <c r="H208" s="75"/>
      <c r="I208" s="75"/>
    </row>
    <row r="209" spans="2:9">
      <c r="B209" s="75"/>
      <c r="C209" s="147" t="str">
        <f>IF(F207=0,"*",IF('WK2'!$G$160&lt;8,"allowable bearing resistance is &lt; bearing pressure, ERROR","allowable bearing resistance is &gt; bearing pressure, therefore OK"))</f>
        <v>allowable bearing resistance is &lt; bearing pressure, ERROR</v>
      </c>
      <c r="D209" s="23"/>
      <c r="E209" s="23"/>
      <c r="F209" s="23"/>
      <c r="G209" s="23"/>
      <c r="H209" s="23"/>
      <c r="I209" s="23"/>
    </row>
    <row r="210" spans="2:9">
      <c r="B210" s="23"/>
      <c r="C210" s="23"/>
      <c r="D210" s="23"/>
      <c r="E210" s="23"/>
      <c r="F210" s="23"/>
      <c r="G210" s="23"/>
      <c r="H210" s="23"/>
      <c r="I210" s="23"/>
    </row>
    <row r="211" spans="2:9">
      <c r="B211" s="23"/>
      <c r="C211" s="147" t="str">
        <f>IF('WK2'!$J$158&lt;6,"horizontal forces exceed horizontal resistance, ERROR","horizontal resistance exceeds horizontal forces, therefore OK")</f>
        <v>horizontal resistance exceeds horizontal forces, therefore OK</v>
      </c>
      <c r="D211" s="23"/>
      <c r="E211" s="23"/>
      <c r="F211" s="23"/>
      <c r="G211" s="23"/>
      <c r="H211" s="23"/>
      <c r="I211" s="23"/>
    </row>
    <row r="212" spans="2:9">
      <c r="B212" s="23"/>
      <c r="C212" s="38"/>
      <c r="D212" s="23"/>
      <c r="E212" s="23"/>
      <c r="F212" s="23"/>
      <c r="G212" s="23"/>
      <c r="H212" s="23"/>
      <c r="I212" s="23"/>
    </row>
    <row r="213" spans="2:9">
      <c r="B213" s="23"/>
      <c r="C213" s="23"/>
      <c r="D213" s="23"/>
      <c r="E213" s="23"/>
      <c r="F213" s="23"/>
      <c r="G213" s="23"/>
      <c r="H213" s="23"/>
      <c r="I213" s="23"/>
    </row>
    <row r="214" spans="2:9">
      <c r="B214" s="38" t="s">
        <v>211</v>
      </c>
      <c r="C214" s="23"/>
      <c r="D214" s="23"/>
      <c r="E214" s="23"/>
      <c r="F214" s="23"/>
      <c r="G214" s="23"/>
      <c r="H214" s="23"/>
      <c r="I214" s="23"/>
    </row>
    <row r="215" spans="2:9">
      <c r="B215" s="23"/>
      <c r="C215" s="23"/>
      <c r="D215" s="23"/>
      <c r="E215" s="23"/>
      <c r="F215" s="23"/>
      <c r="G215" s="23"/>
      <c r="H215" s="23"/>
      <c r="I215" s="23"/>
    </row>
    <row r="216" spans="2:9">
      <c r="B216" s="88" t="str">
        <f>IF(Input!$D$9="CHBDC","ULS:","Strength:")</f>
        <v>ULS:</v>
      </c>
      <c r="C216" s="147" t="str">
        <f>IF('WK2'!$N$154&lt;2,"overturning forces exceed resisting forces, ERROR","resisting forces exceed overturning forces, therefore OK")</f>
        <v>resisting forces exceed overturning forces, therefore OK</v>
      </c>
      <c r="D216" s="23"/>
      <c r="E216" s="23"/>
      <c r="F216" s="23"/>
      <c r="G216" s="23"/>
      <c r="H216" s="23"/>
      <c r="I216" s="23"/>
    </row>
    <row r="217" spans="2:9">
      <c r="B217" s="88"/>
      <c r="C217" s="38"/>
      <c r="D217" s="23"/>
      <c r="E217" s="23"/>
      <c r="F217" s="23"/>
      <c r="G217" s="23"/>
      <c r="H217" s="23"/>
      <c r="I217" s="23"/>
    </row>
    <row r="218" spans="2:9">
      <c r="B218" s="23"/>
      <c r="C218" s="23"/>
      <c r="D218" s="23"/>
      <c r="E218" s="23"/>
      <c r="F218" s="23"/>
      <c r="G218" s="23"/>
      <c r="H218" s="23"/>
      <c r="I218" s="23"/>
    </row>
    <row r="219" spans="2:9">
      <c r="B219" s="38" t="s">
        <v>323</v>
      </c>
      <c r="C219" s="23"/>
    </row>
    <row r="220" spans="2:9">
      <c r="B220" s="23"/>
      <c r="C220" s="23"/>
      <c r="D220" s="23"/>
      <c r="E220" s="23"/>
      <c r="F220" s="23"/>
      <c r="G220" s="23"/>
      <c r="H220" s="23"/>
      <c r="I220" s="23"/>
    </row>
    <row r="221" spans="2:9">
      <c r="B221" s="88" t="str">
        <f>IF(Input!$D$9="CHBDC","ULS:","Strength:")</f>
        <v>ULS:</v>
      </c>
      <c r="C221" s="147" t="str">
        <f>IF('WK2'!$S$159&lt;2,"resultant location exceeds eccentricity limit, ERROR","resultant location is within eccentricity limit, therefore OK")</f>
        <v>resultant location is within eccentricity limit, therefore OK</v>
      </c>
      <c r="D221" s="23"/>
      <c r="E221" s="23"/>
      <c r="F221" s="23"/>
      <c r="G221" s="23"/>
      <c r="H221" s="23"/>
      <c r="I221" s="23"/>
    </row>
  </sheetData>
  <sheetProtection algorithmName="SHA-512" hashValue="6db5tCGyZasINXky4vJhyLkceuuyROROT+4Yb3tYWsyGvqdrlLp7zqpF06O5FR6Icioog/pd/yrlwmQCuZmLKQ==" saltValue="nJCiXJxF/4cDifkKc7Xp2A==" spinCount="100000" sheet="1" objects="1" scenarios="1"/>
  <mergeCells count="2">
    <mergeCell ref="D2:G2"/>
    <mergeCell ref="D6:G6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&amp;L&amp;10&amp;F&amp;C&amp;10Input&amp;R&amp;10Page &amp;P of &amp;N</oddFooter>
  </headerFooter>
  <rowBreaks count="5" manualBreakCount="5">
    <brk id="51" max="16383" man="1"/>
    <brk id="81" max="16383" man="1"/>
    <brk id="120" max="16383" man="1"/>
    <brk id="151" max="16383" man="1"/>
    <brk id="1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0"/>
  <sheetViews>
    <sheetView showOutlineSymbols="0" zoomScale="87" zoomScaleNormal="87" workbookViewId="0">
      <selection activeCell="H6" sqref="H6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6" width="11.7109375" style="12" customWidth="1"/>
    <col min="7" max="7" width="10.5703125" style="12" customWidth="1"/>
    <col min="8" max="8" width="10.7109375" style="12" customWidth="1"/>
    <col min="9" max="9" width="13.7109375" style="12" customWidth="1"/>
    <col min="10" max="11" width="10.7109375" style="12" customWidth="1"/>
    <col min="12" max="16384" width="9.5703125" style="12"/>
  </cols>
  <sheetData>
    <row r="1" spans="1:17" s="14" customFormat="1">
      <c r="A1" s="32"/>
      <c r="B1" s="8" t="s">
        <v>103</v>
      </c>
      <c r="E1" s="194" t="s">
        <v>626</v>
      </c>
      <c r="P1" s="41">
        <v>9</v>
      </c>
    </row>
    <row r="2" spans="1:17" s="14" customFormat="1">
      <c r="A2" s="32"/>
      <c r="B2" s="8"/>
      <c r="C2" s="150"/>
      <c r="D2" s="150"/>
      <c r="E2" s="155" t="s">
        <v>824</v>
      </c>
      <c r="P2" s="41">
        <v>132</v>
      </c>
    </row>
    <row r="3" spans="1:17" s="14" customFormat="1">
      <c r="A3" s="32"/>
      <c r="B3" s="150" t="s">
        <v>878</v>
      </c>
      <c r="C3" s="150"/>
      <c r="D3" s="150"/>
      <c r="E3" s="155"/>
      <c r="P3" s="41"/>
    </row>
    <row r="4" spans="1:17" s="14" customFormat="1" ht="21">
      <c r="B4" s="150" t="s">
        <v>898</v>
      </c>
      <c r="C4" s="192"/>
      <c r="D4" s="268">
        <f>EarthSurchMax</f>
        <v>1.7</v>
      </c>
      <c r="E4" s="150"/>
      <c r="G4" s="261"/>
      <c r="P4" s="41"/>
    </row>
    <row r="5" spans="1:17" s="14" customFormat="1" ht="21">
      <c r="B5" s="150" t="s">
        <v>899</v>
      </c>
      <c r="C5" s="192"/>
      <c r="D5" s="188">
        <f>EarthSurchLiveMax</f>
        <v>1.7</v>
      </c>
      <c r="E5" s="150"/>
      <c r="G5" s="261"/>
      <c r="P5" s="54"/>
    </row>
    <row r="6" spans="1:17" ht="21">
      <c r="B6" s="150" t="s">
        <v>879</v>
      </c>
      <c r="C6" s="104"/>
      <c r="D6" s="259">
        <f>EarthOverMax</f>
        <v>1.25</v>
      </c>
      <c r="F6" s="23"/>
      <c r="G6" s="23"/>
      <c r="H6" s="23"/>
    </row>
    <row r="7" spans="1:17" ht="21">
      <c r="B7" s="150" t="s">
        <v>880</v>
      </c>
      <c r="C7" s="44"/>
      <c r="D7" s="98">
        <f>EarthResMin</f>
        <v>0.8</v>
      </c>
      <c r="F7" s="23"/>
      <c r="G7" s="264"/>
      <c r="H7" s="23"/>
    </row>
    <row r="8" spans="1:17" ht="21">
      <c r="B8" s="150" t="s">
        <v>881</v>
      </c>
      <c r="C8" s="44"/>
      <c r="D8" s="98">
        <f>DeadEarthMax</f>
        <v>1.25</v>
      </c>
      <c r="F8" s="23"/>
    </row>
    <row r="9" spans="1:17" s="44" customFormat="1" ht="21">
      <c r="A9" s="12"/>
      <c r="B9" s="44" t="s">
        <v>434</v>
      </c>
      <c r="D9" s="98">
        <f>DeadSelfMax</f>
        <v>1.2</v>
      </c>
      <c r="F9" s="23"/>
      <c r="G9" s="106"/>
      <c r="J9" s="12"/>
    </row>
    <row r="10" spans="1:17" s="44" customFormat="1">
      <c r="B10" s="44" t="s">
        <v>400</v>
      </c>
      <c r="D10" s="98">
        <f>EarthEQ</f>
        <v>1</v>
      </c>
      <c r="Q10" s="107"/>
    </row>
    <row r="11" spans="1:17" s="44" customFormat="1">
      <c r="F11" s="42"/>
      <c r="H11" s="107"/>
    </row>
    <row r="12" spans="1:17" s="44" customFormat="1">
      <c r="B12" s="42"/>
    </row>
    <row r="13" spans="1:17">
      <c r="A13" s="44"/>
      <c r="B13" s="19" t="s">
        <v>196</v>
      </c>
      <c r="D13" s="19" t="s">
        <v>144</v>
      </c>
      <c r="E13" s="8"/>
      <c r="F13" s="8"/>
      <c r="G13" s="8"/>
      <c r="H13" s="19"/>
    </row>
    <row r="14" spans="1:17" ht="21" customHeight="1">
      <c r="B14" s="19"/>
      <c r="D14" s="19"/>
      <c r="E14" s="8"/>
      <c r="F14" s="8"/>
      <c r="G14" s="8"/>
      <c r="H14" s="19"/>
    </row>
    <row r="15" spans="1:17">
      <c r="B15" s="88" t="str">
        <f>IF(Input!$D$9="CHBDC","SLS:","Service:")</f>
        <v>SLS:</v>
      </c>
      <c r="C15" s="12" t="s">
        <v>409</v>
      </c>
      <c r="D15" s="19"/>
      <c r="E15" s="8"/>
      <c r="F15" s="8"/>
      <c r="G15" s="8"/>
      <c r="H15" s="19"/>
    </row>
    <row r="16" spans="1:17" ht="9" customHeight="1">
      <c r="B16" s="19"/>
      <c r="D16" s="19"/>
      <c r="E16" s="8"/>
      <c r="F16" s="8"/>
      <c r="G16" s="8"/>
      <c r="H16" s="19"/>
    </row>
    <row r="17" spans="1:13" s="14" customFormat="1" ht="21">
      <c r="A17" s="12"/>
      <c r="B17" s="150" t="s">
        <v>951</v>
      </c>
      <c r="C17" s="12"/>
      <c r="D17" s="19"/>
      <c r="E17" s="8"/>
      <c r="F17" s="171">
        <f>IF(Seismic&gt;0,"N/A",Input!$C$127*(Input!$E$123*Input!$C$44^2/2+'WK2'!$D$326*Input!$C$44)*'WK2'!$M$45)</f>
        <v>1554.1265468333329</v>
      </c>
      <c r="G17" s="194" t="s">
        <v>192</v>
      </c>
      <c r="H17" s="150"/>
      <c r="I17" s="150"/>
    </row>
    <row r="18" spans="1:13" s="14" customFormat="1" ht="21">
      <c r="B18" s="150" t="s">
        <v>952</v>
      </c>
      <c r="D18" s="19"/>
      <c r="E18" s="8"/>
      <c r="F18" s="171"/>
      <c r="G18" s="150"/>
      <c r="H18" s="175">
        <f>IF(AND(Seismic&gt;0,Input!D9="AASHTO"),(Input!$C$127*Input!$E$123*Input!$C$44^2/2+Input!$C$127*'WK2'!$D$324*Input!$C$44+Input!$F$106*Input!$C$44)*'WK2'!$M$45,0)</f>
        <v>0</v>
      </c>
      <c r="I18" s="194" t="s">
        <v>192</v>
      </c>
    </row>
    <row r="19" spans="1:13" s="59" customFormat="1" ht="21">
      <c r="A19" s="14"/>
      <c r="B19" s="150" t="s">
        <v>953</v>
      </c>
      <c r="C19" s="14"/>
      <c r="D19" s="19"/>
      <c r="E19" s="60">
        <f>IF(Seismic&gt;0,H18,F17)</f>
        <v>1554.1265468333329</v>
      </c>
      <c r="F19" s="194" t="s">
        <v>192</v>
      </c>
      <c r="G19" s="150"/>
      <c r="H19" s="150"/>
      <c r="I19" s="150"/>
    </row>
    <row r="20" spans="1:13" ht="21">
      <c r="A20" s="59"/>
      <c r="B20" s="150" t="s">
        <v>954</v>
      </c>
      <c r="C20" s="59"/>
      <c r="D20" s="19"/>
      <c r="E20" s="472">
        <f>E19*SIN(RADIANS(Input!$E$54+Friction1))</f>
        <v>1554.1265468333329</v>
      </c>
      <c r="F20" s="474" t="s">
        <v>1075</v>
      </c>
      <c r="G20" s="473"/>
      <c r="H20" s="63"/>
      <c r="I20" s="150"/>
    </row>
    <row r="21" spans="1:13" ht="21">
      <c r="B21" s="150" t="s">
        <v>955</v>
      </c>
      <c r="E21" s="475">
        <f>E19*(SIN(RADIANS(Friction1)+ATAN((Input!$C$32+Input!$C$33-Input!$C$35-Input!$C$36)/Dimensions)))</f>
        <v>1.0149571032209135E-13</v>
      </c>
      <c r="F21" s="474" t="s">
        <v>1075</v>
      </c>
      <c r="G21" s="473"/>
      <c r="H21" s="63"/>
      <c r="I21" s="150"/>
    </row>
    <row r="22" spans="1:13">
      <c r="B22" s="150"/>
      <c r="E22" s="472"/>
      <c r="F22" s="476"/>
      <c r="G22" s="473"/>
      <c r="H22" s="63"/>
      <c r="I22" s="150"/>
    </row>
    <row r="23" spans="1:13" ht="21">
      <c r="B23" s="150" t="s">
        <v>956</v>
      </c>
      <c r="D23" s="19"/>
      <c r="E23" s="473"/>
      <c r="F23" s="477">
        <f>IF(Input!D9="AASHTO",'WK1'!$G$6,IF(AND(Seismic=0,Input!D9="CHBDC"),'WK1'!$G$6,"N/A"))</f>
        <v>1.1229225530681737</v>
      </c>
      <c r="G23" s="474" t="s">
        <v>157</v>
      </c>
      <c r="H23" s="63"/>
      <c r="I23" s="150"/>
    </row>
    <row r="24" spans="1:13" ht="21">
      <c r="B24" s="150" t="s">
        <v>957</v>
      </c>
      <c r="D24" s="19"/>
      <c r="E24" s="473"/>
      <c r="F24" s="477">
        <f>'WK1'!$G$7</f>
        <v>1.8631721151838261</v>
      </c>
      <c r="G24" s="474" t="s">
        <v>1076</v>
      </c>
      <c r="H24" s="63"/>
      <c r="I24" s="150"/>
    </row>
    <row r="25" spans="1:13" ht="21" customHeight="1">
      <c r="B25" s="63"/>
      <c r="D25" s="19"/>
      <c r="E25" s="8"/>
      <c r="F25" s="8"/>
      <c r="G25" s="8"/>
      <c r="H25" s="63"/>
      <c r="I25" s="150"/>
    </row>
    <row r="26" spans="1:13">
      <c r="B26" s="150" t="str">
        <f>IF(Input!$D$9="CHBDC","ULS:","Strength:")</f>
        <v>ULS:</v>
      </c>
      <c r="D26" s="19"/>
      <c r="E26" s="8"/>
      <c r="F26" s="8"/>
      <c r="G26" s="8"/>
      <c r="H26" s="63"/>
      <c r="I26" s="150"/>
    </row>
    <row r="27" spans="1:13" ht="9" customHeight="1">
      <c r="B27" s="63"/>
      <c r="D27" s="19"/>
      <c r="E27" s="8"/>
      <c r="F27" s="8"/>
      <c r="G27" s="8"/>
      <c r="H27" s="63"/>
      <c r="I27" s="150"/>
    </row>
    <row r="28" spans="1:13" s="14" customFormat="1" ht="21">
      <c r="A28" s="12"/>
      <c r="B28" s="150" t="s">
        <v>951</v>
      </c>
      <c r="C28" s="12"/>
      <c r="D28" s="12"/>
      <c r="E28" s="8"/>
      <c r="F28" s="150"/>
      <c r="G28" s="175">
        <f>IF(Seismic&gt;0,"N/A",(EarthOverMax*Input!$C$127*Input!$E$123*Input!$C$44^2/2+EarthSurchMax*Input!$C$127*'WK2'!$D$325*Input!$C$44+EarthOverMax*Input!$C$127*'WK2'!$D$324*Input!$C$44)*'WK2'!$M$45)</f>
        <v>1942.6581835416666</v>
      </c>
      <c r="H28" s="194" t="s">
        <v>192</v>
      </c>
      <c r="I28" s="150"/>
    </row>
    <row r="29" spans="1:13" s="14" customFormat="1" ht="21">
      <c r="B29" s="150" t="s">
        <v>952</v>
      </c>
      <c r="E29" s="8"/>
      <c r="F29" s="171"/>
      <c r="G29" s="150"/>
      <c r="H29" s="175" t="str">
        <f>IF(Input!$F$106&gt;0,(EarthOverMax*Input!$C$127*Input!$E$123*Input!$C$44^2/2+EarthOverMax*Input!$C$127*'WK2'!$D$324*Input!$C$44+EarthEQ*Input!$F$106*Input!$C$44)*'WK2'!$M$45,"N/A")</f>
        <v>N/A</v>
      </c>
      <c r="I29" s="194" t="s">
        <v>192</v>
      </c>
    </row>
    <row r="30" spans="1:13" s="59" customFormat="1" ht="21">
      <c r="A30" s="14"/>
      <c r="B30" s="150" t="s">
        <v>953</v>
      </c>
      <c r="C30" s="14"/>
      <c r="D30" s="14"/>
      <c r="E30" s="60">
        <f>IF('Geo 1'!$G$28="N/A",'Geo 1'!H29,'Geo 1'!G28)</f>
        <v>1942.6581835416666</v>
      </c>
      <c r="F30" s="194" t="s">
        <v>192</v>
      </c>
      <c r="G30" s="150"/>
      <c r="H30" s="150"/>
      <c r="I30" s="150"/>
    </row>
    <row r="31" spans="1:13" s="59" customFormat="1" ht="21">
      <c r="B31" s="150" t="s">
        <v>954</v>
      </c>
      <c r="C31" s="8"/>
      <c r="D31" s="8"/>
      <c r="E31" s="478">
        <f>E30*SIN(RADIANS(Input!$E$54+Friction1))</f>
        <v>1942.6581835416666</v>
      </c>
      <c r="F31" s="474" t="s">
        <v>1075</v>
      </c>
      <c r="G31" s="157"/>
      <c r="H31" s="150"/>
      <c r="I31" s="150"/>
      <c r="M31" s="65"/>
    </row>
    <row r="32" spans="1:13" s="59" customFormat="1" ht="21">
      <c r="B32" s="150" t="s">
        <v>955</v>
      </c>
      <c r="C32" s="8"/>
      <c r="D32" s="8"/>
      <c r="E32" s="478">
        <f>E30*SIN(RADIANS(Friction1)+ATAN((Input!$C$32+Input!$C$33-Input!$C$35-Input!$C$36)/Dimensions))</f>
        <v>1.2686963790261422E-13</v>
      </c>
      <c r="F32" s="474" t="s">
        <v>1075</v>
      </c>
      <c r="G32" s="150"/>
      <c r="H32" s="150"/>
      <c r="I32" s="150"/>
      <c r="M32" s="65"/>
    </row>
    <row r="33" spans="1:11" s="14" customFormat="1">
      <c r="A33" s="59"/>
      <c r="B33" s="150"/>
      <c r="C33" s="8"/>
      <c r="D33" s="8"/>
      <c r="E33" s="479"/>
      <c r="F33" s="479"/>
      <c r="G33" s="8"/>
      <c r="H33" s="150"/>
      <c r="I33" s="150"/>
    </row>
    <row r="34" spans="1:11" s="14" customFormat="1" ht="21">
      <c r="B34" s="150" t="s">
        <v>956</v>
      </c>
      <c r="C34" s="8"/>
      <c r="E34" s="473"/>
      <c r="F34" s="477">
        <f>'WK1'!S6</f>
        <v>1.1229225530681735</v>
      </c>
      <c r="G34" s="194" t="s">
        <v>157</v>
      </c>
      <c r="H34" s="150"/>
      <c r="I34" s="150"/>
    </row>
    <row r="35" spans="1:11" s="14" customFormat="1" ht="21">
      <c r="B35" s="150" t="s">
        <v>957</v>
      </c>
      <c r="E35" s="473"/>
      <c r="F35" s="477">
        <f>'WK1'!S7</f>
        <v>1.8631721151838263</v>
      </c>
      <c r="G35" s="474" t="s">
        <v>1076</v>
      </c>
      <c r="H35" s="150"/>
      <c r="I35" s="150"/>
    </row>
    <row r="36" spans="1:11" s="14" customFormat="1">
      <c r="B36" s="150"/>
      <c r="E36" s="34"/>
      <c r="F36" s="150"/>
      <c r="G36" s="150"/>
      <c r="H36" s="150"/>
      <c r="I36" s="150"/>
    </row>
    <row r="37" spans="1:11">
      <c r="A37" s="14"/>
      <c r="B37" s="63" t="s">
        <v>197</v>
      </c>
      <c r="C37" s="8"/>
      <c r="D37" s="19" t="s">
        <v>143</v>
      </c>
      <c r="E37" s="4"/>
      <c r="F37" s="172"/>
      <c r="G37" s="150"/>
      <c r="H37" s="150"/>
      <c r="I37" s="150"/>
      <c r="K37" s="19"/>
    </row>
    <row r="38" spans="1:11">
      <c r="B38" s="63"/>
      <c r="C38" s="8"/>
      <c r="D38" s="19"/>
      <c r="E38" s="4"/>
      <c r="F38" s="172"/>
      <c r="G38" s="150"/>
      <c r="H38" s="150"/>
      <c r="I38" s="150"/>
    </row>
    <row r="39" spans="1:11">
      <c r="B39" s="155" t="str">
        <f>IF(Input!$D$9="CHBDC","SLS:","Service:")</f>
        <v>SLS:</v>
      </c>
      <c r="C39" s="8"/>
      <c r="D39" s="19"/>
      <c r="E39" s="4"/>
      <c r="F39" s="172"/>
      <c r="G39" s="150"/>
      <c r="H39" s="150"/>
      <c r="I39" s="150"/>
    </row>
    <row r="40" spans="1:11" ht="9" customHeight="1">
      <c r="B40" s="150"/>
      <c r="D40" s="19"/>
      <c r="E40" s="4"/>
      <c r="F40" s="172"/>
      <c r="G40" s="150"/>
      <c r="H40" s="150"/>
      <c r="I40" s="150"/>
    </row>
    <row r="41" spans="1:11" s="14" customFormat="1" ht="21">
      <c r="A41" s="12"/>
      <c r="B41" s="150" t="s">
        <v>958</v>
      </c>
      <c r="C41" s="8"/>
      <c r="D41" s="8"/>
      <c r="F41" s="171">
        <f>IF(Seismic&gt;0,0,Input!$C$149*EarthResSLS*(0.5*Input!$E$147*Input!$E$146^2)*'WK2'!$M$45)</f>
        <v>199.20959999999999</v>
      </c>
      <c r="G41" s="194" t="s">
        <v>192</v>
      </c>
      <c r="H41" s="150"/>
      <c r="I41" s="150"/>
    </row>
    <row r="42" spans="1:11" s="14" customFormat="1" ht="21" customHeight="1">
      <c r="B42" s="150"/>
      <c r="C42" s="8"/>
      <c r="D42" s="8"/>
      <c r="F42" s="171"/>
      <c r="G42" s="172"/>
      <c r="H42" s="150"/>
      <c r="I42" s="150"/>
    </row>
    <row r="43" spans="1:11" s="14" customFormat="1">
      <c r="B43" s="155" t="str">
        <f>IF(Input!$D$9="CHBDC","ULS:","Strength:")</f>
        <v>ULS:</v>
      </c>
      <c r="C43" s="8"/>
      <c r="D43" s="8"/>
      <c r="F43" s="171"/>
      <c r="G43" s="172"/>
      <c r="H43" s="150"/>
      <c r="I43" s="150"/>
    </row>
    <row r="44" spans="1:11" s="14" customFormat="1" ht="9" customHeight="1">
      <c r="B44" s="150"/>
      <c r="C44" s="8"/>
      <c r="D44" s="8"/>
      <c r="F44" s="171"/>
      <c r="G44" s="172"/>
      <c r="H44" s="150"/>
      <c r="I44" s="150"/>
    </row>
    <row r="45" spans="1:11" s="14" customFormat="1" ht="21">
      <c r="B45" s="150" t="s">
        <v>958</v>
      </c>
      <c r="C45" s="8"/>
      <c r="D45" s="8"/>
      <c r="F45" s="171">
        <f>EarthResMin*Input!C149*(0.5*Input!E147*Input!E146^2)*'WK2'!M45</f>
        <v>159.36767999999998</v>
      </c>
      <c r="G45" s="194" t="s">
        <v>192</v>
      </c>
      <c r="H45" s="150"/>
      <c r="I45" s="150"/>
    </row>
    <row r="46" spans="1:11" s="14" customFormat="1">
      <c r="B46" s="150"/>
      <c r="E46" s="34"/>
      <c r="F46" s="172"/>
      <c r="G46" s="150"/>
      <c r="H46" s="150"/>
      <c r="I46" s="150"/>
    </row>
    <row r="47" spans="1:11" s="14" customFormat="1" ht="21">
      <c r="B47" s="150" t="s">
        <v>959</v>
      </c>
      <c r="F47" s="34">
        <f>Input!E146/3</f>
        <v>0.39999999999999997</v>
      </c>
      <c r="G47" s="194" t="s">
        <v>157</v>
      </c>
      <c r="H47" s="150"/>
      <c r="I47" s="150"/>
    </row>
    <row r="48" spans="1:11" s="14" customFormat="1">
      <c r="E48" s="34"/>
      <c r="F48" s="172"/>
      <c r="G48" s="150"/>
      <c r="H48" s="150"/>
    </row>
    <row r="49" spans="1:15" s="14" customFormat="1">
      <c r="B49" s="8" t="s">
        <v>317</v>
      </c>
      <c r="D49" s="110" t="str">
        <f>IF(Seismic&gt;0,IF(Input!$D$9="CHBDC","seismic not applicable to SLS design","seismic not applicable to Service design"),"*")</f>
        <v>*</v>
      </c>
      <c r="F49" s="150"/>
      <c r="G49" s="150"/>
      <c r="H49" s="150"/>
    </row>
    <row r="50" spans="1:15" s="14" customFormat="1">
      <c r="B50" s="8"/>
      <c r="F50" s="150"/>
      <c r="G50" s="150"/>
      <c r="H50" s="150"/>
    </row>
    <row r="51" spans="1:15" s="14" customFormat="1" ht="21">
      <c r="B51" s="166" t="s">
        <v>474</v>
      </c>
      <c r="C51" s="150"/>
      <c r="D51" s="150"/>
      <c r="E51" s="171">
        <f>IF(Seismic&gt;0,0,IF(Input!$C$34&gt;0,'WK1'!$F$67*'WK1'!$F$70+'WK1'!$F$73*'WK1'!$F$76+'WK1'!$F$79*'WK1'!$F$82+'WK1'!$F$87*'WK1'!$F$90+'WK1'!$F$93*'WK1'!$F$96+'WK1'!$F$99*'WK1'!$F$102+'WK1'!$F$105*'WK1'!$F$108+((Input!$C$29*Input!$C$34*(Input!$C$43-Input!$C$34/2)+(Input!$C$32+Input!$C$33-Input!$C$36-Input!$C$35)*Input!$C$29/2*((Input!$C$32+Input!$C$33-Input!$C$36-Input!$C$35)*2/3+Input!$C$35+Input!$C$36)+(Input!$C$43-Input!$C$36-Input!$C$35)*Input!$C$31*((Input!$C$43-Input!$C$36-Input!$C$35)/2+(Input!$C$36+Input!$C$35)))*Input!$E$123+Input!$F$104*((Input!$C$43-Input!$C$36-Input!$C$35+Input!$C$37)*((Input!$C$43-Input!$C$36-Input!$C$35+Input!$C$37)/2+Input!$C$36+Input!$C$35-Input!$C$37))+Input!$F$105*((Input!$C$43-Input!$C$36-Input!$C$35)*((Input!$C$43-Input!$C$36-Input!$C$35)/2+Input!$C$36+Input!$C$35)))*'WK2'!$M$45+'WK2'!$C$186*'WK2'!$M$45+(SLS+Input!$G$65)*(Input!$C$36+Input!$C$38)+$F$41*$F$47+Input!G109,0))</f>
        <v>5140.5877324374997</v>
      </c>
      <c r="F51" s="194" t="s">
        <v>195</v>
      </c>
      <c r="G51" s="150" t="str">
        <f>IF(Input!$D$9="CHBDC","SLS","Service")</f>
        <v>SLS</v>
      </c>
      <c r="H51" s="150"/>
      <c r="M51" s="126"/>
      <c r="N51" s="126"/>
    </row>
    <row r="52" spans="1:15" ht="21">
      <c r="A52" s="14"/>
      <c r="B52" s="166" t="s">
        <v>474</v>
      </c>
      <c r="C52" s="150"/>
      <c r="D52" s="150"/>
      <c r="E52" s="171">
        <f>IF(Input!C34&gt;0,('WK1'!F67*'WK1'!F70+'WK1'!F73*'WK1'!F76+'WK1'!F79*'WK1'!F82+'WK1'!F87*'WK1'!F90+'WK1'!F93*'WK1'!F96+'WK1'!F99*'WK1'!F102+'WK1'!F105*'WK1'!F108)*DeadSelfMax+((Input!C29*Input!C34*(Input!C43-Input!C34/2)+(Input!C32+Input!C33-Input!C36-Input!C35)*Input!C29/2*((Input!C32+Input!C33-Input!C36-Input!C35)*2/3+Input!C35+Input!C36)+(Input!C43-Input!C36-Input!C35)*Input!C31*((Input!C43-Input!C36-Input!C35)/2+(Input!C36+Input!C35)))*Input!E123*DeadEarthMax+Input!F104*EarthSurchLiveMax*((Input!C43-Input!C36-Input!C35+Input!C37)*((Input!C43-Input!C36-Input!C35+Input!C37)/2+Input!C36+Input!C35-Input!C37))+Input!F105*DeadEarthMax*((Input!C43-Input!C36-Input!C35)*((Input!C43-Input!C36-Input!C35)/2+Input!C36+Input!C35)))*'WK2'!M45+'WK2'!C186*DeadEarthMax*'WK2'!M45+(ULS+Input!G83)*(Input!C36+Input!C38)+F45*F47+Input!G115,0)</f>
        <v>14628.084992431252</v>
      </c>
      <c r="F52" s="194" t="s">
        <v>195</v>
      </c>
      <c r="G52" s="150" t="str">
        <f>IF(Input!$D$9="CHBDC","ULS","Strength")</f>
        <v>ULS</v>
      </c>
      <c r="H52" s="150"/>
    </row>
    <row r="53" spans="1:15">
      <c r="A53" s="14"/>
      <c r="B53" s="166"/>
      <c r="C53" s="150"/>
      <c r="D53" s="150"/>
      <c r="E53" s="171"/>
      <c r="F53" s="172"/>
      <c r="G53" s="150"/>
      <c r="H53" s="166"/>
      <c r="I53" s="14"/>
      <c r="J53" s="164"/>
      <c r="K53" s="165"/>
      <c r="L53" s="157"/>
    </row>
    <row r="54" spans="1:15" ht="21">
      <c r="A54" s="14"/>
      <c r="B54" s="166" t="s">
        <v>475</v>
      </c>
      <c r="C54" s="150"/>
      <c r="D54" s="150"/>
      <c r="E54" s="171">
        <f>E63*LenF/2</f>
        <v>68718.716979031262</v>
      </c>
      <c r="F54" s="194" t="s">
        <v>195</v>
      </c>
      <c r="G54" s="150" t="str">
        <f>IF(Input!$D$9="CHBDC","SLS","Service")</f>
        <v>SLS</v>
      </c>
      <c r="H54" s="166"/>
      <c r="I54" s="14"/>
      <c r="J54" s="164"/>
      <c r="K54" s="165"/>
      <c r="L54" s="157"/>
    </row>
    <row r="55" spans="1:15" ht="21">
      <c r="A55" s="14"/>
      <c r="B55" s="166" t="s">
        <v>475</v>
      </c>
      <c r="C55" s="150"/>
      <c r="D55" s="150"/>
      <c r="E55" s="171">
        <f>E64*LenF/2</f>
        <v>211357.92553935188</v>
      </c>
      <c r="F55" s="194" t="s">
        <v>195</v>
      </c>
      <c r="G55" s="150" t="str">
        <f>IF(Input!$D$9="CHBDC","ULS","Strength")</f>
        <v>ULS</v>
      </c>
      <c r="H55" s="166"/>
      <c r="I55" s="14"/>
      <c r="J55" s="164"/>
      <c r="K55" s="165"/>
      <c r="L55" s="157"/>
    </row>
    <row r="56" spans="1:15">
      <c r="B56" s="23"/>
      <c r="E56" s="171"/>
      <c r="F56" s="172"/>
      <c r="G56" s="171"/>
      <c r="H56" s="63"/>
      <c r="I56" s="126"/>
    </row>
    <row r="57" spans="1:15" s="44" customFormat="1" ht="21">
      <c r="A57" s="12"/>
      <c r="B57" s="150" t="s">
        <v>439</v>
      </c>
      <c r="C57" s="12"/>
      <c r="D57" s="12"/>
      <c r="E57" s="472">
        <f>IF(Seismic&gt;0,0,IF(Input!$C$34&gt;0,$E$19*$F$23+Input!G70*Input!$C$42,0))</f>
        <v>1745.1637497611107</v>
      </c>
      <c r="F57" s="194" t="s">
        <v>195</v>
      </c>
      <c r="G57" s="150" t="str">
        <f>IF(Input!$D$9="CHBDC","SLS","Service")</f>
        <v>SLS</v>
      </c>
      <c r="H57" s="150"/>
      <c r="I57" s="126"/>
      <c r="J57" s="12"/>
      <c r="K57" s="12"/>
      <c r="L57" s="12"/>
      <c r="M57" s="12"/>
      <c r="N57" s="12"/>
      <c r="O57" s="42"/>
    </row>
    <row r="58" spans="1:15" s="44" customFormat="1" ht="21">
      <c r="B58" s="44" t="s">
        <v>439</v>
      </c>
      <c r="E58" s="472">
        <f>IF(Input!$C$34&gt;0,E30*$F$34+Input!$G$88*Input!$C$42,0)</f>
        <v>3985.558808365131</v>
      </c>
      <c r="F58" s="194" t="s">
        <v>195</v>
      </c>
      <c r="G58" s="150" t="str">
        <f>IF(Input!$D$9="CHBDC","ULS","Strength")</f>
        <v>ULS</v>
      </c>
      <c r="H58" s="150"/>
      <c r="I58" s="126"/>
    </row>
    <row r="59" spans="1:15" s="44" customFormat="1">
      <c r="E59" s="171"/>
      <c r="F59" s="172"/>
      <c r="G59" s="171"/>
      <c r="H59" s="150"/>
      <c r="I59" s="126"/>
    </row>
    <row r="60" spans="1:15" s="44" customFormat="1" ht="21">
      <c r="B60" s="150" t="s">
        <v>818</v>
      </c>
      <c r="E60" s="171">
        <f>IF(Seismic&gt;0,0,IF(Input!$C$34&gt;0,(Input!$G$71*Input!$C$42)+Input!$G$75+Input!$G$76+Input!$G$77,0))</f>
        <v>0</v>
      </c>
      <c r="F60" s="194" t="s">
        <v>195</v>
      </c>
      <c r="G60" s="150" t="str">
        <f>IF(Input!$D$9="CHBDC","SLS","Service")</f>
        <v>SLS</v>
      </c>
      <c r="H60" s="150"/>
    </row>
    <row r="61" spans="1:15" s="44" customFormat="1" ht="21">
      <c r="B61" s="150" t="s">
        <v>818</v>
      </c>
      <c r="E61" s="171">
        <f>IF(Input!$C$34&gt;0,(Input!$G$89*Input!$C$42)+Input!$G$93+Input!$G$94+Input!$G$95,0)</f>
        <v>1204.3999999999999</v>
      </c>
      <c r="F61" s="194" t="s">
        <v>195</v>
      </c>
      <c r="G61" s="150" t="str">
        <f>IF(Input!$D$9="CHBDC","ULS","Strength")</f>
        <v>ULS</v>
      </c>
      <c r="H61" s="150"/>
    </row>
    <row r="62" spans="1:15" s="44" customFormat="1">
      <c r="B62" s="150"/>
      <c r="E62" s="171"/>
      <c r="F62" s="172"/>
      <c r="G62" s="171"/>
      <c r="H62" s="150"/>
    </row>
    <row r="63" spans="1:15" s="44" customFormat="1">
      <c r="B63" s="150" t="s">
        <v>423</v>
      </c>
      <c r="E63" s="171">
        <f>IF(AND(Seismic&gt;0,Input!D9="CHBDC"),0,IF(Input!C34&gt;0,'WK1'!F70+'WK1'!F76+'WK1'!F82+'WK1'!F90+'WK1'!F96+'WK1'!F102+'WK1'!F108+((Input!C34*Input!C29+(Input!C32+Input!C33-Input!C36-Input!C35)/2*Input!C29+(Input!C43-Input!C36-Input!C35)*Input!C31)*Input!E123+UDL*(Input!C43-Input!C36-Input!C35+Input!C37)+Input!F105*(Input!C43-Input!C36-Input!C35)+'WK2'!C185)*'WK2'!M45+SLS+Input!G65+AddLoad,0))</f>
        <v>3973.9029625000003</v>
      </c>
      <c r="F63" s="194" t="s">
        <v>192</v>
      </c>
      <c r="G63" s="155" t="str">
        <f>IF(Input!$D$9="CHBDC","SLS","Service")</f>
        <v>SLS</v>
      </c>
      <c r="H63" s="150"/>
    </row>
    <row r="64" spans="1:15" s="44" customFormat="1">
      <c r="B64" s="150" t="s">
        <v>406</v>
      </c>
      <c r="E64" s="171">
        <f>IF(Input!C34&gt;0,('WK1'!F70+'WK1'!F76+'WK1'!F82+'WK1'!F90+'WK1'!F96+'WK1'!F102+'WK1'!F108)*DeadSelfMax+((Input!C34*Input!C29+(Input!C32+Input!C33-Input!C36-Input!C35)/2*Input!C29+(Input!C43-Input!C36-Input!C35)*Input!C31)*Input!E123*DeadEarthMax+UDL*EarthSurchLiveMax*(Input!C43-Input!C36-Input!C35+Input!C37)+Input!F105*(Input!C43-Input!C36-Input!C35)*DeadEarthMax+'WK2'!C185*DeadEarthMax)*'WK2'!M45+ULS+Input!G83+Input!G114,0)</f>
        <v>12222.519909750001</v>
      </c>
      <c r="F64" s="194" t="s">
        <v>192</v>
      </c>
      <c r="G64" s="155" t="str">
        <f>IF(Input!$D$9="CHBDC","ULS","Strength")</f>
        <v>ULS</v>
      </c>
      <c r="H64" s="171"/>
      <c r="I64" s="45"/>
    </row>
    <row r="65" spans="1:12" s="44" customFormat="1">
      <c r="B65" s="150"/>
      <c r="E65" s="171"/>
      <c r="F65" s="172"/>
      <c r="G65" s="171"/>
      <c r="H65" s="171"/>
      <c r="I65" s="45"/>
    </row>
    <row r="66" spans="1:12" s="14" customFormat="1">
      <c r="A66" s="44"/>
      <c r="B66" s="8" t="s">
        <v>163</v>
      </c>
      <c r="D66" s="14" t="str">
        <f>IF(Seismic&gt;0,IF(Input!$D$9="CHBDC","seismic not applicable to SLS design","seismic not applicable to Service design"),"*")</f>
        <v>*</v>
      </c>
      <c r="E66" s="171"/>
      <c r="F66" s="172"/>
      <c r="G66" s="150"/>
      <c r="H66" s="150"/>
    </row>
    <row r="67" spans="1:12" s="14" customFormat="1">
      <c r="B67" s="150"/>
      <c r="E67" s="171"/>
      <c r="F67" s="172"/>
      <c r="G67" s="150"/>
      <c r="H67" s="150"/>
    </row>
    <row r="68" spans="1:12" s="14" customFormat="1" ht="21">
      <c r="B68" s="166" t="s">
        <v>819</v>
      </c>
      <c r="C68" s="150"/>
      <c r="D68" s="150"/>
      <c r="E68" s="171">
        <f>IF(Seismic&gt;0,0,IF(Input!C34=0,'WK1'!F133*'WK1'!F136+'WK1'!F139*'WK1'!F142+'WK1'!F148*'WK1'!F151+'WK1'!F154*'WK1'!F157+'WK1'!F160*'WK1'!F163+'WK1'!F166*'WK1'!F169+E21*F24+(SLS+Input!G65)*(Input!C36+Input!C38)+(UDL*Input!C37*((Input!C43-Input!C36-Input!C35+Input!C37)/2+Input!C36+Input!C35-Input!C37)+'WK2'!C186)*'WK2'!M45+F41*F47+Input!G109,0))</f>
        <v>0</v>
      </c>
      <c r="F68" s="194" t="s">
        <v>195</v>
      </c>
      <c r="G68" s="150" t="str">
        <f>IF(Input!$D$9="CHBDC","SLS","Service")</f>
        <v>SLS</v>
      </c>
      <c r="H68" s="150"/>
    </row>
    <row r="69" spans="1:12" s="14" customFormat="1" ht="21">
      <c r="B69" s="166" t="s">
        <v>819</v>
      </c>
      <c r="C69" s="150"/>
      <c r="D69" s="150"/>
      <c r="E69" s="171">
        <f>IF(Input!$C$34=0,('WK1'!$F$133*'WK1'!$F$136+'WK1'!$F$139*'WK1'!$F$142+'WK1'!$F$148*'WK1'!$F$151+'WK1'!$F$154*'WK1'!$F$157+'WK1'!$F$160*'WK1'!$F$163+'WK1'!$F$166*'WK1'!$F$169)*DeadSelfMax+E32*F35+(ULS+Input!G83)*(Input!C36+Input!$C$38)+(UDL*EarthSurchLiveMax*Input!C37*((Input!C43-Input!C36-Input!C35+Input!C37)/2+Input!C36+Input!C35-Input!C37)+'WK2'!C186*DeadEarthMax)*'WK2'!M45+F45*F47+Input!G115,0)</f>
        <v>0</v>
      </c>
      <c r="F69" s="194" t="s">
        <v>195</v>
      </c>
      <c r="G69" s="150" t="str">
        <f>IF(Input!$D$9="CHBDC","ULS","Strength")</f>
        <v>ULS</v>
      </c>
      <c r="H69" s="150"/>
    </row>
    <row r="70" spans="1:12" s="14" customFormat="1">
      <c r="B70" s="166"/>
      <c r="C70" s="150"/>
      <c r="D70" s="150"/>
      <c r="E70" s="171"/>
      <c r="F70" s="172"/>
      <c r="G70" s="150"/>
      <c r="H70" s="166"/>
      <c r="J70" s="164"/>
      <c r="K70" s="165"/>
      <c r="L70" s="157"/>
    </row>
    <row r="71" spans="1:12" s="14" customFormat="1" ht="21">
      <c r="B71" s="166" t="s">
        <v>820</v>
      </c>
      <c r="C71" s="150"/>
      <c r="D71" s="150"/>
      <c r="E71" s="171">
        <f>E80*LenF/2</f>
        <v>0</v>
      </c>
      <c r="F71" s="194" t="s">
        <v>195</v>
      </c>
      <c r="G71" s="150" t="str">
        <f>IF(Input!$D$9="CHBDC","SLS","Service")</f>
        <v>SLS</v>
      </c>
      <c r="H71" s="166"/>
      <c r="J71" s="164"/>
      <c r="K71" s="165"/>
      <c r="L71" s="157"/>
    </row>
    <row r="72" spans="1:12" s="14" customFormat="1" ht="21">
      <c r="B72" s="166" t="s">
        <v>820</v>
      </c>
      <c r="C72" s="150"/>
      <c r="D72" s="150"/>
      <c r="E72" s="171">
        <f>E81*LenF/2</f>
        <v>0</v>
      </c>
      <c r="F72" s="194" t="s">
        <v>195</v>
      </c>
      <c r="G72" s="150" t="str">
        <f>IF(Input!$D$9="CHBDC","ULS","Strength")</f>
        <v>ULS</v>
      </c>
      <c r="H72" s="166"/>
      <c r="J72" s="164"/>
      <c r="K72" s="165"/>
      <c r="L72" s="157"/>
    </row>
    <row r="73" spans="1:12" s="14" customFormat="1">
      <c r="B73" s="166"/>
      <c r="E73" s="171"/>
      <c r="F73" s="172"/>
      <c r="G73" s="171"/>
      <c r="H73" s="150"/>
    </row>
    <row r="74" spans="1:12" s="14" customFormat="1" ht="21">
      <c r="B74" s="150" t="s">
        <v>821</v>
      </c>
      <c r="E74" s="171">
        <f>IF(Seismic&gt;0,0,IF(Input!$C$34=0,$E$20*$F$23+Input!G70*Input!$C$42,0))</f>
        <v>0</v>
      </c>
      <c r="F74" s="194" t="s">
        <v>195</v>
      </c>
      <c r="G74" s="150" t="str">
        <f>IF(Input!$D$9="CHBDC","SLS","Service")</f>
        <v>SLS</v>
      </c>
      <c r="H74" s="150"/>
    </row>
    <row r="75" spans="1:12" s="14" customFormat="1" ht="21">
      <c r="B75" s="150" t="s">
        <v>821</v>
      </c>
      <c r="E75" s="171">
        <f>IF(Input!$C$34=0,$E$31*$F$34+Input!$G$88*Input!$C$42,0)</f>
        <v>0</v>
      </c>
      <c r="F75" s="194" t="s">
        <v>195</v>
      </c>
      <c r="G75" s="150" t="str">
        <f>IF(Input!$D$9="CHBDC","ULS","Strength")</f>
        <v>ULS</v>
      </c>
      <c r="H75" s="150"/>
    </row>
    <row r="76" spans="1:12" s="14" customFormat="1">
      <c r="B76" s="150"/>
      <c r="E76" s="171"/>
      <c r="F76" s="172"/>
      <c r="G76" s="171"/>
      <c r="H76" s="150"/>
    </row>
    <row r="77" spans="1:12" s="14" customFormat="1" ht="21">
      <c r="B77" s="150" t="s">
        <v>818</v>
      </c>
      <c r="E77" s="171">
        <f>IF(Seismic&gt;0,0,IF(Input!$C$34=0,(Input!$G$71*Input!$C$42)+Input!$G$75+Input!$G$76+Input!$G$77,0))</f>
        <v>0</v>
      </c>
      <c r="F77" s="194" t="s">
        <v>195</v>
      </c>
      <c r="G77" s="150" t="str">
        <f>IF(Input!$D$9="CHBDC","SLS","Service")</f>
        <v>SLS</v>
      </c>
      <c r="H77" s="150"/>
    </row>
    <row r="78" spans="1:12" s="14" customFormat="1" ht="21">
      <c r="B78" s="150" t="s">
        <v>818</v>
      </c>
      <c r="E78" s="171">
        <f>IF(Input!$C$34=0,(Input!$G$89*Input!$C$42)+Input!$G$93+Input!$G$94+Input!$G$95,0)</f>
        <v>0</v>
      </c>
      <c r="F78" s="194" t="s">
        <v>195</v>
      </c>
      <c r="G78" s="150" t="str">
        <f>IF(Input!$D$9="CHBDC","ULS","Strength")</f>
        <v>ULS</v>
      </c>
      <c r="H78" s="150"/>
    </row>
    <row r="79" spans="1:12" s="14" customFormat="1">
      <c r="E79" s="171"/>
      <c r="F79" s="172"/>
      <c r="G79" s="171"/>
      <c r="H79" s="150"/>
    </row>
    <row r="80" spans="1:12" s="14" customFormat="1">
      <c r="B80" s="14" t="s">
        <v>423</v>
      </c>
      <c r="E80" s="171">
        <f>IF(AND(Seismic&gt;0,Input!D9="CHBDC"),0,IF(Input!C34=0,('WK1'!F136+'WK1'!F142+'WK1'!F151+'WK1'!F157+'WK1'!F163+'WK1'!F169)+E21+SLS+Input!G65+(Input!C37*UDL+'WK2'!C185)*'WK2'!M45+AddLoad,0))</f>
        <v>0</v>
      </c>
      <c r="F80" s="194" t="s">
        <v>192</v>
      </c>
      <c r="G80" s="150" t="str">
        <f>IF(Input!$D$9="CHBDC","SLS","Service")</f>
        <v>SLS</v>
      </c>
      <c r="H80" s="150"/>
    </row>
    <row r="81" spans="1:16" s="14" customFormat="1">
      <c r="B81" s="14" t="s">
        <v>406</v>
      </c>
      <c r="E81" s="171">
        <f>IF(Input!$C$34=0,('WK1'!$F$136+'WK1'!$F$142+'WK1'!$F$151+'WK1'!$F$157+'WK1'!$F$163+'WK1'!$F$169)*DeadSelfMax+$E$32+ULS+Input!$G$83+(Input!C37*UDL*EarthSurchLiveMax+'WK2'!$C$185*DeadEarthMax)*'WK2'!M45+Input!G114,0)</f>
        <v>0</v>
      </c>
      <c r="F81" s="194" t="s">
        <v>192</v>
      </c>
      <c r="G81" s="150" t="str">
        <f>IF(Input!$D$9="CHBDC","ULS","Strength")</f>
        <v>ULS</v>
      </c>
      <c r="H81" s="150"/>
    </row>
    <row r="82" spans="1:16" s="14" customFormat="1">
      <c r="E82" s="35"/>
      <c r="F82" s="172"/>
      <c r="G82" s="150"/>
      <c r="H82" s="150"/>
    </row>
    <row r="83" spans="1:16" s="14" customFormat="1">
      <c r="B83" s="111" t="str">
        <f>IF(Input!$D$9="CHBDC","Serviceability Limit States","Service Limit States")</f>
        <v>Serviceability Limit States</v>
      </c>
      <c r="C83" s="150"/>
      <c r="D83" s="150"/>
      <c r="E83" s="173"/>
      <c r="F83" s="150"/>
      <c r="G83" s="150"/>
      <c r="H83" s="150"/>
      <c r="I83" s="185" t="str">
        <f>IF(Input!$D$9="CHBDC","cl.6.10.3 and 6.12.2.1(a)","10.6.3.1.2")</f>
        <v>cl.6.10.3 and 6.12.2.1(a)</v>
      </c>
    </row>
    <row r="84" spans="1:16" s="14" customFormat="1">
      <c r="B84" s="8"/>
      <c r="C84" s="150"/>
      <c r="D84" s="150"/>
      <c r="E84" s="173"/>
      <c r="F84" s="172"/>
      <c r="G84" s="150"/>
    </row>
    <row r="85" spans="1:16" s="73" customFormat="1" ht="21">
      <c r="A85" s="14"/>
      <c r="B85" s="8"/>
      <c r="D85" s="480" t="s">
        <v>1017</v>
      </c>
      <c r="E85" s="475">
        <f>IF(Input!$C$34&gt;0,'Geo 1'!E19-'Geo 1'!F41+Input!$G$70,'Geo 1'!E20-'Geo 1'!F41+Input!$G$70)</f>
        <v>1354.916946833333</v>
      </c>
      <c r="F85" s="194" t="s">
        <v>192</v>
      </c>
      <c r="G85" s="166"/>
      <c r="H85" s="166"/>
      <c r="I85" s="150"/>
    </row>
    <row r="86" spans="1:16" s="14" customFormat="1" ht="4.5" customHeight="1">
      <c r="A86" s="73"/>
      <c r="B86" s="8"/>
      <c r="C86" s="150"/>
      <c r="D86" s="166"/>
      <c r="E86" s="171"/>
      <c r="F86" s="166"/>
      <c r="G86" s="166"/>
      <c r="H86" s="166"/>
      <c r="I86" s="150"/>
    </row>
    <row r="87" spans="1:16" s="14" customFormat="1" ht="21">
      <c r="B87" s="8"/>
      <c r="C87" s="166" t="s">
        <v>760</v>
      </c>
      <c r="D87" s="166"/>
      <c r="E87" s="154">
        <f>((E51+E68)-(E57+E74))/(E63+E80)</f>
        <v>0.85443052201262415</v>
      </c>
      <c r="F87" s="194" t="s">
        <v>157</v>
      </c>
      <c r="G87" s="154"/>
      <c r="H87" s="166"/>
      <c r="I87" s="150"/>
    </row>
    <row r="88" spans="1:16" s="14" customFormat="1">
      <c r="B88" s="8"/>
      <c r="C88" s="150" t="s">
        <v>787</v>
      </c>
      <c r="D88" s="166"/>
      <c r="E88" s="174">
        <f>IF(Seismic&gt;0,0,Input!$C$43/2-E87)</f>
        <v>0.14556947798737585</v>
      </c>
      <c r="F88" s="194" t="s">
        <v>157</v>
      </c>
      <c r="G88" s="174"/>
      <c r="H88" s="166"/>
      <c r="I88" s="150"/>
    </row>
    <row r="89" spans="1:16" s="14" customFormat="1">
      <c r="B89" s="8"/>
      <c r="C89" s="150" t="s">
        <v>788</v>
      </c>
      <c r="D89" s="166"/>
      <c r="E89" s="174">
        <f>Input!$C$43/6</f>
        <v>0.33333333333333331</v>
      </c>
      <c r="F89" s="194" t="s">
        <v>157</v>
      </c>
      <c r="G89" s="166"/>
      <c r="H89" s="166"/>
      <c r="I89" s="150"/>
      <c r="L89" s="29"/>
      <c r="M89" s="29"/>
      <c r="P89" s="164"/>
    </row>
    <row r="90" spans="1:16" ht="21">
      <c r="A90" s="14"/>
      <c r="B90" s="150"/>
      <c r="C90" s="150" t="s">
        <v>796</v>
      </c>
      <c r="D90" s="166"/>
      <c r="E90" s="166"/>
      <c r="F90" s="150"/>
      <c r="G90" s="150"/>
      <c r="H90" s="171">
        <f>IF(Seismic&gt;0,0,IF(IF(E88&lt;=E89,(E63+E80)/Input!$C$43*(1+6*E88/Input!$C$43),2*(E63+E80)/3/E87)&lt;0,0,IF(E88&lt;=E89,(E63+E80)/Input!$C$43*(1+6*E88/Input!$C$43),2*(E63+E80)/3/E87))/'WK2'!$M$46)</f>
        <v>82.540695416666679</v>
      </c>
      <c r="I90" s="194" t="s">
        <v>654</v>
      </c>
      <c r="K90" s="208"/>
    </row>
    <row r="91" spans="1:16" ht="21">
      <c r="B91" s="150"/>
      <c r="C91" s="150" t="s">
        <v>797</v>
      </c>
      <c r="D91" s="166"/>
      <c r="E91" s="166"/>
      <c r="F91" s="150"/>
      <c r="G91" s="150"/>
      <c r="H91" s="171">
        <f>IF(Seismic&gt;0,0,IF(E88&lt;=E89,(E63+E80)/Input!$C$43*(1-6*E88/Input!$C$43),0)/'WK2'!$M$46)</f>
        <v>32.361804583333324</v>
      </c>
      <c r="I91" s="194" t="s">
        <v>654</v>
      </c>
      <c r="K91" s="208"/>
    </row>
    <row r="92" spans="1:16" ht="21">
      <c r="B92" s="150"/>
      <c r="C92" s="150" t="s">
        <v>798</v>
      </c>
      <c r="D92" s="166"/>
      <c r="E92" s="166"/>
      <c r="F92" s="150"/>
      <c r="G92" s="150"/>
      <c r="H92" s="171">
        <f>IF(Seismic&gt;0,0,(E63+E80)/Input!$C$43*(1-6*E88/Input!$C$43)/'WK2'!$M$46)</f>
        <v>32.361804583333324</v>
      </c>
      <c r="I92" s="194" t="s">
        <v>655</v>
      </c>
      <c r="K92" s="208"/>
    </row>
    <row r="93" spans="1:16" s="14" customFormat="1">
      <c r="A93" s="12"/>
      <c r="B93" s="150"/>
      <c r="C93" s="150"/>
      <c r="D93" s="150"/>
      <c r="E93" s="150"/>
      <c r="F93" s="150"/>
      <c r="G93" s="150"/>
      <c r="H93" s="166"/>
      <c r="I93" s="150"/>
    </row>
    <row r="94" spans="1:16" s="14" customFormat="1" ht="21">
      <c r="A94" s="12"/>
      <c r="B94" s="150"/>
      <c r="C94" s="166" t="s">
        <v>900</v>
      </c>
      <c r="D94" s="150"/>
      <c r="E94" s="174">
        <f>((E54+E71)-(E60+E77))/(E63+E80)</f>
        <v>17.2925</v>
      </c>
      <c r="F94" s="194" t="s">
        <v>157</v>
      </c>
      <c r="G94" s="150"/>
      <c r="H94" s="166"/>
      <c r="I94" s="150"/>
    </row>
    <row r="95" spans="1:16" s="14" customFormat="1">
      <c r="A95" s="12"/>
      <c r="B95" s="12"/>
      <c r="C95" s="150" t="s">
        <v>800</v>
      </c>
      <c r="D95" s="150"/>
      <c r="E95" s="174">
        <f>IF(Seismic&gt;0,0,LenF/2-E94)</f>
        <v>0</v>
      </c>
      <c r="F95" s="194" t="s">
        <v>157</v>
      </c>
      <c r="G95" s="148" t="str">
        <f>IF(E95&lt;E96,"*","WARNING, e must be &lt; L/6 for best results")</f>
        <v>*</v>
      </c>
      <c r="H95" s="166"/>
      <c r="I95" s="150"/>
    </row>
    <row r="96" spans="1:16" s="14" customFormat="1">
      <c r="A96" s="12"/>
      <c r="B96" s="12"/>
      <c r="C96" s="150" t="s">
        <v>469</v>
      </c>
      <c r="D96" s="150"/>
      <c r="E96" s="174">
        <f>LenF/6</f>
        <v>5.7641666666666671</v>
      </c>
      <c r="F96" s="194" t="s">
        <v>157</v>
      </c>
      <c r="G96" s="150"/>
      <c r="H96" s="163"/>
      <c r="I96" s="150"/>
    </row>
    <row r="97" spans="1:11" s="14" customFormat="1" ht="21">
      <c r="C97" s="172" t="s">
        <v>801</v>
      </c>
      <c r="D97" s="150"/>
      <c r="E97" s="150"/>
      <c r="F97" s="150"/>
      <c r="G97" s="150"/>
      <c r="H97" s="175">
        <f>IF(E88&gt;E89,(IF(Seismic&gt;0,0,(IF(IF(E95&lt;=E96,(E63+E80)/'WK2'!$M$46*(1+6*E95/'WK2'!$M$46),2*(E63+E80)/3/E94)&lt;0,0,IF(E95&lt;=E96,(E63+E80)/'WK2'!$M$46*(1+6*E95/'WK2'!$M$46),2*(E63+E80)/3/E94))/Input!$C$43)-((E63+E80)/(Input!$C$43*LenF))))*Input!$C$43/(E87*3),(IF(Seismic&gt;0,0,(IF(IF(E95&lt;=E96,(E63+E80)/'WK2'!$M$46*(1+6*E95/'WK2'!$M$46),2*(E63+E80)/3/E94)&lt;0,0,IF(E95&lt;=E96,(E63+E80)/'WK2'!$M$46*(1+6*E95/'WK2'!$M$46),2*(E63+E80)/3/E94))/Input!$C$43)-((E63+E80)/(Input!$C$43*LenF)))))</f>
        <v>0</v>
      </c>
      <c r="I97" s="194" t="s">
        <v>654</v>
      </c>
      <c r="K97" s="208"/>
    </row>
    <row r="98" spans="1:11" s="14" customFormat="1">
      <c r="C98" s="166"/>
      <c r="D98" s="150"/>
      <c r="E98" s="150"/>
      <c r="F98" s="150"/>
      <c r="G98" s="156"/>
      <c r="H98" s="171"/>
      <c r="I98" s="172"/>
      <c r="J98" s="164"/>
    </row>
    <row r="99" spans="1:11" s="14" customFormat="1" ht="21">
      <c r="C99" s="166" t="s">
        <v>795</v>
      </c>
      <c r="D99" s="166"/>
      <c r="E99" s="166"/>
      <c r="F99" s="150"/>
      <c r="G99" s="176">
        <f>Input!$G$186</f>
        <v>450</v>
      </c>
      <c r="H99" s="194" t="s">
        <v>654</v>
      </c>
      <c r="I99" s="172"/>
      <c r="J99" s="164"/>
      <c r="K99" s="208"/>
    </row>
    <row r="100" spans="1:11" s="14" customFormat="1">
      <c r="C100" s="166"/>
      <c r="D100" s="150"/>
      <c r="E100" s="150"/>
      <c r="F100" s="150"/>
      <c r="G100" s="150"/>
      <c r="H100" s="166"/>
      <c r="I100" s="150"/>
    </row>
    <row r="101" spans="1:11" s="14" customFormat="1" ht="15.75">
      <c r="C101" s="181" t="s">
        <v>482</v>
      </c>
      <c r="D101" s="150"/>
      <c r="E101" s="150"/>
      <c r="F101" s="150"/>
      <c r="G101" s="150"/>
      <c r="H101" s="171">
        <f>H90+H97</f>
        <v>82.540695416666679</v>
      </c>
      <c r="I101" s="194" t="s">
        <v>654</v>
      </c>
      <c r="K101" s="208"/>
    </row>
    <row r="102" spans="1:11" s="14" customFormat="1" ht="15.75" customHeight="1">
      <c r="C102" s="181" t="s">
        <v>483</v>
      </c>
      <c r="D102" s="150"/>
      <c r="E102" s="150"/>
      <c r="F102" s="150"/>
      <c r="G102" s="150"/>
      <c r="H102" s="171">
        <f>H91+H97</f>
        <v>32.361804583333324</v>
      </c>
      <c r="I102" s="194" t="s">
        <v>654</v>
      </c>
      <c r="K102" s="208"/>
    </row>
    <row r="103" spans="1:11" s="14" customFormat="1" ht="15.75" customHeight="1">
      <c r="C103" s="181"/>
      <c r="D103" s="150"/>
      <c r="E103" s="150"/>
      <c r="F103" s="150"/>
      <c r="G103" s="150"/>
      <c r="H103" s="171"/>
      <c r="I103" s="194"/>
      <c r="K103" s="208"/>
    </row>
    <row r="104" spans="1:11">
      <c r="C104" s="148" t="str">
        <f>IF(G99=0,"*",IF(Input!$G$186&gt;=IF(H101&gt;H102,H101,H102),"qrs ≥ f1 &amp; f2, therefore OK","qrs is &lt; f1 or f2, therefore increase footing size"))</f>
        <v>qrs ≥ f1 &amp; f2, therefore OK</v>
      </c>
      <c r="D104" s="23"/>
      <c r="E104" s="23"/>
      <c r="G104" s="4"/>
      <c r="H104" s="23"/>
    </row>
    <row r="105" spans="1:11">
      <c r="C105" s="148"/>
      <c r="D105" s="23"/>
      <c r="E105" s="23"/>
      <c r="G105" s="4"/>
      <c r="H105" s="23"/>
    </row>
    <row r="106" spans="1:11" s="14" customFormat="1">
      <c r="A106" s="12"/>
      <c r="B106" s="111" t="str">
        <f>IF(Input!$D$9="CHBDC","Ultimate Limit States","Strength Limit States")</f>
        <v>Ultimate Limit States</v>
      </c>
      <c r="I106" s="185" t="str">
        <f>IF(Input!$D$9="CHBDC","cl.6.10.3 and 6.12.2.1(a)","10.6.3.1.2")</f>
        <v>cl.6.10.3 and 6.12.2.1(a)</v>
      </c>
    </row>
    <row r="108" spans="1:11" ht="21">
      <c r="C108" s="166" t="s">
        <v>766</v>
      </c>
      <c r="D108" s="150"/>
      <c r="E108" s="174">
        <f>((E52+E69)-(E58+E75))/(E64+E81)</f>
        <v>0.87073093459037798</v>
      </c>
      <c r="F108" s="194" t="s">
        <v>157</v>
      </c>
      <c r="G108" s="270" t="str">
        <f>IF(E108&gt;Input!$C$43,"Note: x is &gt; B, eccentricity is NA","*")</f>
        <v>*</v>
      </c>
    </row>
    <row r="109" spans="1:11" ht="21">
      <c r="C109" s="150" t="s">
        <v>802</v>
      </c>
      <c r="D109" s="150"/>
      <c r="E109" s="174">
        <f>Input!$C$43/2-E108</f>
        <v>0.12926906540962202</v>
      </c>
      <c r="F109" s="194" t="s">
        <v>157</v>
      </c>
      <c r="G109" s="150"/>
    </row>
    <row r="110" spans="1:11" ht="21">
      <c r="C110" s="150" t="s">
        <v>803</v>
      </c>
      <c r="D110" s="150"/>
      <c r="E110" s="174">
        <f>IF(Input!$C$43-2*E109&gt;Input!$C$43,Input!$C$43,Input!$C$43-2*E109)</f>
        <v>1.741461869180756</v>
      </c>
      <c r="F110" s="194" t="s">
        <v>157</v>
      </c>
      <c r="G110" s="258" t="str">
        <f>IF('Geo 1'!$E$110&lt;0,"B' is &lt; 0, ERROR","*")</f>
        <v>*</v>
      </c>
    </row>
    <row r="111" spans="1:11">
      <c r="C111" s="150" t="s">
        <v>786</v>
      </c>
      <c r="D111" s="150"/>
      <c r="E111" s="171">
        <f>($E$64+$E$81)/E110/'WK2'!$M$46</f>
        <v>202.93595692650166</v>
      </c>
      <c r="F111" s="194" t="s">
        <v>654</v>
      </c>
      <c r="G111" s="258"/>
    </row>
    <row r="112" spans="1:11">
      <c r="C112" s="150"/>
      <c r="D112" s="150"/>
      <c r="E112" s="174"/>
      <c r="F112" s="194"/>
      <c r="G112" s="258"/>
    </row>
    <row r="113" spans="1:13" ht="21">
      <c r="C113" s="166" t="s">
        <v>901</v>
      </c>
      <c r="D113" s="150"/>
      <c r="E113" s="174">
        <f>(($E$55+$E$72)-($E$61+$E$78))/($E$64+$E$81)</f>
        <v>17.19396058186911</v>
      </c>
      <c r="F113" s="194" t="s">
        <v>157</v>
      </c>
      <c r="G113" s="148" t="str">
        <f>IF(E113&gt;LenF,"Note: x is &gt; L, eccentricity is NA","*")</f>
        <v>*</v>
      </c>
      <c r="H113" s="174"/>
      <c r="L113" s="167"/>
      <c r="M113" s="13"/>
    </row>
    <row r="114" spans="1:13" ht="21">
      <c r="C114" s="150" t="s">
        <v>805</v>
      </c>
      <c r="D114" s="150"/>
      <c r="E114" s="174">
        <f>LenF/2-E113</f>
        <v>9.853941813089051E-2</v>
      </c>
      <c r="F114" s="194" t="s">
        <v>157</v>
      </c>
      <c r="G114" s="150"/>
      <c r="H114" s="150"/>
      <c r="L114" s="167"/>
      <c r="M114" s="13"/>
    </row>
    <row r="115" spans="1:13" ht="21">
      <c r="C115" s="150" t="s">
        <v>806</v>
      </c>
      <c r="D115" s="150"/>
      <c r="E115" s="174">
        <f>IF(LenF-2*E114&gt;LenF,LenF,LenF-2*E114)</f>
        <v>34.38792116373822</v>
      </c>
      <c r="F115" s="194" t="s">
        <v>157</v>
      </c>
      <c r="G115" s="63"/>
      <c r="H115" s="150"/>
    </row>
    <row r="116" spans="1:13" ht="21">
      <c r="C116" s="172" t="s">
        <v>807</v>
      </c>
      <c r="D116" s="150"/>
      <c r="E116" s="150"/>
      <c r="F116" s="150"/>
      <c r="G116" s="150"/>
      <c r="H116" s="171">
        <f>(E64+E81)/E115/Input!$C$43-(E64+E81)/(Input!$C$43*LenF)</f>
        <v>1.0126912193628357</v>
      </c>
      <c r="I116" s="194" t="s">
        <v>654</v>
      </c>
      <c r="K116" s="208"/>
    </row>
    <row r="117" spans="1:13">
      <c r="C117" s="150"/>
      <c r="D117" s="150"/>
      <c r="E117" s="171"/>
      <c r="F117" s="172"/>
      <c r="G117" s="150"/>
      <c r="H117" s="150"/>
    </row>
    <row r="118" spans="1:13" s="73" customFormat="1" ht="15.75">
      <c r="A118" s="12"/>
      <c r="B118" s="12"/>
      <c r="C118" s="72" t="s">
        <v>808</v>
      </c>
      <c r="D118" s="150"/>
      <c r="E118" s="150"/>
      <c r="F118" s="171">
        <f>E111+H116</f>
        <v>203.9486481458645</v>
      </c>
      <c r="G118" s="194" t="s">
        <v>654</v>
      </c>
      <c r="H118" s="150"/>
      <c r="I118" s="150"/>
      <c r="K118" s="208"/>
    </row>
    <row r="119" spans="1:13" s="73" customFormat="1" ht="15.75">
      <c r="A119" s="12"/>
      <c r="B119" s="12"/>
      <c r="C119" s="72"/>
      <c r="D119" s="150"/>
      <c r="E119" s="150"/>
      <c r="F119" s="171"/>
      <c r="G119" s="194"/>
      <c r="H119" s="150"/>
      <c r="I119" s="150"/>
      <c r="K119" s="208"/>
    </row>
    <row r="120" spans="1:13" s="73" customFormat="1">
      <c r="C120" s="148" t="str">
        <f>IF(Backfill2&lt;Input!$C$43,"D &lt; B, therefore common practice is to Use The 'R' Factor",IF(Backfill2&gt;=Input!$C$43,"D ≥ B, therefore consideration may be given to Not Using The R Factor","*"))</f>
        <v>D &lt; B, therefore common practice is to Use The 'R' Factor</v>
      </c>
      <c r="E120" s="74"/>
      <c r="F120" s="172"/>
      <c r="G120" s="150"/>
      <c r="H120" s="150"/>
      <c r="I120" s="150"/>
    </row>
    <row r="121" spans="1:13" ht="21">
      <c r="A121" s="73"/>
      <c r="B121" s="73"/>
      <c r="C121" s="150"/>
      <c r="D121" s="480" t="s">
        <v>1017</v>
      </c>
      <c r="E121" s="472">
        <f>IF(Input!$C$34&gt;0,E30-F45+Input!G88,E31-F45+Input!G88)</f>
        <v>2535.0005540265593</v>
      </c>
      <c r="F121" s="194" t="s">
        <v>192</v>
      </c>
      <c r="G121" s="150"/>
      <c r="H121" s="150"/>
      <c r="I121" s="150"/>
      <c r="J121" s="19"/>
    </row>
    <row r="122" spans="1:13" ht="21">
      <c r="C122" s="72" t="s">
        <v>810</v>
      </c>
      <c r="D122" s="73"/>
      <c r="E122" s="74"/>
      <c r="F122" s="154">
        <f>DEGREES(ATAN('Geo 1'!E121/('Geo 1'!E64+'Geo 1'!E81)))</f>
        <v>11.717252175194544</v>
      </c>
      <c r="G122" s="70" t="s">
        <v>695</v>
      </c>
      <c r="H122" s="150"/>
      <c r="I122" s="150"/>
      <c r="J122" s="19"/>
    </row>
    <row r="123" spans="1:13" ht="15.75">
      <c r="C123" s="72" t="s">
        <v>811</v>
      </c>
      <c r="D123" s="73"/>
      <c r="E123" s="69">
        <f>E121/(E64+E81)</f>
        <v>0.20740408465232846</v>
      </c>
      <c r="F123" s="150"/>
      <c r="G123" s="63"/>
      <c r="H123" s="150"/>
      <c r="I123" s="150"/>
      <c r="K123" s="13"/>
    </row>
    <row r="124" spans="1:13">
      <c r="C124" s="150" t="s">
        <v>319</v>
      </c>
      <c r="E124" s="4">
        <f>Input!$E$146/E110</f>
        <v>0.68907624176952065</v>
      </c>
      <c r="F124" s="150"/>
      <c r="G124" s="63"/>
      <c r="H124" s="150"/>
      <c r="I124" s="150"/>
    </row>
    <row r="125" spans="1:13">
      <c r="C125" s="150" t="s">
        <v>408</v>
      </c>
      <c r="F125" s="154">
        <f>IF(Input!$D$9="CHBDC",'WK2'!$C$52,'WK2'!$F$52)</f>
        <v>0.54440798177463168</v>
      </c>
      <c r="G125" s="150" t="str">
        <f>IF('WK2'!$P$57=0,"(User selected no reduction factor)","*")</f>
        <v>*</v>
      </c>
      <c r="H125" s="150"/>
      <c r="I125" s="150"/>
    </row>
    <row r="126" spans="1:13">
      <c r="C126" s="166" t="s">
        <v>785</v>
      </c>
      <c r="F126" s="176">
        <f>Input!F207</f>
        <v>500</v>
      </c>
      <c r="G126" s="194" t="s">
        <v>654</v>
      </c>
      <c r="I126" s="150"/>
      <c r="K126" s="208"/>
    </row>
    <row r="127" spans="1:13">
      <c r="C127" s="150"/>
      <c r="F127" s="150"/>
      <c r="G127" s="150"/>
      <c r="H127" s="150"/>
      <c r="I127" s="150"/>
    </row>
    <row r="128" spans="1:13" ht="21">
      <c r="C128" s="150" t="s">
        <v>812</v>
      </c>
      <c r="F128" s="150"/>
      <c r="G128" s="150"/>
      <c r="H128" s="171">
        <f>(F125*Input!F207)</f>
        <v>272.20399088731585</v>
      </c>
      <c r="I128" s="194" t="s">
        <v>654</v>
      </c>
      <c r="K128" s="208"/>
    </row>
    <row r="130" spans="3:3">
      <c r="C130" s="148" t="str">
        <f>IF(E111&lt;0,"q &lt; 0, therefore increase footing size",IF(F126=0,"*",IF(H128&gt;=F118,"qru ≥ q, therefore OK","qru is &lt; q, therefore increase footing size")))</f>
        <v>qru ≥ q, therefore OK</v>
      </c>
    </row>
  </sheetData>
  <sheetProtection algorithmName="SHA-512" hashValue="69qLAMfkue+LAye0Kk4KOGHv5ac0PlNl15PznkEH5/QgpPG5MrWpz1kgIfu+mpdGy5+NIR2nRZpst7VF8Y8mEQ==" saltValue="amLjBFnXYepM2gWCcHQI0A==" spinCount="100000" sheet="1" objects="1" scenarios="1"/>
  <phoneticPr fontId="0" type="noConversion"/>
  <pageMargins left="0.75" right="0.5" top="1.1499999999999999" bottom="0.75" header="0.4" footer="0.4"/>
  <pageSetup scale="87"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 1&amp;R&amp;10Page &amp;P of &amp;N</oddFooter>
  </headerFooter>
  <rowBreaks count="3" manualBreakCount="3">
    <brk id="36" max="16383" man="1"/>
    <brk id="65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0"/>
  <sheetViews>
    <sheetView showOutlineSymbols="0" zoomScale="87" zoomScaleNormal="87" workbookViewId="0">
      <selection activeCell="I5" sqref="I5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104</v>
      </c>
      <c r="E1" s="194" t="s">
        <v>624</v>
      </c>
      <c r="F1" s="53"/>
      <c r="G1" s="14"/>
      <c r="H1" s="14"/>
      <c r="P1" s="51">
        <v>9</v>
      </c>
    </row>
    <row r="2" spans="1:16" s="29" customFormat="1">
      <c r="A2" s="7"/>
      <c r="B2" s="8"/>
      <c r="C2" s="166"/>
      <c r="D2" s="166"/>
      <c r="E2" s="155" t="s">
        <v>825</v>
      </c>
      <c r="F2" s="53"/>
      <c r="G2" s="14"/>
      <c r="H2" s="14"/>
      <c r="P2" s="51">
        <v>132</v>
      </c>
    </row>
    <row r="3" spans="1:16" s="29" customFormat="1">
      <c r="A3" s="7"/>
      <c r="B3" s="150" t="s">
        <v>878</v>
      </c>
      <c r="C3" s="166"/>
      <c r="D3" s="166"/>
      <c r="E3" s="155"/>
      <c r="F3" s="53"/>
      <c r="G3" s="14"/>
      <c r="H3" s="14"/>
      <c r="P3" s="51"/>
    </row>
    <row r="4" spans="1:16" s="29" customFormat="1" ht="21">
      <c r="B4" s="150" t="s">
        <v>898</v>
      </c>
      <c r="C4" s="192"/>
      <c r="D4" s="188">
        <f>EarthSurchMax</f>
        <v>1.7</v>
      </c>
      <c r="E4" s="257"/>
      <c r="F4" s="416"/>
      <c r="G4" s="189"/>
      <c r="H4" s="416"/>
      <c r="P4" s="51"/>
    </row>
    <row r="5" spans="1:16" s="29" customFormat="1" ht="21">
      <c r="B5" s="150" t="s">
        <v>899</v>
      </c>
      <c r="C5" s="192"/>
      <c r="D5" s="188" t="s">
        <v>398</v>
      </c>
      <c r="E5" s="257"/>
      <c r="F5" s="416"/>
      <c r="G5" s="189"/>
      <c r="H5" s="416"/>
    </row>
    <row r="6" spans="1:16" s="29" customFormat="1" ht="21">
      <c r="B6" s="150" t="s">
        <v>876</v>
      </c>
      <c r="C6" s="104"/>
      <c r="D6" s="105">
        <f>EarthOverMax</f>
        <v>1.25</v>
      </c>
      <c r="E6" s="257"/>
      <c r="F6" s="268"/>
      <c r="G6" s="257"/>
      <c r="H6" s="257"/>
    </row>
    <row r="7" spans="1:16" s="29" customFormat="1" ht="21">
      <c r="B7" s="12" t="s">
        <v>432</v>
      </c>
      <c r="C7" s="12"/>
      <c r="D7" s="105">
        <f>EarthResMin</f>
        <v>0.8</v>
      </c>
      <c r="E7" s="257"/>
      <c r="F7" s="416"/>
      <c r="G7" s="189"/>
      <c r="H7" s="416"/>
    </row>
    <row r="8" spans="1:16" ht="21">
      <c r="A8" s="29"/>
      <c r="B8" s="150" t="s">
        <v>877</v>
      </c>
      <c r="C8" s="44"/>
      <c r="D8" s="98">
        <f>DeadEarthMin</f>
        <v>1</v>
      </c>
      <c r="E8" s="257" t="s">
        <v>1012</v>
      </c>
      <c r="F8" s="416"/>
      <c r="G8" s="257"/>
      <c r="H8" s="416"/>
    </row>
    <row r="9" spans="1:16" ht="21">
      <c r="B9" s="12" t="s">
        <v>434</v>
      </c>
      <c r="C9" s="12"/>
      <c r="D9" s="105">
        <f>DeadSelfMin</f>
        <v>1</v>
      </c>
      <c r="E9" s="257" t="s">
        <v>1012</v>
      </c>
      <c r="F9" s="416"/>
      <c r="G9" s="189"/>
      <c r="H9" s="416"/>
    </row>
    <row r="10" spans="1:16">
      <c r="B10" s="12" t="s">
        <v>400</v>
      </c>
      <c r="C10" s="12"/>
      <c r="D10" s="105">
        <f>EarthEQ</f>
        <v>1</v>
      </c>
      <c r="E10" s="257"/>
      <c r="F10" s="416"/>
      <c r="G10" s="189"/>
      <c r="H10" s="416"/>
      <c r="I10" s="12"/>
    </row>
    <row r="11" spans="1:16" s="52" customFormat="1">
      <c r="F11" s="42"/>
      <c r="G11" s="44"/>
      <c r="H11" s="107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2" t="str">
        <f>IF(Input!$D$9="CHBDC","SLS:","Service:")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11" s="29" customFormat="1" ht="21">
      <c r="A17" s="23"/>
      <c r="B17" s="150" t="s">
        <v>951</v>
      </c>
      <c r="C17" s="12"/>
      <c r="D17" s="19"/>
      <c r="E17" s="8"/>
      <c r="F17" s="171">
        <f>'Geo 1'!F17</f>
        <v>1554.1265468333329</v>
      </c>
      <c r="G17" s="194" t="s">
        <v>192</v>
      </c>
      <c r="H17" s="166"/>
      <c r="I17" s="166"/>
    </row>
    <row r="18" spans="1:11" s="29" customFormat="1" ht="21">
      <c r="B18" s="150" t="s">
        <v>952</v>
      </c>
      <c r="C18" s="14"/>
      <c r="D18" s="19"/>
      <c r="E18" s="8"/>
      <c r="F18" s="171"/>
      <c r="G18" s="150"/>
      <c r="H18" s="171">
        <f>'Geo 1'!H18</f>
        <v>0</v>
      </c>
      <c r="I18" s="194" t="s">
        <v>192</v>
      </c>
    </row>
    <row r="19" spans="1:11" ht="21">
      <c r="A19" s="29"/>
      <c r="B19" s="150" t="s">
        <v>953</v>
      </c>
      <c r="C19" s="14"/>
      <c r="D19" s="19"/>
      <c r="E19" s="171">
        <f>'Geo 1'!E19</f>
        <v>1554.1265468333329</v>
      </c>
      <c r="F19" s="194" t="s">
        <v>192</v>
      </c>
      <c r="G19" s="150"/>
      <c r="H19" s="166"/>
      <c r="I19" s="166"/>
    </row>
    <row r="20" spans="1:11" ht="21">
      <c r="B20" s="150" t="s">
        <v>954</v>
      </c>
      <c r="C20" s="12"/>
      <c r="D20" s="19"/>
      <c r="E20" s="171">
        <f>'Geo 1'!E20</f>
        <v>1554.1265468333329</v>
      </c>
      <c r="F20" s="474" t="s">
        <v>1075</v>
      </c>
      <c r="G20" s="150"/>
      <c r="H20" s="63"/>
      <c r="I20" s="150"/>
    </row>
    <row r="21" spans="1:11" ht="21">
      <c r="B21" s="150" t="s">
        <v>955</v>
      </c>
      <c r="C21" s="12"/>
      <c r="D21" s="12"/>
      <c r="E21" s="171">
        <f>'Geo 1'!E21</f>
        <v>1.0149571032209135E-13</v>
      </c>
      <c r="F21" s="474" t="s">
        <v>1075</v>
      </c>
      <c r="G21" s="473"/>
      <c r="H21" s="63"/>
      <c r="I21" s="150"/>
      <c r="J21" s="48"/>
      <c r="K21" s="13"/>
    </row>
    <row r="22" spans="1:11">
      <c r="B22" s="150"/>
      <c r="C22" s="12"/>
      <c r="D22" s="19"/>
      <c r="E22" s="8"/>
      <c r="F22" s="476"/>
      <c r="G22" s="473"/>
      <c r="H22" s="63"/>
      <c r="I22" s="166"/>
    </row>
    <row r="23" spans="1:11" ht="21">
      <c r="B23" s="150" t="s">
        <v>956</v>
      </c>
      <c r="C23" s="12"/>
      <c r="D23" s="19"/>
      <c r="F23" s="477">
        <f>'Geo 1'!F23</f>
        <v>1.1229225530681737</v>
      </c>
      <c r="G23" s="474" t="s">
        <v>157</v>
      </c>
      <c r="H23" s="63"/>
      <c r="I23" s="166"/>
    </row>
    <row r="24" spans="1:11" ht="21">
      <c r="B24" s="150" t="s">
        <v>957</v>
      </c>
      <c r="C24" s="12"/>
      <c r="D24" s="19"/>
      <c r="F24" s="477">
        <f>'Geo 1'!F24</f>
        <v>1.8631721151838261</v>
      </c>
      <c r="G24" s="474" t="s">
        <v>1076</v>
      </c>
      <c r="H24" s="63"/>
      <c r="I24" s="166"/>
    </row>
    <row r="25" spans="1:11" ht="21" customHeight="1">
      <c r="B25" s="63"/>
      <c r="C25" s="12"/>
      <c r="D25" s="19"/>
      <c r="E25" s="8"/>
      <c r="F25" s="8"/>
      <c r="G25" s="8"/>
      <c r="H25" s="63"/>
      <c r="I25" s="166"/>
    </row>
    <row r="26" spans="1:11">
      <c r="B26" s="150" t="str">
        <f>IF(Input!$D$9="CHBDC","ULS:","Strength:")</f>
        <v>ULS:</v>
      </c>
      <c r="C26" s="12"/>
      <c r="D26" s="19"/>
      <c r="E26" s="8"/>
      <c r="F26" s="8"/>
      <c r="G26" s="8"/>
      <c r="H26" s="63"/>
      <c r="I26" s="166"/>
    </row>
    <row r="27" spans="1:11" ht="9" customHeight="1">
      <c r="B27" s="166"/>
      <c r="E27" s="166"/>
      <c r="F27" s="166"/>
      <c r="G27" s="166"/>
      <c r="H27" s="166"/>
      <c r="I27" s="166"/>
    </row>
    <row r="28" spans="1:11" s="29" customFormat="1" ht="21">
      <c r="A28" s="23"/>
      <c r="B28" s="150" t="s">
        <v>951</v>
      </c>
      <c r="C28" s="23"/>
      <c r="D28" s="23"/>
      <c r="E28" s="8"/>
      <c r="F28" s="166"/>
      <c r="G28" s="175">
        <f>'Geo 1'!G28</f>
        <v>1942.6581835416666</v>
      </c>
      <c r="H28" s="194" t="s">
        <v>192</v>
      </c>
      <c r="I28" s="166"/>
    </row>
    <row r="29" spans="1:11" s="29" customFormat="1" ht="21">
      <c r="B29" s="150" t="s">
        <v>952</v>
      </c>
      <c r="E29" s="8"/>
      <c r="F29" s="171"/>
      <c r="G29" s="166"/>
      <c r="H29" s="175" t="str">
        <f>'Geo 1'!H29</f>
        <v>N/A</v>
      </c>
      <c r="I29" s="194" t="s">
        <v>192</v>
      </c>
    </row>
    <row r="30" spans="1:11" s="66" customFormat="1" ht="21">
      <c r="A30" s="29"/>
      <c r="B30" s="150" t="s">
        <v>953</v>
      </c>
      <c r="C30" s="29"/>
      <c r="D30" s="29"/>
      <c r="E30" s="60">
        <f>'Geo 1'!E30</f>
        <v>1942.6581835416666</v>
      </c>
      <c r="F30" s="194" t="s">
        <v>192</v>
      </c>
      <c r="G30" s="166"/>
      <c r="H30" s="166"/>
      <c r="I30" s="166"/>
    </row>
    <row r="31" spans="1:11" s="66" customFormat="1" ht="21">
      <c r="B31" s="150" t="s">
        <v>954</v>
      </c>
      <c r="C31" s="8"/>
      <c r="D31" s="8"/>
      <c r="E31" s="109">
        <f>'Geo 1'!E31</f>
        <v>1942.6581835416666</v>
      </c>
      <c r="F31" s="474" t="s">
        <v>1075</v>
      </c>
      <c r="G31" s="473"/>
      <c r="H31" s="63"/>
      <c r="I31" s="150"/>
    </row>
    <row r="32" spans="1:11" s="66" customFormat="1" ht="21">
      <c r="B32" s="150" t="s">
        <v>955</v>
      </c>
      <c r="C32" s="8"/>
      <c r="D32" s="8"/>
      <c r="E32" s="109">
        <f>'Geo 1'!E32</f>
        <v>1.2686963790261422E-13</v>
      </c>
      <c r="F32" s="474" t="s">
        <v>1075</v>
      </c>
      <c r="G32" s="473"/>
      <c r="H32" s="63"/>
      <c r="I32" s="150"/>
    </row>
    <row r="33" spans="1:9" s="29" customFormat="1">
      <c r="A33" s="66"/>
      <c r="B33" s="150"/>
      <c r="C33" s="8"/>
      <c r="D33" s="8"/>
      <c r="E33" s="8"/>
      <c r="F33" s="479"/>
      <c r="G33" s="479"/>
      <c r="H33" s="166"/>
      <c r="I33" s="166"/>
    </row>
    <row r="34" spans="1:9" s="29" customFormat="1" ht="21">
      <c r="B34" s="150" t="s">
        <v>956</v>
      </c>
      <c r="C34" s="8"/>
      <c r="F34" s="477">
        <f>'WK1'!S6</f>
        <v>1.1229225530681735</v>
      </c>
      <c r="G34" s="474" t="s">
        <v>157</v>
      </c>
      <c r="H34" s="166"/>
      <c r="I34" s="166"/>
    </row>
    <row r="35" spans="1:9" s="29" customFormat="1" ht="21">
      <c r="B35" s="150" t="s">
        <v>957</v>
      </c>
      <c r="F35" s="477">
        <f>'WK1'!S7</f>
        <v>1.8631721151838263</v>
      </c>
      <c r="G35" s="474" t="s">
        <v>1076</v>
      </c>
      <c r="H35" s="166"/>
      <c r="I35" s="166"/>
    </row>
    <row r="36" spans="1:9" s="29" customFormat="1">
      <c r="B36" s="150"/>
      <c r="E36" s="34"/>
      <c r="F36" s="150"/>
      <c r="G36" s="166"/>
      <c r="H36" s="166"/>
      <c r="I36" s="166"/>
    </row>
    <row r="37" spans="1:9">
      <c r="A37" s="29"/>
      <c r="B37" s="63" t="s">
        <v>197</v>
      </c>
      <c r="C37" s="8"/>
      <c r="D37" s="19" t="s">
        <v>143</v>
      </c>
      <c r="E37" s="4"/>
      <c r="F37" s="172"/>
      <c r="G37" s="166"/>
      <c r="H37" s="166"/>
      <c r="I37" s="166"/>
    </row>
    <row r="38" spans="1:9">
      <c r="B38" s="63"/>
      <c r="C38" s="8"/>
      <c r="D38" s="19"/>
      <c r="E38" s="4"/>
      <c r="F38" s="172"/>
      <c r="G38" s="166"/>
      <c r="H38" s="166"/>
      <c r="I38" s="166"/>
    </row>
    <row r="39" spans="1:9">
      <c r="B39" s="150" t="str">
        <f>IF(Input!$D$9="CHBDC","SLS:","Service:")</f>
        <v>SLS:</v>
      </c>
      <c r="C39" s="8"/>
      <c r="D39" s="19"/>
      <c r="E39" s="4"/>
      <c r="F39" s="172"/>
      <c r="G39" s="166"/>
      <c r="H39" s="166"/>
      <c r="I39" s="166"/>
    </row>
    <row r="40" spans="1:9" ht="9" customHeight="1">
      <c r="B40" s="150"/>
      <c r="C40" s="12"/>
      <c r="D40" s="19"/>
      <c r="E40" s="4"/>
      <c r="F40" s="172"/>
      <c r="G40" s="166"/>
      <c r="H40" s="166"/>
      <c r="I40" s="166"/>
    </row>
    <row r="41" spans="1:9" s="29" customFormat="1" ht="21">
      <c r="A41" s="23"/>
      <c r="B41" s="150" t="s">
        <v>958</v>
      </c>
      <c r="C41" s="8"/>
      <c r="D41" s="8"/>
      <c r="F41" s="171">
        <f>'Geo 1'!F41</f>
        <v>199.20959999999999</v>
      </c>
      <c r="G41" s="194" t="s">
        <v>192</v>
      </c>
      <c r="H41" s="166"/>
      <c r="I41" s="166"/>
    </row>
    <row r="42" spans="1:9" s="29" customFormat="1" ht="21" customHeight="1">
      <c r="B42" s="150"/>
      <c r="C42" s="8"/>
      <c r="D42" s="8"/>
      <c r="F42" s="171"/>
      <c r="G42" s="172"/>
      <c r="H42" s="166"/>
      <c r="I42" s="166"/>
    </row>
    <row r="43" spans="1:9" s="29" customFormat="1">
      <c r="B43" s="150" t="str">
        <f>IF(Input!$D$9="CHBDC","ULS:","Strength:")</f>
        <v>ULS:</v>
      </c>
      <c r="C43" s="8"/>
      <c r="D43" s="8"/>
      <c r="F43" s="171"/>
      <c r="G43" s="172"/>
      <c r="H43" s="166"/>
      <c r="I43" s="166"/>
    </row>
    <row r="44" spans="1:9" s="29" customFormat="1" ht="9" customHeight="1">
      <c r="B44" s="150"/>
      <c r="C44" s="8"/>
      <c r="D44" s="8"/>
      <c r="F44" s="171"/>
      <c r="G44" s="172"/>
      <c r="H44" s="166"/>
      <c r="I44" s="166"/>
    </row>
    <row r="45" spans="1:9" s="29" customFormat="1" ht="21">
      <c r="B45" s="150" t="s">
        <v>958</v>
      </c>
      <c r="C45" s="8"/>
      <c r="D45" s="8"/>
      <c r="F45" s="171">
        <f>'Geo 1'!F45</f>
        <v>159.36767999999998</v>
      </c>
      <c r="G45" s="194" t="s">
        <v>192</v>
      </c>
      <c r="H45" s="166"/>
      <c r="I45" s="166"/>
    </row>
    <row r="46" spans="1:9" s="29" customFormat="1">
      <c r="B46" s="150"/>
      <c r="C46" s="14"/>
      <c r="D46" s="14"/>
      <c r="E46" s="34"/>
      <c r="F46" s="172"/>
      <c r="G46" s="166"/>
      <c r="H46" s="166"/>
      <c r="I46" s="150"/>
    </row>
    <row r="47" spans="1:9" s="29" customFormat="1" ht="21">
      <c r="B47" s="150" t="s">
        <v>959</v>
      </c>
      <c r="C47" s="14"/>
      <c r="D47" s="14"/>
      <c r="F47" s="34">
        <f>Input!E146/3</f>
        <v>0.39999999999999997</v>
      </c>
      <c r="G47" s="194" t="s">
        <v>157</v>
      </c>
      <c r="H47" s="166"/>
      <c r="I47" s="166"/>
    </row>
    <row r="48" spans="1:9" s="29" customFormat="1">
      <c r="B48" s="14"/>
      <c r="C48" s="14"/>
      <c r="D48" s="14"/>
      <c r="E48" s="34"/>
      <c r="F48" s="172"/>
      <c r="I48" s="14"/>
    </row>
    <row r="49" spans="1:13" s="29" customFormat="1">
      <c r="B49" s="8" t="s">
        <v>317</v>
      </c>
      <c r="C49" s="166"/>
      <c r="D49" s="150" t="str">
        <f>IF(Seismic&gt;0,IF(Input!$D$9="CHBDC","seismic not applicable to SLS design","seismic not applicable to Service design"),"*")</f>
        <v>*</v>
      </c>
      <c r="E49" s="166"/>
      <c r="F49" s="150"/>
      <c r="G49" s="166"/>
      <c r="I49" s="14"/>
    </row>
    <row r="50" spans="1:13" s="29" customFormat="1">
      <c r="B50" s="8"/>
      <c r="C50" s="166"/>
      <c r="D50" s="166"/>
      <c r="E50" s="166"/>
      <c r="F50" s="150"/>
      <c r="G50" s="166"/>
    </row>
    <row r="51" spans="1:13" s="29" customFormat="1" ht="21">
      <c r="B51" s="166" t="s">
        <v>474</v>
      </c>
      <c r="C51" s="150"/>
      <c r="D51" s="166"/>
      <c r="E51" s="171">
        <f>IF(Seismic&gt;0,0,IF(Input!C34&gt;0,'WK1'!F67*'WK1'!F70+'WK1'!F73*'WK1'!F76+'WK1'!F79*'WK1'!F82+'WK1'!F87*'WK1'!F90+'WK1'!F93*'WK1'!F96+'WK1'!F99*'WK1'!F102+'WK1'!F105*'WK1'!F108+((Input!C29*Input!C34*(Input!C43-Input!C34/2)+(Input!C32+Input!C33-Input!C36-Input!C35)*Input!C29/2*((Input!C32+Input!C33-Input!C36-Input!C35)*2/3+Input!C35+Input!C36)+(Input!C43-Input!C36-Input!C35)*Input!C31*((Input!C43-Input!C36-Input!C35)/2+(Input!C36+Input!C35)))*Input!E123+Input!F105*((Input!C43-Input!C36-Input!C35)*((Input!C43-Input!C36-Input!C35)/2+Input!C36+Input!C35)))*'WK2'!$M$45+'WK2'!C186*'WK2'!$M$45+(Input!G66+Input!G67)*(Input!C36+Input!C38)+F41*F47+Input!G112,0))</f>
        <v>4595.6288612500002</v>
      </c>
      <c r="F51" s="194" t="s">
        <v>195</v>
      </c>
      <c r="G51" s="150" t="str">
        <f>IF(Input!$D$9="CHBDC","SLS","Service")</f>
        <v>SLS</v>
      </c>
    </row>
    <row r="52" spans="1:13" s="29" customFormat="1" ht="21">
      <c r="B52" s="166" t="s">
        <v>474</v>
      </c>
      <c r="C52" s="150"/>
      <c r="D52" s="166"/>
      <c r="E52" s="171">
        <f>IF(Input!C34&gt;0,('WK1'!F67*'WK1'!F70+'WK1'!F73*'WK1'!F76+'WK1'!F79*'WK1'!F82+'WK1'!F87*'WK1'!F90+'WK1'!F93*'WK1'!F96+'WK1'!F99*'WK1'!F102+'WK1'!F105*'WK1'!F108)*DeadSelfMin+((Input!C29*Input!C34*(Input!C43-Input!C34/2)+(Input!C32+Input!C33-Input!C36-Input!C35)*Input!C29/2*((Input!C32+Input!C33-Input!C36-Input!C35)*2/3+Input!C35+Input!C36)+(Input!C43-Input!C36-Input!C35)*Input!C31*((Input!C43-Input!C36-Input!C35)/2+(Input!C36+Input!C35)))*Input!E123*DeadEarthMin+Input!F105*DeadEarthMax*((Input!C43-Input!C36-Input!C35)*((Input!C43-Input!C36-Input!C35)/2+Input!C36+Input!C35)))*'WK2'!$M$45+'WK2'!C186*DeadEarthMin*'WK2'!$M$45+(Input!G84+Input!G85)*(Input!C36+Input!C38)+F45*F47+Input!G118,0)</f>
        <v>7487.2312203437505</v>
      </c>
      <c r="F52" s="194" t="s">
        <v>195</v>
      </c>
      <c r="G52" s="150" t="str">
        <f>IF(Input!$D$9="CHBDC","ULS","Strength")</f>
        <v>ULS</v>
      </c>
    </row>
    <row r="53" spans="1:13" s="29" customFormat="1">
      <c r="B53" s="166"/>
      <c r="C53" s="150"/>
      <c r="D53" s="166"/>
      <c r="E53" s="171"/>
      <c r="F53" s="172"/>
      <c r="G53" s="150"/>
    </row>
    <row r="54" spans="1:13" s="29" customFormat="1" ht="21">
      <c r="B54" s="166" t="s">
        <v>475</v>
      </c>
      <c r="C54" s="150"/>
      <c r="D54" s="150"/>
      <c r="E54" s="171">
        <f>E63*LenF/2</f>
        <v>62735.414579025004</v>
      </c>
      <c r="F54" s="194" t="s">
        <v>195</v>
      </c>
      <c r="G54" s="150" t="str">
        <f>IF(Input!$D$9="CHBDC","SLS","Service")</f>
        <v>SLS</v>
      </c>
    </row>
    <row r="55" spans="1:13" s="29" customFormat="1" ht="21">
      <c r="B55" s="166" t="s">
        <v>475</v>
      </c>
      <c r="C55" s="150"/>
      <c r="D55" s="150"/>
      <c r="E55" s="171">
        <f>E64*LenF/2</f>
        <v>106823.16087193438</v>
      </c>
      <c r="F55" s="194" t="s">
        <v>195</v>
      </c>
      <c r="G55" s="150" t="str">
        <f>IF(Input!$D$9="CHBDC","ULS","Strength")</f>
        <v>ULS</v>
      </c>
    </row>
    <row r="56" spans="1:13" s="29" customFormat="1">
      <c r="C56" s="14"/>
      <c r="E56" s="171"/>
      <c r="F56" s="172"/>
      <c r="G56" s="35"/>
    </row>
    <row r="57" spans="1:13" s="29" customFormat="1" ht="21">
      <c r="B57" s="14" t="s">
        <v>439</v>
      </c>
      <c r="C57" s="14"/>
      <c r="E57" s="171">
        <f>'Geo 1'!E57</f>
        <v>1745.1637497611107</v>
      </c>
      <c r="F57" s="194" t="s">
        <v>195</v>
      </c>
      <c r="G57" s="14" t="str">
        <f>IF(Input!$D$9="CHBDC","SLS","Service")</f>
        <v>SLS</v>
      </c>
    </row>
    <row r="58" spans="1:13" s="52" customFormat="1" ht="21">
      <c r="A58" s="29"/>
      <c r="B58" s="14" t="s">
        <v>439</v>
      </c>
      <c r="C58" s="14"/>
      <c r="D58" s="29"/>
      <c r="E58" s="171">
        <f>'Geo 1'!E58</f>
        <v>3985.558808365131</v>
      </c>
      <c r="F58" s="194" t="s">
        <v>195</v>
      </c>
      <c r="G58" s="14" t="str">
        <f>IF(Input!$D$9="CHBDC","ULS","Strength")</f>
        <v>ULS</v>
      </c>
      <c r="H58" s="29"/>
      <c r="I58" s="42"/>
      <c r="J58" s="43"/>
      <c r="K58" s="42"/>
      <c r="L58" s="44"/>
      <c r="M58" s="42"/>
    </row>
    <row r="59" spans="1:13" s="52" customFormat="1">
      <c r="B59" s="44"/>
      <c r="C59" s="44"/>
      <c r="E59" s="171"/>
      <c r="F59" s="172"/>
      <c r="G59" s="45"/>
      <c r="H59" s="43"/>
      <c r="I59" s="42"/>
      <c r="J59" s="43"/>
      <c r="K59" s="42"/>
      <c r="L59" s="44"/>
      <c r="M59" s="42"/>
    </row>
    <row r="60" spans="1:13" s="52" customFormat="1" ht="21">
      <c r="B60" s="150" t="s">
        <v>818</v>
      </c>
      <c r="C60" s="44"/>
      <c r="E60" s="171">
        <f>IF(Seismic&gt;0,0,IF(Input!$C$34&gt;0,(Input!$G$71*Input!$C$42)+Input!$G$75+Input!G78+Input!G79,0))</f>
        <v>0</v>
      </c>
      <c r="F60" s="194" t="s">
        <v>195</v>
      </c>
      <c r="G60" s="44" t="str">
        <f>IF(Input!$D$9="CHBDC","SLS","Service")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818</v>
      </c>
      <c r="C61" s="44"/>
      <c r="E61" s="171">
        <f>IF(Input!$C$34&gt;0,(Input!$G$89*Input!$C$42)+Input!$G$93+Input!G96+Input!G97,0)</f>
        <v>1184.3999999999999</v>
      </c>
      <c r="F61" s="194" t="s">
        <v>195</v>
      </c>
      <c r="G61" s="44" t="str">
        <f>IF(Input!$D$9="CHBDC","ULS","Strength")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171"/>
      <c r="F62" s="172"/>
      <c r="G62" s="45"/>
    </row>
    <row r="63" spans="1:13" s="52" customFormat="1">
      <c r="B63" s="150" t="s">
        <v>423</v>
      </c>
      <c r="C63" s="44"/>
      <c r="E63" s="175">
        <f>IF(AND(Seismic&gt;0,Input!D9="CHBDC"),0,IF(Input!C34&gt;0,'WK1'!F70+'WK1'!F76+'WK1'!F82+'WK1'!F90+'WK1'!F96+'WK1'!F102+'WK1'!F108+((Input!C34*Input!C29+(Input!C32+Input!C33-Input!C36-Input!C35)/2*Input!C29+(Input!C43-Input!C36-Input!C35)*Input!C31)*Input!E123+Input!F105*(Input!C43-Input!C36-Input!C35)+'WK2'!C185)*'WK2'!M45+Input!G66+Input!G67+Input!G111,0))</f>
        <v>3627.8973300000002</v>
      </c>
      <c r="F63" s="194" t="s">
        <v>192</v>
      </c>
      <c r="G63" s="44" t="str">
        <f>IF(Input!$D$9="CHBDC","SLS","Service")</f>
        <v>SLS</v>
      </c>
      <c r="I63" s="175"/>
    </row>
    <row r="64" spans="1:13" s="52" customFormat="1">
      <c r="B64" s="150" t="s">
        <v>406</v>
      </c>
      <c r="C64" s="44"/>
      <c r="E64" s="171">
        <f>IF(Input!C34&gt;0,('WK1'!F70+'WK1'!F76+'WK1'!F82+'WK1'!F90+'WK1'!F96+'WK1'!F102+'WK1'!F108)*DeadSelfMin+((Input!C34*Input!C29+(Input!C32+Input!C33-Input!C36-Input!C35)/2*Input!C29+(Input!C43-Input!C36-Input!C35)*Input!C31)*Input!E123*DeadEarthMin+Input!$F$105*(Input!$C$43-Input!$C$36-Input!$C$35)*DeadEarthMax+'WK2'!C185*DeadEarthMin)*'WK2'!M45+Input!G84+Input!G85+Input!G117,0)</f>
        <v>6177.42725875</v>
      </c>
      <c r="F64" s="194" t="s">
        <v>192</v>
      </c>
      <c r="G64" s="44" t="str">
        <f>IF(Input!$D$9="CHBDC","ULS","Strength")</f>
        <v>ULS</v>
      </c>
      <c r="I64" s="175"/>
    </row>
    <row r="65" spans="1:11" s="52" customFormat="1">
      <c r="B65" s="150"/>
      <c r="C65" s="44"/>
      <c r="E65" s="171"/>
      <c r="F65" s="172"/>
      <c r="G65" s="44"/>
      <c r="I65" s="175"/>
    </row>
    <row r="66" spans="1:11" s="29" customFormat="1">
      <c r="A66" s="52"/>
      <c r="B66" s="8" t="s">
        <v>163</v>
      </c>
      <c r="C66" s="14"/>
      <c r="D66" s="14" t="str">
        <f>IF(Seismic&gt;0,IF(Input!$D$9="CHBDC","seismic not applicable to SLS design","seismic not applicable to Service design"),"*")</f>
        <v>*</v>
      </c>
      <c r="E66" s="171"/>
      <c r="F66" s="172"/>
      <c r="G66" s="14"/>
      <c r="I66" s="175"/>
    </row>
    <row r="67" spans="1:11" s="29" customFormat="1">
      <c r="B67" s="150"/>
      <c r="C67" s="14"/>
      <c r="E67" s="171"/>
      <c r="F67" s="172"/>
      <c r="G67" s="14"/>
    </row>
    <row r="68" spans="1:11" s="29" customFormat="1" ht="21">
      <c r="B68" s="166" t="s">
        <v>819</v>
      </c>
      <c r="C68" s="150"/>
      <c r="D68" s="166"/>
      <c r="E68" s="171">
        <f>IF(Seismic&gt;0,0,IF(Input!$C$34=0,'WK1'!$F$133*'WK1'!$F$136+'WK1'!$F$139*'WK1'!$F$142+'WK1'!$F$148*'WK1'!$F$151+'WK1'!$F$154*'WK1'!$F$157+'WK1'!$F$160*'WK1'!$F$163+'WK1'!$F$166*'WK1'!$F$169+E21*F24+(Input!G66+Input!G67)*(Input!$C$36+Input!$C$38)+'WK2'!$C$186*'WK2'!M45+F41*F47+Input!G112,0))</f>
        <v>0</v>
      </c>
      <c r="F68" s="194" t="s">
        <v>195</v>
      </c>
      <c r="G68" s="150" t="str">
        <f>IF(Input!$D$9="CHBDC","SLS","Service")</f>
        <v>SLS</v>
      </c>
    </row>
    <row r="69" spans="1:11" s="29" customFormat="1" ht="21">
      <c r="B69" s="166" t="s">
        <v>819</v>
      </c>
      <c r="C69" s="150"/>
      <c r="D69" s="166"/>
      <c r="E69" s="171">
        <f>IF(Input!$C$34=0,('WK1'!F133*'WK1'!$F$136+'WK1'!F139*'WK1'!$F$142+'WK1'!F148*'WK1'!$F$151+'WK1'!F154*'WK1'!$F$157+'WK1'!F160*'WK1'!$F$163+'WK1'!F166*'WK1'!F169)*DeadSelfMin+E32*F35+(Input!G84+Input!G85)*(Input!C36+Input!$C$38)+'WK2'!C186*DeadEarthMin*'WK2'!M45+F45*F47+Input!G118,0)</f>
        <v>0</v>
      </c>
      <c r="F69" s="194" t="s">
        <v>195</v>
      </c>
      <c r="G69" s="150" t="str">
        <f>IF(Input!$D$9="CHBDC","ULS","Strength")</f>
        <v>ULS</v>
      </c>
      <c r="H69" s="14"/>
      <c r="I69" s="9"/>
    </row>
    <row r="70" spans="1:11" s="29" customFormat="1">
      <c r="B70" s="166"/>
      <c r="C70" s="150"/>
      <c r="D70" s="166"/>
      <c r="E70" s="171"/>
      <c r="F70" s="172"/>
      <c r="G70" s="150"/>
      <c r="H70" s="14"/>
      <c r="I70" s="9"/>
    </row>
    <row r="71" spans="1:11" s="29" customFormat="1" ht="21">
      <c r="B71" s="166" t="s">
        <v>820</v>
      </c>
      <c r="C71" s="150"/>
      <c r="D71" s="150"/>
      <c r="E71" s="171">
        <f>E80*LenF/2</f>
        <v>0</v>
      </c>
      <c r="F71" s="194" t="s">
        <v>195</v>
      </c>
      <c r="G71" s="150" t="str">
        <f>IF(Input!$D$9="CHBDC","SLS","Service")</f>
        <v>SLS</v>
      </c>
      <c r="H71" s="14"/>
      <c r="I71" s="9"/>
    </row>
    <row r="72" spans="1:11" s="29" customFormat="1" ht="21">
      <c r="B72" s="166" t="s">
        <v>820</v>
      </c>
      <c r="C72" s="150"/>
      <c r="D72" s="150"/>
      <c r="E72" s="171">
        <f>E81*LenF/2</f>
        <v>0</v>
      </c>
      <c r="F72" s="194" t="s">
        <v>195</v>
      </c>
      <c r="G72" s="150" t="str">
        <f>IF(Input!$D$9="CHBDC","ULS","Strength")</f>
        <v>ULS</v>
      </c>
      <c r="H72" s="14"/>
      <c r="I72" s="9"/>
    </row>
    <row r="73" spans="1:11" s="29" customFormat="1">
      <c r="B73" s="166"/>
      <c r="C73" s="14"/>
      <c r="E73" s="171"/>
      <c r="F73" s="172"/>
      <c r="G73" s="35"/>
    </row>
    <row r="74" spans="1:11" s="29" customFormat="1" ht="21">
      <c r="B74" s="150" t="s">
        <v>821</v>
      </c>
      <c r="C74" s="14"/>
      <c r="E74" s="171">
        <f>'Geo 1'!E74</f>
        <v>0</v>
      </c>
      <c r="F74" s="194" t="s">
        <v>195</v>
      </c>
      <c r="G74" s="14" t="str">
        <f>IF(Input!$D$9="CHBDC","SLS","Service")</f>
        <v>SLS</v>
      </c>
    </row>
    <row r="75" spans="1:11" s="29" customFormat="1" ht="21">
      <c r="B75" s="150" t="s">
        <v>821</v>
      </c>
      <c r="C75" s="14"/>
      <c r="E75" s="171">
        <f>'Geo 1'!E75</f>
        <v>0</v>
      </c>
      <c r="F75" s="194" t="s">
        <v>195</v>
      </c>
      <c r="G75" s="14" t="str">
        <f>IF(Input!$D$9="CHBDC","ULS","Strength")</f>
        <v>ULS</v>
      </c>
    </row>
    <row r="76" spans="1:11" s="29" customFormat="1">
      <c r="B76" s="150"/>
      <c r="C76" s="14"/>
      <c r="E76" s="171"/>
      <c r="F76" s="172"/>
      <c r="G76" s="35"/>
    </row>
    <row r="77" spans="1:11" s="29" customFormat="1" ht="21">
      <c r="B77" s="150" t="s">
        <v>818</v>
      </c>
      <c r="C77" s="14"/>
      <c r="E77" s="171">
        <f>IF(Seismic&gt;0,0,IF(Input!$C$34=0,(Input!$G$71*Input!$C$42)+Input!$G$75+Input!G78+Input!G79,0))</f>
        <v>0</v>
      </c>
      <c r="F77" s="194" t="s">
        <v>195</v>
      </c>
      <c r="G77" s="14" t="str">
        <f>IF(Input!$D$9="CHBDC","SLS","Service")</f>
        <v>SLS</v>
      </c>
    </row>
    <row r="78" spans="1:11" s="29" customFormat="1" ht="21">
      <c r="B78" s="150" t="s">
        <v>818</v>
      </c>
      <c r="C78" s="14"/>
      <c r="E78" s="171">
        <f>IF(Input!$C$34=0,(Input!$G$89*Input!$C$42)+Input!$G$93+Input!G96+Input!$G$97,0)</f>
        <v>0</v>
      </c>
      <c r="F78" s="194" t="s">
        <v>195</v>
      </c>
      <c r="G78" s="14" t="str">
        <f>IF(Input!$D$9="CHBDC","ULS","Strength")</f>
        <v>ULS</v>
      </c>
    </row>
    <row r="79" spans="1:11" s="29" customFormat="1">
      <c r="B79" s="14"/>
      <c r="C79" s="14"/>
      <c r="E79" s="171"/>
      <c r="F79" s="172"/>
      <c r="G79" s="35"/>
    </row>
    <row r="80" spans="1:11" s="29" customFormat="1">
      <c r="B80" s="14" t="s">
        <v>423</v>
      </c>
      <c r="C80" s="14"/>
      <c r="E80" s="171">
        <f>IF(AND(Seismic&gt;0,Input!D9="CHBDC"),0,IF(Input!$C$34=0,('WK1'!$F$136+'WK1'!$F$142+'WK1'!$F$151+'WK1'!$F$157+'WK1'!$F$163+'WK1'!$F$169)+$E$21+Input!G66+Input!G67+'WK2'!$C$185*'WK2'!M45+Input!G111,0))</f>
        <v>0</v>
      </c>
      <c r="F80" s="194" t="s">
        <v>192</v>
      </c>
      <c r="G80" s="14" t="str">
        <f>IF(Input!$D$9="CHBDC","SLS","Service")</f>
        <v>SLS</v>
      </c>
      <c r="H80" s="129"/>
      <c r="I80" s="129"/>
      <c r="J80" s="129"/>
      <c r="K80" s="129"/>
    </row>
    <row r="81" spans="1:14" s="29" customFormat="1">
      <c r="B81" s="14" t="s">
        <v>406</v>
      </c>
      <c r="C81" s="14"/>
      <c r="E81" s="171">
        <f>IF(Input!$C$34=0,('WK1'!$F$136+'WK1'!$F$142+'WK1'!$F$151+'WK1'!$F$157+'WK1'!$F$163+'WK1'!F169)*DeadSelfMin+E32+Input!G84+Input!G85+'WK2'!$C$185*DeadEarthMin*'WK2'!M45+Input!G117,0)</f>
        <v>0</v>
      </c>
      <c r="F81" s="194" t="s">
        <v>192</v>
      </c>
      <c r="G81" s="14" t="str">
        <f>IF(Input!$D$9="CHBDC","ULS","Strength")</f>
        <v>ULS</v>
      </c>
    </row>
    <row r="82" spans="1:14" s="29" customFormat="1">
      <c r="B82" s="14"/>
      <c r="C82" s="14"/>
      <c r="E82" s="35"/>
      <c r="F82" s="172"/>
      <c r="G82" s="14"/>
    </row>
    <row r="83" spans="1:14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4"/>
      <c r="H83" s="14"/>
      <c r="I83" s="185" t="str">
        <f>IF(Input!$D$9="CHBDC","cl.6.10.3 and 6.12.2.1(a)","10.6.3.1.2")</f>
        <v>cl.6.10.3 and 6.12.2.1(a)</v>
      </c>
    </row>
    <row r="84" spans="1:14" s="29" customFormat="1">
      <c r="B84" s="8"/>
      <c r="C84" s="14"/>
      <c r="E84" s="47"/>
      <c r="F84" s="172"/>
    </row>
    <row r="85" spans="1:14" s="29" customFormat="1" ht="21">
      <c r="B85" s="8"/>
      <c r="C85" s="14"/>
      <c r="D85" s="480" t="s">
        <v>1017</v>
      </c>
      <c r="E85" s="472">
        <f>IF(Input!$C$34&gt;0,E19-F41+Input!$G$70,E20-F41+Input!$G$70)</f>
        <v>1354.916946833333</v>
      </c>
      <c r="F85" s="194" t="s">
        <v>192</v>
      </c>
      <c r="G85" s="166"/>
      <c r="H85" s="166"/>
      <c r="I85" s="166"/>
    </row>
    <row r="86" spans="1:14" s="75" customFormat="1" ht="4.5" customHeight="1">
      <c r="A86" s="73"/>
      <c r="B86" s="8"/>
      <c r="C86" s="14"/>
      <c r="D86" s="29"/>
      <c r="E86" s="35"/>
      <c r="F86" s="166"/>
      <c r="G86" s="166"/>
      <c r="H86" s="166"/>
      <c r="I86" s="150"/>
    </row>
    <row r="87" spans="1:14" s="29" customFormat="1" ht="21">
      <c r="A87" s="14"/>
      <c r="B87" s="8"/>
      <c r="C87" s="166" t="s">
        <v>760</v>
      </c>
      <c r="D87" s="166"/>
      <c r="E87" s="154">
        <f>((E51+E68)-(E57+E74))/(E63+E80)</f>
        <v>0.78570721611046501</v>
      </c>
      <c r="F87" s="194" t="s">
        <v>157</v>
      </c>
      <c r="G87" s="154"/>
      <c r="H87" s="166"/>
      <c r="I87" s="150"/>
    </row>
    <row r="88" spans="1:14" s="29" customFormat="1">
      <c r="A88" s="14"/>
      <c r="B88" s="8"/>
      <c r="C88" s="150" t="s">
        <v>787</v>
      </c>
      <c r="D88" s="166"/>
      <c r="E88" s="174">
        <f>IF(Seismic&gt;0,0,Input!$C$43/2-E87)</f>
        <v>0.21429278388953499</v>
      </c>
      <c r="F88" s="194" t="s">
        <v>157</v>
      </c>
      <c r="G88" s="174"/>
      <c r="H88" s="166"/>
      <c r="I88" s="150"/>
    </row>
    <row r="89" spans="1:14" s="29" customFormat="1">
      <c r="A89" s="14"/>
      <c r="B89" s="8"/>
      <c r="C89" s="150" t="s">
        <v>788</v>
      </c>
      <c r="D89" s="166"/>
      <c r="E89" s="174">
        <f>Input!$C$43/6</f>
        <v>0.33333333333333331</v>
      </c>
      <c r="F89" s="194" t="s">
        <v>157</v>
      </c>
      <c r="G89" s="166"/>
      <c r="H89" s="166"/>
      <c r="I89" s="150"/>
    </row>
    <row r="90" spans="1:14" s="29" customFormat="1" ht="21">
      <c r="A90" s="14"/>
      <c r="B90" s="14"/>
      <c r="C90" s="150" t="s">
        <v>796</v>
      </c>
      <c r="D90" s="166"/>
      <c r="E90" s="166"/>
      <c r="F90" s="150"/>
      <c r="G90" s="150"/>
      <c r="H90" s="171">
        <f>IF(Seismic&gt;0,0,IF(IF(E88&lt;=E89,(E63+E80)/Input!$C$43*(1+6*E88/Input!$C$43),2*(E63+E80)/3/E87)&lt;0,0,IF(E88&lt;=E89,(E63+E80)/Input!$C$43*(1+6*E88/Input!$C$43),2*(E63+E80)/3/E87))/'WK2'!$M$46)</f>
        <v>86.167326666666654</v>
      </c>
      <c r="I90" s="194" t="s">
        <v>654</v>
      </c>
      <c r="J90" s="35"/>
      <c r="K90" s="208"/>
    </row>
    <row r="91" spans="1:14" s="29" customFormat="1" ht="21">
      <c r="A91" s="12"/>
      <c r="B91" s="12"/>
      <c r="C91" s="150" t="s">
        <v>797</v>
      </c>
      <c r="D91" s="166"/>
      <c r="E91" s="166"/>
      <c r="F91" s="150"/>
      <c r="G91" s="150"/>
      <c r="H91" s="171">
        <f>IF(Seismic&gt;0,0,IF(E88&lt;=E89,(E63+E80)/Input!$C$43*(1-6*E88/Input!$C$43),0)/'WK2'!$M$46)</f>
        <v>18.730673333333339</v>
      </c>
      <c r="I91" s="194" t="s">
        <v>654</v>
      </c>
      <c r="J91" s="35"/>
      <c r="K91" s="208"/>
    </row>
    <row r="92" spans="1:14" s="29" customFormat="1" ht="21">
      <c r="A92" s="12"/>
      <c r="B92" s="12"/>
      <c r="C92" s="150" t="s">
        <v>798</v>
      </c>
      <c r="D92" s="166"/>
      <c r="E92" s="166"/>
      <c r="F92" s="150"/>
      <c r="G92" s="150"/>
      <c r="H92" s="171">
        <f>IF(Seismic&gt;0,0,(E63+E80)/Input!$C$43*(1-6*E88/Input!$C$43)/'WK2'!$M$46)</f>
        <v>18.730673333333339</v>
      </c>
      <c r="I92" s="194" t="s">
        <v>655</v>
      </c>
      <c r="J92" s="35"/>
      <c r="K92" s="208"/>
    </row>
    <row r="93" spans="1:14">
      <c r="A93" s="12"/>
      <c r="B93" s="12"/>
      <c r="C93" s="150"/>
      <c r="D93" s="150"/>
      <c r="E93" s="150"/>
      <c r="F93" s="150"/>
      <c r="G93" s="150"/>
      <c r="H93" s="166"/>
      <c r="I93" s="150"/>
    </row>
    <row r="94" spans="1:14" ht="21">
      <c r="A94" s="12"/>
      <c r="B94" s="12"/>
      <c r="C94" s="166" t="s">
        <v>902</v>
      </c>
      <c r="D94" s="150"/>
      <c r="E94" s="174">
        <f>((E54+E71)-(E60+E77))/(E63+E80)</f>
        <v>17.2925</v>
      </c>
      <c r="F94" s="194" t="s">
        <v>157</v>
      </c>
      <c r="G94" s="150"/>
      <c r="H94" s="166"/>
      <c r="I94" s="150"/>
      <c r="M94" s="167"/>
      <c r="N94" s="169"/>
    </row>
    <row r="95" spans="1:14" s="29" customFormat="1">
      <c r="A95" s="12"/>
      <c r="B95" s="12"/>
      <c r="C95" s="150" t="s">
        <v>800</v>
      </c>
      <c r="D95" s="150"/>
      <c r="E95" s="174">
        <f>IF(Seismic&gt;0,0,LenF/2-E94)</f>
        <v>0</v>
      </c>
      <c r="F95" s="194" t="s">
        <v>157</v>
      </c>
      <c r="G95" s="148" t="str">
        <f>IF(E95&lt;E96,"*","WARNING, e must be &lt; L/6 for best results")</f>
        <v>*</v>
      </c>
      <c r="H95" s="166"/>
      <c r="I95" s="150"/>
      <c r="J95" s="34"/>
    </row>
    <row r="96" spans="1:14" s="29" customFormat="1">
      <c r="A96" s="12"/>
      <c r="B96" s="12"/>
      <c r="C96" s="150" t="s">
        <v>469</v>
      </c>
      <c r="D96" s="150"/>
      <c r="E96" s="174">
        <f>LenF/6</f>
        <v>5.7641666666666671</v>
      </c>
      <c r="F96" s="194" t="s">
        <v>157</v>
      </c>
      <c r="G96" s="150"/>
      <c r="H96" s="166"/>
      <c r="I96" s="150"/>
      <c r="J96" s="34"/>
    </row>
    <row r="97" spans="1:14" s="29" customFormat="1" ht="21">
      <c r="A97" s="14"/>
      <c r="B97" s="14"/>
      <c r="C97" s="172" t="s">
        <v>801</v>
      </c>
      <c r="D97" s="150"/>
      <c r="E97" s="150"/>
      <c r="F97" s="150"/>
      <c r="G97" s="156"/>
      <c r="H97" s="171">
        <f>IF(E88&gt;E89,(IF(Seismic&gt;0,0,(IF(IF(E95&lt;=E96,(E63+E80)/'WK2'!$M$46*(1+6*E95/'WK2'!$M$46),2*(E63+E80)/3/E94)&lt;0,0,IF(E95&lt;=E96,(E63+E80)/'WK2'!$M$46*(1+6*E95/'WK2'!$M$46),2*(E63+E80)/3/E94))/Input!$C$43)-((E63+E80)/(Input!$C$43*LenF))))*Input!$C$43/(E87*3),(IF(Seismic&gt;0,0,(IF(IF(E95&lt;=E96,(E63+E80)/'WK2'!$M$46*(1+6*E95/'WK2'!$M$46),2*(E63+E80)/3/E94)&lt;0,0,IF(E95&lt;=E96,(E63+E80)/'WK2'!$M$46*(1+6*E95/'WK2'!$M$46),2*(E63+E80)/3/E94))/Input!$C$43)-((E63+E80)/(Input!$C$43*LenF)))))</f>
        <v>0</v>
      </c>
      <c r="I97" s="194" t="s">
        <v>654</v>
      </c>
      <c r="J97" s="167"/>
      <c r="K97" s="208"/>
      <c r="L97" s="167"/>
    </row>
    <row r="98" spans="1:14" s="29" customFormat="1">
      <c r="C98" s="166"/>
      <c r="D98" s="166"/>
      <c r="E98" s="174"/>
      <c r="F98" s="172"/>
      <c r="G98" s="166"/>
      <c r="H98" s="166"/>
      <c r="I98" s="172"/>
      <c r="J98" s="34"/>
    </row>
    <row r="99" spans="1:14" s="29" customFormat="1" ht="21">
      <c r="C99" s="166" t="s">
        <v>795</v>
      </c>
      <c r="D99" s="166"/>
      <c r="E99" s="166"/>
      <c r="F99" s="150"/>
      <c r="G99" s="176">
        <f>Input!$G$186</f>
        <v>450</v>
      </c>
      <c r="H99" s="194" t="s">
        <v>654</v>
      </c>
      <c r="I99" s="172"/>
      <c r="J99" s="34"/>
      <c r="K99" s="208"/>
    </row>
    <row r="100" spans="1:14" s="29" customFormat="1">
      <c r="C100" s="166"/>
      <c r="D100" s="166"/>
      <c r="E100" s="174"/>
      <c r="F100" s="172"/>
      <c r="G100" s="166"/>
      <c r="H100" s="166"/>
      <c r="I100" s="150"/>
    </row>
    <row r="101" spans="1:14" s="29" customFormat="1" ht="15.75">
      <c r="C101" s="181" t="s">
        <v>482</v>
      </c>
      <c r="D101" s="150"/>
      <c r="E101" s="150"/>
      <c r="F101" s="150"/>
      <c r="G101" s="166"/>
      <c r="H101" s="171">
        <f>H90+H97</f>
        <v>86.167326666666654</v>
      </c>
      <c r="I101" s="194" t="s">
        <v>654</v>
      </c>
      <c r="J101" s="35"/>
      <c r="K101" s="208"/>
    </row>
    <row r="102" spans="1:14" ht="15.75">
      <c r="A102" s="29"/>
      <c r="B102" s="29"/>
      <c r="C102" s="181" t="s">
        <v>483</v>
      </c>
      <c r="D102" s="150"/>
      <c r="E102" s="150"/>
      <c r="F102" s="150"/>
      <c r="G102" s="166"/>
      <c r="H102" s="171">
        <f>IF(H92+H97&lt;0,0,H92+H97)</f>
        <v>18.730673333333339</v>
      </c>
      <c r="I102" s="194" t="s">
        <v>654</v>
      </c>
      <c r="J102" s="48"/>
      <c r="K102" s="208"/>
    </row>
    <row r="103" spans="1:14">
      <c r="A103" s="29"/>
      <c r="B103" s="29"/>
      <c r="C103" s="181"/>
      <c r="D103" s="150"/>
      <c r="E103" s="150"/>
      <c r="F103" s="150"/>
      <c r="G103" s="166"/>
      <c r="H103" s="171"/>
      <c r="I103" s="194"/>
      <c r="J103" s="48"/>
      <c r="K103" s="208"/>
    </row>
    <row r="104" spans="1:14">
      <c r="C104" s="148" t="str">
        <f>IF(G99=0,"*",IF(Input!$G$186&gt;=IF(H101&gt;H102,H101,H102),"qrs ≥ f1 &amp; f2, therefore OK","qrs is &lt; f1or f2, therefore increase footing size"))</f>
        <v>qrs ≥ f1 &amp; f2, therefore OK</v>
      </c>
      <c r="F104" s="12"/>
      <c r="G104" s="4"/>
      <c r="H104" s="166"/>
      <c r="I104" s="166"/>
    </row>
    <row r="105" spans="1:14">
      <c r="H105" s="166"/>
      <c r="I105" s="166"/>
    </row>
    <row r="106" spans="1:14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4"/>
      <c r="H106" s="150"/>
      <c r="I106" s="185" t="str">
        <f>IF(Input!$D$9="CHBDC","cl.6.10.3 and 6.12.2.1(a)","10.6.3.1.2")</f>
        <v>cl.6.10.3 and 6.12.2.1(a)</v>
      </c>
    </row>
    <row r="108" spans="1:14" s="29" customFormat="1" ht="21">
      <c r="C108" s="166" t="s">
        <v>766</v>
      </c>
      <c r="D108" s="150"/>
      <c r="E108" s="174">
        <f>((E52+E69)-(E58+E75))/(E64+E81)</f>
        <v>0.56684963906595343</v>
      </c>
      <c r="F108" s="194" t="s">
        <v>157</v>
      </c>
      <c r="G108" s="270" t="str">
        <f>IF(E108&gt;Input!$C$43,"Note: x is &gt; B, eccentricity is NA","*")</f>
        <v>*</v>
      </c>
      <c r="K108" s="14"/>
      <c r="M108" s="35"/>
      <c r="N108" s="9"/>
    </row>
    <row r="109" spans="1:14" ht="21">
      <c r="A109" s="29"/>
      <c r="B109" s="29"/>
      <c r="C109" s="150" t="s">
        <v>802</v>
      </c>
      <c r="D109" s="166"/>
      <c r="E109" s="174">
        <f>Input!$C$43/2-E108</f>
        <v>0.43315036093404657</v>
      </c>
      <c r="F109" s="194" t="s">
        <v>157</v>
      </c>
      <c r="G109" s="150"/>
      <c r="K109" s="163"/>
      <c r="L109" s="29"/>
      <c r="M109" s="35"/>
      <c r="N109" s="9"/>
    </row>
    <row r="110" spans="1:14" ht="21">
      <c r="C110" s="150" t="s">
        <v>803</v>
      </c>
      <c r="D110" s="166"/>
      <c r="E110" s="174">
        <f>IF(Input!$C$43-2*E109&gt;Input!$C$43,Input!C43,Input!$C$43-2*E109)</f>
        <v>1.1336992781319069</v>
      </c>
      <c r="F110" s="194" t="s">
        <v>157</v>
      </c>
      <c r="G110" s="148" t="str">
        <f>IF(E110&lt;0,"B' is &lt; 0, ERROR","*")</f>
        <v>*</v>
      </c>
    </row>
    <row r="111" spans="1:14">
      <c r="C111" s="150" t="s">
        <v>786</v>
      </c>
      <c r="D111" s="166"/>
      <c r="E111" s="171">
        <f>(E64+E81)/E110/'WK2'!$M$46</f>
        <v>157.55129964170604</v>
      </c>
      <c r="F111" s="194" t="s">
        <v>654</v>
      </c>
      <c r="G111" s="148"/>
    </row>
    <row r="112" spans="1:14">
      <c r="D112" s="166"/>
      <c r="E112" s="166"/>
      <c r="F112" s="172"/>
      <c r="G112" s="166"/>
      <c r="H112" s="166"/>
    </row>
    <row r="113" spans="1:11" ht="21">
      <c r="C113" s="166" t="s">
        <v>903</v>
      </c>
      <c r="D113" s="150"/>
      <c r="E113" s="174">
        <f>((E55+E72)-(E61+E78))/(E64+E81)</f>
        <v>17.10076969701305</v>
      </c>
      <c r="F113" s="194" t="s">
        <v>157</v>
      </c>
      <c r="G113" s="148" t="str">
        <f>IF(E113&gt;LenF,"Note: x is &gt; L, eccentricity is NA","*")</f>
        <v>*</v>
      </c>
      <c r="H113" s="150"/>
    </row>
    <row r="114" spans="1:11" ht="21">
      <c r="C114" s="150" t="s">
        <v>805</v>
      </c>
      <c r="D114" s="150"/>
      <c r="E114" s="174">
        <f>LenF/2-E113</f>
        <v>0.19173030298695082</v>
      </c>
      <c r="F114" s="194" t="s">
        <v>157</v>
      </c>
      <c r="G114" s="150"/>
      <c r="H114" s="150"/>
    </row>
    <row r="115" spans="1:11" ht="21">
      <c r="C115" s="150" t="s">
        <v>806</v>
      </c>
      <c r="D115" s="150"/>
      <c r="E115" s="174">
        <f>IF(LenF-2*E114&gt;LenF,LenF,LenF-2*E114)</f>
        <v>34.201539394026099</v>
      </c>
      <c r="F115" s="194" t="s">
        <v>157</v>
      </c>
      <c r="G115" s="63"/>
      <c r="H115" s="150"/>
    </row>
    <row r="116" spans="1:11" ht="21">
      <c r="C116" s="172" t="s">
        <v>807</v>
      </c>
      <c r="D116" s="150"/>
      <c r="E116" s="150"/>
      <c r="F116" s="150"/>
      <c r="G116" s="166"/>
      <c r="H116" s="171">
        <f>(E64+E81)/E115/Input!$C$43-(E64+E81)/(Input!$C$43*LenF)</f>
        <v>1.0013017261089772</v>
      </c>
      <c r="I116" s="194" t="s">
        <v>654</v>
      </c>
      <c r="K116" s="208"/>
    </row>
    <row r="117" spans="1:11">
      <c r="C117" s="150"/>
      <c r="D117" s="166"/>
      <c r="E117" s="171"/>
      <c r="F117" s="172"/>
      <c r="G117" s="166"/>
      <c r="H117" s="166"/>
      <c r="I117" s="166"/>
    </row>
    <row r="118" spans="1:11" s="75" customFormat="1" ht="15.75">
      <c r="A118" s="23"/>
      <c r="B118" s="23"/>
      <c r="C118" s="72" t="s">
        <v>808</v>
      </c>
      <c r="D118" s="166"/>
      <c r="E118" s="166"/>
      <c r="F118" s="171">
        <f>E111+H116</f>
        <v>158.55260136781502</v>
      </c>
      <c r="G118" s="194" t="s">
        <v>654</v>
      </c>
      <c r="H118" s="166"/>
      <c r="I118" s="166"/>
      <c r="K118" s="208"/>
    </row>
    <row r="119" spans="1:11" s="75" customFormat="1" ht="15.75">
      <c r="A119" s="23"/>
      <c r="B119" s="23"/>
      <c r="C119" s="72"/>
      <c r="D119" s="166"/>
      <c r="E119" s="166"/>
      <c r="F119" s="171"/>
      <c r="G119" s="194"/>
      <c r="H119" s="166"/>
      <c r="I119" s="166"/>
      <c r="K119" s="208"/>
    </row>
    <row r="120" spans="1:11" s="75" customFormat="1">
      <c r="C120" s="148" t="str">
        <f>IF(Backfill2&lt;Input!C43,"D &lt; B, therefore common practice is to Use The 'R' Factor",IF(Backfill2&gt;=Input!C43,"D ≥ B, therefore consideration may be given to Not Using The R Factor","*"))</f>
        <v>D &lt; B, therefore common practice is to Use The 'R' Factor</v>
      </c>
      <c r="E120" s="74"/>
      <c r="F120" s="172"/>
      <c r="G120" s="166"/>
      <c r="H120" s="166"/>
      <c r="I120" s="166"/>
    </row>
    <row r="121" spans="1:11" s="75" customFormat="1" ht="21">
      <c r="C121" s="150"/>
      <c r="D121" s="480" t="s">
        <v>1017</v>
      </c>
      <c r="E121" s="472">
        <f>IF(Input!$C$34&gt;0,E30-F45+Input!G88,E31-F45+Input!G88)</f>
        <v>2535.0005540265593</v>
      </c>
      <c r="F121" s="194" t="s">
        <v>192</v>
      </c>
      <c r="G121" s="166"/>
      <c r="H121" s="166"/>
      <c r="I121" s="166"/>
      <c r="J121" s="73"/>
    </row>
    <row r="122" spans="1:11" s="103" customFormat="1" ht="21">
      <c r="A122" s="75"/>
      <c r="B122" s="75"/>
      <c r="C122" s="72" t="s">
        <v>810</v>
      </c>
      <c r="D122" s="73"/>
      <c r="E122" s="74"/>
      <c r="F122" s="69">
        <f>DEGREES(ATAN(E121/(E64+E81)))</f>
        <v>22.311535161806585</v>
      </c>
      <c r="G122" s="70" t="s">
        <v>1</v>
      </c>
      <c r="J122" s="33"/>
    </row>
    <row r="123" spans="1:11" ht="15.75">
      <c r="A123" s="103"/>
      <c r="B123" s="103"/>
      <c r="C123" s="72" t="s">
        <v>811</v>
      </c>
      <c r="D123" s="75"/>
      <c r="E123" s="69">
        <f>E121/(E64+E81)</f>
        <v>0.41036509987808673</v>
      </c>
      <c r="F123" s="75"/>
      <c r="G123" s="19"/>
    </row>
    <row r="124" spans="1:11">
      <c r="C124" s="150" t="s">
        <v>319</v>
      </c>
      <c r="E124" s="4">
        <f>Input!$E$146/E110</f>
        <v>1.0584817536245965</v>
      </c>
      <c r="G124" s="19"/>
    </row>
    <row r="125" spans="1:11">
      <c r="C125" s="150" t="s">
        <v>408</v>
      </c>
      <c r="D125" s="12"/>
      <c r="F125" s="4">
        <f>IF(Input!$D$9="CHBDC",'WK2'!$C$65,'WK2'!$F$65)</f>
        <v>0.24571958015912318</v>
      </c>
      <c r="G125" s="150" t="str">
        <f>IF('WK2'!$P$58=0,"(User selected no reduction factor)","*")</f>
        <v>*</v>
      </c>
      <c r="I125" s="12"/>
      <c r="K125" s="4"/>
    </row>
    <row r="126" spans="1:11">
      <c r="C126" s="166" t="s">
        <v>785</v>
      </c>
      <c r="F126" s="176">
        <f>Input!F207</f>
        <v>500</v>
      </c>
      <c r="G126" s="194" t="s">
        <v>654</v>
      </c>
      <c r="I126" s="166"/>
      <c r="K126" s="208"/>
    </row>
    <row r="127" spans="1:11">
      <c r="C127" s="150"/>
      <c r="H127" s="166"/>
      <c r="I127" s="166"/>
    </row>
    <row r="128" spans="1:11" ht="21">
      <c r="C128" s="150" t="s">
        <v>812</v>
      </c>
      <c r="H128" s="171">
        <f>(F125*F126)</f>
        <v>122.85979007956159</v>
      </c>
      <c r="I128" s="194" t="s">
        <v>654</v>
      </c>
      <c r="K128" s="208"/>
    </row>
    <row r="129" spans="3:3">
      <c r="C129" s="12"/>
    </row>
    <row r="130" spans="3:3">
      <c r="C130" s="148" t="str">
        <f>IF(E111&lt;0,"q &lt; 0, therefore increase footing size",IF(F126=0,"*",IF(H128&gt;=F118,"qru ≥ q, therefore OK","qru is &lt; q, therefore increase footing size")))</f>
        <v>qru is &lt; q, therefore increase footing size</v>
      </c>
    </row>
  </sheetData>
  <sheetProtection algorithmName="SHA-512" hashValue="t/mZ6/vj2M4o23pglqXp9Wda3Z6g5ROipi+BAyjQamqfZadNHzSv6em0eM+KHvnwtZtOsP0/PabWYensAYcAGA==" saltValue="zPe3rkIl+EamLiPnlzMLvg==" spinCount="100000" sheet="1" objects="1" scenarios="1"/>
  <phoneticPr fontId="0" type="noConversion"/>
  <pageMargins left="0.75" right="0.5" top="1.1499999999999999" bottom="0.75" header="0.4" footer="0.4"/>
  <pageSetup scale="91"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 2&amp;R&amp;10Page &amp;P of &amp;N</oddFooter>
  </headerFooter>
  <rowBreaks count="3" manualBreakCount="3">
    <brk id="36" max="16383" man="1"/>
    <brk id="65" max="16383" man="1"/>
    <brk id="10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0"/>
  <sheetViews>
    <sheetView showOutlineSymbols="0" zoomScale="87" zoomScaleNormal="87" workbookViewId="0">
      <selection activeCell="H4" sqref="H4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105</v>
      </c>
      <c r="E1" s="194" t="s">
        <v>624</v>
      </c>
      <c r="F1" s="53"/>
      <c r="G1" s="14"/>
      <c r="H1" s="14"/>
      <c r="P1" s="41">
        <v>9</v>
      </c>
    </row>
    <row r="2" spans="1:16" s="29" customFormat="1">
      <c r="A2" s="7"/>
      <c r="B2" s="8"/>
      <c r="C2" s="166"/>
      <c r="D2" s="166"/>
      <c r="E2" s="155" t="s">
        <v>824</v>
      </c>
      <c r="F2" s="53"/>
      <c r="G2" s="14"/>
      <c r="H2" s="14"/>
      <c r="P2" s="41">
        <v>132</v>
      </c>
    </row>
    <row r="3" spans="1:16" s="29" customFormat="1">
      <c r="A3" s="7"/>
      <c r="B3" s="150" t="s">
        <v>878</v>
      </c>
      <c r="C3" s="166"/>
      <c r="D3" s="166"/>
      <c r="E3" s="155"/>
      <c r="F3" s="53"/>
      <c r="G3" s="14"/>
      <c r="H3" s="14"/>
      <c r="P3" s="41"/>
    </row>
    <row r="4" spans="1:16" s="29" customFormat="1" ht="21">
      <c r="B4" s="150" t="s">
        <v>898</v>
      </c>
      <c r="C4" s="192"/>
      <c r="D4" s="188">
        <f>EarthSurchMax</f>
        <v>1.7</v>
      </c>
      <c r="E4" s="166"/>
      <c r="P4" s="41"/>
    </row>
    <row r="5" spans="1:16" s="29" customFormat="1" ht="21">
      <c r="B5" s="150" t="s">
        <v>899</v>
      </c>
      <c r="C5" s="192"/>
      <c r="D5" s="188" t="s">
        <v>398</v>
      </c>
      <c r="E5" s="166"/>
      <c r="P5" s="54"/>
    </row>
    <row r="6" spans="1:16" s="29" customFormat="1" ht="21">
      <c r="B6" s="12" t="s">
        <v>433</v>
      </c>
      <c r="C6" s="104"/>
      <c r="D6" s="105">
        <f>EarthOverMax</f>
        <v>1.25</v>
      </c>
      <c r="P6" s="54"/>
    </row>
    <row r="7" spans="1:16" s="29" customFormat="1" ht="21">
      <c r="B7" s="12" t="s">
        <v>432</v>
      </c>
      <c r="C7" s="12"/>
      <c r="D7" s="105">
        <f>EarthResMin</f>
        <v>0.8</v>
      </c>
      <c r="G7" s="264"/>
      <c r="P7" s="54"/>
    </row>
    <row r="8" spans="1:16" ht="21">
      <c r="A8" s="29"/>
      <c r="B8" s="44" t="s">
        <v>435</v>
      </c>
      <c r="C8" s="44"/>
      <c r="D8" s="98">
        <f>DeadEarthMax</f>
        <v>1.25</v>
      </c>
      <c r="P8" s="78"/>
    </row>
    <row r="9" spans="1:16" ht="21">
      <c r="B9" s="12" t="s">
        <v>434</v>
      </c>
      <c r="C9" s="12"/>
      <c r="D9" s="105">
        <f>DeadSelfMax</f>
        <v>1.2</v>
      </c>
    </row>
    <row r="10" spans="1:16">
      <c r="B10" s="12" t="s">
        <v>400</v>
      </c>
      <c r="C10" s="12"/>
      <c r="D10" s="105">
        <f>EarthEQ</f>
        <v>1</v>
      </c>
      <c r="N10" s="11"/>
    </row>
    <row r="11" spans="1:16">
      <c r="G11" s="106"/>
      <c r="H11" s="12"/>
      <c r="I11" s="12"/>
    </row>
    <row r="12" spans="1:16">
      <c r="F12" s="12"/>
      <c r="G12" s="106"/>
      <c r="H12" s="12"/>
      <c r="I12" s="12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2" t="str">
        <f>IF(Input!$D$9="CHBDC","SLS:","Service:")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9" ht="21">
      <c r="B17" s="150" t="s">
        <v>951</v>
      </c>
      <c r="C17" s="12"/>
      <c r="D17" s="19"/>
      <c r="E17" s="8"/>
      <c r="F17" s="171">
        <f>'Geo 1'!F17</f>
        <v>1554.1265468333329</v>
      </c>
      <c r="G17" s="194" t="s">
        <v>192</v>
      </c>
      <c r="H17" s="63"/>
      <c r="I17" s="166"/>
    </row>
    <row r="18" spans="1:9" s="29" customFormat="1" ht="21">
      <c r="A18" s="23"/>
      <c r="B18" s="150" t="s">
        <v>952</v>
      </c>
      <c r="C18" s="12"/>
      <c r="D18" s="19"/>
      <c r="E18" s="8"/>
      <c r="F18" s="171"/>
      <c r="G18" s="150"/>
      <c r="H18" s="171">
        <f>'Geo 1'!H18</f>
        <v>0</v>
      </c>
      <c r="I18" s="194" t="s">
        <v>192</v>
      </c>
    </row>
    <row r="19" spans="1:9" ht="21">
      <c r="A19" s="29"/>
      <c r="B19" s="150" t="s">
        <v>953</v>
      </c>
      <c r="C19" s="14"/>
      <c r="D19" s="19"/>
      <c r="E19" s="171">
        <f>'Geo 1'!E19</f>
        <v>1554.1265468333329</v>
      </c>
      <c r="F19" s="194" t="s">
        <v>192</v>
      </c>
      <c r="G19" s="150"/>
      <c r="H19" s="63"/>
      <c r="I19" s="166"/>
    </row>
    <row r="20" spans="1:9" ht="21">
      <c r="B20" s="150" t="s">
        <v>954</v>
      </c>
      <c r="C20" s="12"/>
      <c r="D20" s="19"/>
      <c r="E20" s="171">
        <f>'Geo 1'!E20</f>
        <v>1554.1265468333329</v>
      </c>
      <c r="F20" s="474" t="s">
        <v>1075</v>
      </c>
      <c r="G20" s="473"/>
      <c r="H20" s="63"/>
      <c r="I20" s="166"/>
    </row>
    <row r="21" spans="1:9" ht="21">
      <c r="B21" s="150" t="s">
        <v>955</v>
      </c>
      <c r="C21" s="12"/>
      <c r="D21" s="19"/>
      <c r="E21" s="171">
        <f>'Geo 1'!E21</f>
        <v>1.0149571032209135E-13</v>
      </c>
      <c r="F21" s="474" t="s">
        <v>1075</v>
      </c>
      <c r="G21" s="473"/>
      <c r="H21" s="63"/>
    </row>
    <row r="22" spans="1:9">
      <c r="B22" s="150"/>
      <c r="C22" s="12"/>
      <c r="D22" s="19"/>
      <c r="E22" s="8"/>
      <c r="F22" s="476"/>
      <c r="G22" s="473"/>
      <c r="H22" s="63"/>
    </row>
    <row r="23" spans="1:9" ht="21">
      <c r="B23" s="150" t="s">
        <v>956</v>
      </c>
      <c r="C23" s="12"/>
      <c r="D23" s="19"/>
      <c r="F23" s="477">
        <f>'Geo 1'!F23</f>
        <v>1.1229225530681737</v>
      </c>
      <c r="G23" s="474" t="s">
        <v>157</v>
      </c>
      <c r="H23" s="63"/>
      <c r="I23" s="166"/>
    </row>
    <row r="24" spans="1:9" ht="21">
      <c r="B24" s="150" t="s">
        <v>957</v>
      </c>
      <c r="C24" s="12"/>
      <c r="D24" s="19"/>
      <c r="F24" s="477">
        <f>'Geo 1'!F24</f>
        <v>1.8631721151838261</v>
      </c>
      <c r="G24" s="474" t="s">
        <v>1076</v>
      </c>
      <c r="H24" s="63"/>
      <c r="I24" s="166"/>
    </row>
    <row r="25" spans="1:9" ht="20.100000000000001" customHeight="1">
      <c r="B25" s="63"/>
      <c r="C25" s="12"/>
      <c r="D25" s="19"/>
      <c r="E25" s="8"/>
      <c r="F25" s="8"/>
      <c r="G25" s="8"/>
      <c r="H25" s="63"/>
      <c r="I25" s="166"/>
    </row>
    <row r="26" spans="1:9">
      <c r="B26" s="150" t="str">
        <f>IF(Input!$D$9="CHBDC","ULS:","Strength:")</f>
        <v>ULS:</v>
      </c>
      <c r="C26" s="12"/>
      <c r="D26" s="19"/>
      <c r="E26" s="8"/>
      <c r="F26" s="8"/>
      <c r="G26" s="8"/>
      <c r="H26" s="63"/>
      <c r="I26" s="166"/>
    </row>
    <row r="27" spans="1:9" ht="9" customHeight="1">
      <c r="B27" s="166"/>
      <c r="E27" s="166"/>
      <c r="F27" s="166"/>
      <c r="G27" s="166"/>
      <c r="H27" s="166"/>
      <c r="I27" s="166"/>
    </row>
    <row r="28" spans="1:9" s="29" customFormat="1" ht="21">
      <c r="A28" s="23"/>
      <c r="B28" s="150" t="s">
        <v>951</v>
      </c>
      <c r="C28" s="23"/>
      <c r="D28" s="23"/>
      <c r="E28" s="8"/>
      <c r="F28" s="166"/>
      <c r="G28" s="171">
        <f>'Geo 1'!G28</f>
        <v>1942.6581835416666</v>
      </c>
      <c r="H28" s="194" t="s">
        <v>192</v>
      </c>
      <c r="I28" s="166"/>
    </row>
    <row r="29" spans="1:9" s="29" customFormat="1" ht="21">
      <c r="B29" s="150" t="s">
        <v>952</v>
      </c>
      <c r="E29" s="8"/>
      <c r="F29" s="171"/>
      <c r="G29" s="166"/>
      <c r="H29" s="171" t="str">
        <f>'Geo 1'!H29</f>
        <v>N/A</v>
      </c>
      <c r="I29" s="194" t="s">
        <v>192</v>
      </c>
    </row>
    <row r="30" spans="1:9" s="66" customFormat="1" ht="21">
      <c r="A30" s="29"/>
      <c r="B30" s="150" t="s">
        <v>953</v>
      </c>
      <c r="C30" s="29"/>
      <c r="D30" s="29"/>
      <c r="E30" s="60">
        <f>'Geo 1'!E30</f>
        <v>1942.6581835416666</v>
      </c>
      <c r="F30" s="194" t="s">
        <v>192</v>
      </c>
      <c r="G30" s="171"/>
      <c r="H30" s="166"/>
      <c r="I30" s="166"/>
    </row>
    <row r="31" spans="1:9" s="66" customFormat="1" ht="21">
      <c r="B31" s="150" t="s">
        <v>954</v>
      </c>
      <c r="C31" s="8"/>
      <c r="D31" s="8"/>
      <c r="E31" s="60">
        <f>'Geo 1'!E31</f>
        <v>1942.6581835416666</v>
      </c>
      <c r="F31" s="474" t="s">
        <v>1075</v>
      </c>
      <c r="G31" s="481"/>
      <c r="H31" s="166"/>
      <c r="I31" s="166"/>
    </row>
    <row r="32" spans="1:9" s="66" customFormat="1" ht="21">
      <c r="B32" s="150" t="s">
        <v>955</v>
      </c>
      <c r="C32" s="8"/>
      <c r="D32" s="8"/>
      <c r="E32" s="60">
        <f>'Geo 1'!E32</f>
        <v>1.2686963790261422E-13</v>
      </c>
      <c r="F32" s="474" t="s">
        <v>1075</v>
      </c>
      <c r="G32" s="473"/>
      <c r="H32" s="166"/>
      <c r="I32" s="166"/>
    </row>
    <row r="33" spans="1:9" s="29" customFormat="1">
      <c r="A33" s="66"/>
      <c r="B33" s="150"/>
      <c r="C33" s="8"/>
      <c r="D33" s="8"/>
      <c r="E33" s="8"/>
      <c r="F33" s="479"/>
      <c r="G33" s="479"/>
      <c r="H33" s="166"/>
      <c r="I33" s="166"/>
    </row>
    <row r="34" spans="1:9" s="29" customFormat="1" ht="21">
      <c r="B34" s="150" t="s">
        <v>956</v>
      </c>
      <c r="C34" s="8"/>
      <c r="F34" s="477">
        <f>'WK1'!S6</f>
        <v>1.1229225530681735</v>
      </c>
      <c r="G34" s="474" t="s">
        <v>157</v>
      </c>
      <c r="H34" s="166"/>
      <c r="I34" s="166"/>
    </row>
    <row r="35" spans="1:9" s="29" customFormat="1" ht="21">
      <c r="B35" s="150" t="s">
        <v>957</v>
      </c>
      <c r="F35" s="477">
        <f>'WK1'!S7</f>
        <v>1.8631721151838263</v>
      </c>
      <c r="G35" s="474" t="s">
        <v>1076</v>
      </c>
      <c r="H35" s="166"/>
      <c r="I35" s="166"/>
    </row>
    <row r="36" spans="1:9" s="29" customFormat="1">
      <c r="B36" s="150"/>
      <c r="E36" s="34"/>
      <c r="F36" s="150"/>
      <c r="G36" s="166"/>
      <c r="H36" s="166"/>
      <c r="I36" s="166"/>
    </row>
    <row r="37" spans="1:9">
      <c r="A37" s="29"/>
      <c r="B37" s="63" t="s">
        <v>197</v>
      </c>
      <c r="C37" s="8"/>
      <c r="D37" s="19" t="s">
        <v>143</v>
      </c>
      <c r="E37" s="4"/>
      <c r="F37" s="172"/>
      <c r="G37" s="166"/>
      <c r="H37" s="166"/>
      <c r="I37" s="166"/>
    </row>
    <row r="38" spans="1:9">
      <c r="B38" s="63"/>
      <c r="C38" s="8"/>
      <c r="D38" s="19"/>
      <c r="E38" s="4"/>
      <c r="F38" s="172"/>
      <c r="G38" s="166"/>
      <c r="H38" s="166"/>
      <c r="I38" s="166"/>
    </row>
    <row r="39" spans="1:9">
      <c r="B39" s="150" t="str">
        <f>IF(Input!$D$9="CHBDC","SLS:","Service:")</f>
        <v>SLS:</v>
      </c>
      <c r="C39" s="8"/>
      <c r="D39" s="19"/>
      <c r="E39" s="4"/>
      <c r="F39" s="172"/>
      <c r="G39" s="166"/>
      <c r="H39" s="166"/>
      <c r="I39" s="166"/>
    </row>
    <row r="40" spans="1:9" ht="9" customHeight="1">
      <c r="B40" s="150"/>
      <c r="C40" s="12"/>
      <c r="D40" s="19"/>
      <c r="E40" s="4"/>
      <c r="F40" s="172"/>
      <c r="G40" s="166"/>
      <c r="H40" s="166"/>
      <c r="I40" s="166"/>
    </row>
    <row r="41" spans="1:9" s="29" customFormat="1" ht="21">
      <c r="A41" s="23"/>
      <c r="B41" s="150" t="s">
        <v>958</v>
      </c>
      <c r="C41" s="8"/>
      <c r="D41" s="8"/>
      <c r="F41" s="171">
        <f>'Geo 1'!F41</f>
        <v>199.20959999999999</v>
      </c>
      <c r="G41" s="194" t="s">
        <v>192</v>
      </c>
      <c r="H41" s="166"/>
      <c r="I41" s="166"/>
    </row>
    <row r="42" spans="1:9" s="29" customFormat="1" ht="21" customHeight="1">
      <c r="B42" s="150"/>
      <c r="C42" s="8"/>
      <c r="D42" s="8"/>
      <c r="F42" s="171"/>
      <c r="G42" s="172"/>
      <c r="H42" s="166"/>
      <c r="I42" s="166"/>
    </row>
    <row r="43" spans="1:9" s="29" customFormat="1">
      <c r="B43" s="150" t="str">
        <f>IF(Input!$D$9="CHBDC","ULS:","Strength:")</f>
        <v>ULS:</v>
      </c>
      <c r="C43" s="8"/>
      <c r="D43" s="8"/>
      <c r="F43" s="171"/>
      <c r="G43" s="172"/>
      <c r="H43" s="166"/>
      <c r="I43" s="166"/>
    </row>
    <row r="44" spans="1:9" s="29" customFormat="1" ht="9" customHeight="1">
      <c r="B44" s="150"/>
      <c r="C44" s="8"/>
      <c r="D44" s="8"/>
      <c r="F44" s="171"/>
      <c r="G44" s="172"/>
      <c r="H44" s="166"/>
      <c r="I44" s="166"/>
    </row>
    <row r="45" spans="1:9" s="29" customFormat="1" ht="21">
      <c r="B45" s="150" t="s">
        <v>958</v>
      </c>
      <c r="C45" s="8"/>
      <c r="D45" s="8"/>
      <c r="F45" s="171">
        <f>'Geo 1'!F45</f>
        <v>159.36767999999998</v>
      </c>
      <c r="G45" s="194" t="s">
        <v>192</v>
      </c>
      <c r="H45" s="166"/>
      <c r="I45" s="166"/>
    </row>
    <row r="46" spans="1:9" s="29" customFormat="1">
      <c r="B46" s="150"/>
      <c r="C46" s="14"/>
      <c r="D46" s="14"/>
      <c r="E46" s="34"/>
      <c r="F46" s="172"/>
      <c r="G46" s="166"/>
      <c r="H46" s="166"/>
      <c r="I46" s="166"/>
    </row>
    <row r="47" spans="1:9" s="29" customFormat="1" ht="21">
      <c r="B47" s="150" t="s">
        <v>959</v>
      </c>
      <c r="C47" s="14"/>
      <c r="D47" s="14"/>
      <c r="F47" s="34">
        <f>Input!E146/3</f>
        <v>0.39999999999999997</v>
      </c>
      <c r="G47" s="194" t="s">
        <v>157</v>
      </c>
      <c r="H47" s="166"/>
      <c r="I47" s="166"/>
    </row>
    <row r="48" spans="1:9" s="29" customFormat="1">
      <c r="F48" s="9"/>
    </row>
    <row r="49" spans="1:13" s="29" customFormat="1">
      <c r="B49" s="8" t="s">
        <v>317</v>
      </c>
      <c r="D49" s="14" t="str">
        <f>IF(Seismic&gt;0,IF(Input!$D$9="CHBDC","seismic not applicable to SLS design","seismic not applicable to Service design"),"*")</f>
        <v>*</v>
      </c>
      <c r="F49" s="14"/>
    </row>
    <row r="50" spans="1:13" s="29" customFormat="1">
      <c r="B50" s="8"/>
      <c r="F50" s="14"/>
    </row>
    <row r="51" spans="1:13" s="29" customFormat="1" ht="21">
      <c r="B51" s="166" t="s">
        <v>474</v>
      </c>
      <c r="C51" s="150"/>
      <c r="D51" s="166"/>
      <c r="E51" s="171">
        <f>IF(Seismic&gt;0,0,IF(Input!$C$34&gt;0,'WK1'!$F$67*'WK1'!$F$70+'WK1'!$F$73*'WK1'!$F$76+'WK1'!$F$79*'WK1'!$F$82+'WK1'!$F$87*'WK1'!$F$90+'WK1'!$F$93*'WK1'!$F$96+'WK1'!$F$99*'WK1'!$F$102+'WK1'!$F$105*'WK1'!$F$108+((Input!$C$29*Input!$C$34*(Input!$C$43-Input!$C$34/2)+(Input!$C$32+Input!$C$33-Input!$C$36-Input!$C$35)*Input!$C$29/2*((Input!$C$32+Input!$C$33-Input!$C$36-Input!$C$35)*2/3+Input!$C$35+Input!$C$36)+(Input!$C$43-Input!$C$36-Input!$C$35)*Input!$C$31*((Input!$C$43-Input!$C$36-Input!$C$35)/2+(Input!$C$36+Input!$C$35)))*Input!$E$123+Input!$F$105*((Input!$C$43-Input!$C$36-Input!$C$35)*((Input!$C$43-Input!$C$36-Input!$C$35)/2+Input!$C$36+Input!$C$35)))*'WK2'!$M$45+'WK2'!$C$186*'WK2'!$M$45+(SLS+Input!$G$65)*(Input!$C$36+Input!$C$38)+F41*F47+Input!G109,0))</f>
        <v>4595.6288612500002</v>
      </c>
      <c r="F51" s="194" t="s">
        <v>195</v>
      </c>
      <c r="G51" s="150" t="str">
        <f>IF(Input!$D$9="CHBDC","SLS","Service")</f>
        <v>SLS</v>
      </c>
    </row>
    <row r="52" spans="1:13" s="29" customFormat="1" ht="21">
      <c r="B52" s="166" t="s">
        <v>474</v>
      </c>
      <c r="C52" s="150"/>
      <c r="D52" s="166"/>
      <c r="E52" s="171">
        <f>IF(Input!$C$34&gt;0,('WK1'!$F$67*'WK1'!$F$70+'WK1'!$F$73*'WK1'!$F$76+'WK1'!$F$79*'WK1'!$F$82+'WK1'!$F$87*'WK1'!$F$90+'WK1'!$F$93*'WK1'!$F$96+'WK1'!$F$99*'WK1'!$F$102+'WK1'!$F$105*'WK1'!$F$108)*DeadSelfMax+((Input!$C$29*Input!$C$34*(Input!$C$43-Input!$C$34/2)+(Input!$C$32+Input!$C$33-Input!$C$36-Input!$C$35)*Input!$C$29/2*((Input!$C$32+Input!$C$33-Input!$C$36-Input!$C$35)*2/3+Input!$C$35+Input!$C$36)+(Input!$C$43-Input!$C$36-Input!$C$35)*Input!$C$31*((Input!$C$43-Input!$C$36-Input!$C$35)/2+(Input!$C$36+Input!$C$35)))*Input!$E$123*DeadEarthMax+Input!$F$105*DeadEarthMax*((Input!$C$43-Input!$C$36-Input!$C$35)*((Input!$C$43-Input!$C$36-Input!$C$35)/2+Input!$C$36+Input!$C$35)))*'WK2'!$M$45+'WK2'!$C$186*DeadEarthMax*'WK2'!$M$45+(ULS+Input!$G$83)*(Input!$C$36+Input!$C$38)+F45*F47+Input!G115,0)</f>
        <v>13701.654911412501</v>
      </c>
      <c r="F52" s="194" t="s">
        <v>195</v>
      </c>
      <c r="G52" s="150" t="str">
        <f>IF(Input!$D$9="CHBDC","ULS","Strength")</f>
        <v>ULS</v>
      </c>
    </row>
    <row r="53" spans="1:13" s="29" customFormat="1">
      <c r="B53" s="166"/>
      <c r="C53" s="150"/>
      <c r="D53" s="166"/>
      <c r="E53" s="171"/>
      <c r="F53" s="172"/>
      <c r="G53" s="150"/>
    </row>
    <row r="54" spans="1:13" s="29" customFormat="1" ht="21">
      <c r="B54" s="166" t="s">
        <v>475</v>
      </c>
      <c r="C54" s="150"/>
      <c r="D54" s="150"/>
      <c r="E54" s="171">
        <f>E63*LenF/2</f>
        <v>62735.414579025004</v>
      </c>
      <c r="F54" s="194" t="s">
        <v>195</v>
      </c>
      <c r="G54" s="150" t="str">
        <f>IF(Input!$D$9="CHBDC","SLS","Service")</f>
        <v>SLS</v>
      </c>
    </row>
    <row r="55" spans="1:13" s="29" customFormat="1" ht="21">
      <c r="B55" s="166" t="s">
        <v>475</v>
      </c>
      <c r="C55" s="150"/>
      <c r="D55" s="150"/>
      <c r="E55" s="171">
        <f>E64*LenF/2</f>
        <v>201186.31145934126</v>
      </c>
      <c r="F55" s="194" t="s">
        <v>195</v>
      </c>
      <c r="G55" s="150" t="str">
        <f>IF(Input!$D$9="CHBDC","ULS","Strength")</f>
        <v>ULS</v>
      </c>
    </row>
    <row r="56" spans="1:13" s="29" customFormat="1">
      <c r="C56" s="14"/>
      <c r="E56" s="171"/>
      <c r="F56" s="172"/>
      <c r="G56" s="171"/>
    </row>
    <row r="57" spans="1:13" s="29" customFormat="1" ht="21">
      <c r="B57" s="14" t="s">
        <v>439</v>
      </c>
      <c r="C57" s="14"/>
      <c r="E57" s="171">
        <f>'Geo 1'!E57</f>
        <v>1745.1637497611107</v>
      </c>
      <c r="F57" s="194" t="s">
        <v>195</v>
      </c>
      <c r="G57" s="150" t="str">
        <f>IF(Input!$D$9="CHBDC","SLS","Service")</f>
        <v>SLS</v>
      </c>
    </row>
    <row r="58" spans="1:13" s="52" customFormat="1" ht="21">
      <c r="A58" s="29"/>
      <c r="B58" s="14" t="s">
        <v>439</v>
      </c>
      <c r="C58" s="14"/>
      <c r="D58" s="29"/>
      <c r="E58" s="171">
        <f>'Geo 1'!E58</f>
        <v>3985.558808365131</v>
      </c>
      <c r="F58" s="194" t="s">
        <v>195</v>
      </c>
      <c r="G58" s="150" t="str">
        <f>IF(Input!$D$9="CHBDC","ULS","Strength")</f>
        <v>ULS</v>
      </c>
      <c r="H58" s="43"/>
      <c r="I58" s="42"/>
      <c r="J58" s="43"/>
      <c r="K58" s="42"/>
      <c r="L58" s="44"/>
      <c r="M58" s="42"/>
    </row>
    <row r="59" spans="1:13" s="52" customFormat="1">
      <c r="B59" s="44"/>
      <c r="C59" s="44"/>
      <c r="E59" s="171"/>
      <c r="F59" s="172"/>
      <c r="G59" s="171"/>
      <c r="H59" s="43"/>
      <c r="I59" s="42"/>
      <c r="J59" s="43"/>
      <c r="K59" s="42"/>
      <c r="L59" s="44"/>
      <c r="M59" s="42"/>
    </row>
    <row r="60" spans="1:13" s="52" customFormat="1" ht="21">
      <c r="B60" s="150" t="s">
        <v>818</v>
      </c>
      <c r="C60" s="44"/>
      <c r="E60" s="171">
        <f>'Geo 1'!E60</f>
        <v>0</v>
      </c>
      <c r="F60" s="194" t="s">
        <v>195</v>
      </c>
      <c r="G60" s="150" t="str">
        <f>IF(Input!$D$9="CHBDC","SLS","Service")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818</v>
      </c>
      <c r="C61" s="44"/>
      <c r="E61" s="171">
        <f>'Geo 1'!E61</f>
        <v>1204.3999999999999</v>
      </c>
      <c r="F61" s="194" t="s">
        <v>195</v>
      </c>
      <c r="G61" s="150" t="str">
        <f>IF(Input!$D$9="CHBDC","ULS","Strength")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171"/>
      <c r="F62" s="172"/>
      <c r="G62" s="171"/>
    </row>
    <row r="63" spans="1:13" s="52" customFormat="1">
      <c r="B63" s="150" t="s">
        <v>423</v>
      </c>
      <c r="C63" s="44"/>
      <c r="E63" s="171">
        <f>IF(AND(Seismic&gt;0,Input!D9="CHBDC"),0,IF(Input!C34&gt;0,'WK1'!F70+'WK1'!F76+'WK1'!F82+'WK1'!F90+'WK1'!F96+'WK1'!F102+'WK1'!F108+((Input!C34*Input!C29+(Input!C32+Input!C33-Input!C36-Input!C35)/2*Input!C29+(Input!C43-Input!C36-Input!C35)*Input!C31)*Input!E123+Input!F105*(Input!C43-Input!C36-Input!C35)+'WK2'!C185)*'WK2'!M45+SLS+Input!G65+AddLoad,0))</f>
        <v>3627.8973300000002</v>
      </c>
      <c r="F63" s="194" t="s">
        <v>192</v>
      </c>
      <c r="G63" s="150" t="str">
        <f>IF(Input!$D$9="CHBDC","SLS","Service")</f>
        <v>SLS</v>
      </c>
    </row>
    <row r="64" spans="1:13" s="52" customFormat="1">
      <c r="B64" s="150" t="s">
        <v>406</v>
      </c>
      <c r="C64" s="44"/>
      <c r="E64" s="171">
        <f>IF(Input!$C$34&gt;0,('WK1'!$F$70+'WK1'!$F$76+'WK1'!$F$82+'WK1'!$F$90+'WK1'!$F$96+'WK1'!$F$102+'WK1'!$F$108)*DeadSelfMax+((Input!$C$34*Input!$C$29+(Input!$C$32+Input!$C$33-Input!$C$36-Input!$C$35)/2*Input!$C$29+(Input!$C$43-Input!$C$36-Input!$C$35)*Input!$C$31)*Input!$E$123*DeadEarthMax+Input!$F$105*(Input!$C$43-Input!$C$36-Input!$C$35)*DeadEarthMax+'WK2'!$C$185*DeadEarthMax)*'WK2'!$M$45+ULS+Input!$G$83+Input!G114,0)</f>
        <v>11634.3103345</v>
      </c>
      <c r="F64" s="194" t="s">
        <v>192</v>
      </c>
      <c r="G64" s="150" t="str">
        <f>IF(Input!$D$9="CHBDC","ULS","Strength")</f>
        <v>ULS</v>
      </c>
    </row>
    <row r="65" spans="1:9" s="52" customFormat="1">
      <c r="B65" s="150"/>
      <c r="C65" s="44"/>
      <c r="E65" s="171"/>
      <c r="F65" s="172"/>
      <c r="G65" s="44"/>
    </row>
    <row r="66" spans="1:9" s="29" customFormat="1">
      <c r="A66" s="52"/>
      <c r="B66" s="8" t="s">
        <v>163</v>
      </c>
      <c r="C66" s="14"/>
      <c r="D66" s="14" t="str">
        <f>IF(Seismic&gt;0,IF(Input!$D$9="CHBDC","seismic not applicable to SLS design","seismic not applicable to Service design"),"*")</f>
        <v>*</v>
      </c>
      <c r="E66" s="171"/>
      <c r="F66" s="172"/>
      <c r="G66" s="14"/>
    </row>
    <row r="67" spans="1:9" s="29" customFormat="1">
      <c r="B67" s="150"/>
      <c r="C67" s="14"/>
      <c r="E67" s="171"/>
      <c r="F67" s="172"/>
      <c r="G67" s="14"/>
    </row>
    <row r="68" spans="1:9" s="29" customFormat="1" ht="21">
      <c r="B68" s="166" t="s">
        <v>819</v>
      </c>
      <c r="C68" s="150"/>
      <c r="D68" s="166"/>
      <c r="E68" s="171">
        <f>IF(Seismic&gt;0,0,IF(Input!$C$34=0,'WK1'!$F$133*'WK1'!$F$136+'WK1'!$F$139*'WK1'!$F$142+'WK1'!$F$148*'WK1'!$F$151+'WK1'!$F$154*'WK1'!$F$157+'WK1'!$F$160*'WK1'!$F$163+'WK1'!$F$166*'WK1'!$F$169+E21*F24+(SLS+Input!$G$65)*(Input!$C$36+Input!$C$38)+'WK2'!$C$186*'WK2'!$M$45+F41*F47+Input!G109,0))</f>
        <v>0</v>
      </c>
      <c r="F68" s="194" t="s">
        <v>195</v>
      </c>
      <c r="G68" s="150" t="str">
        <f>IF(Input!$D$9="CHBDC","SLS","Service")</f>
        <v>SLS</v>
      </c>
      <c r="H68" s="166"/>
      <c r="I68" s="166"/>
    </row>
    <row r="69" spans="1:9" s="29" customFormat="1" ht="21">
      <c r="B69" s="166" t="s">
        <v>819</v>
      </c>
      <c r="C69" s="150"/>
      <c r="D69" s="166"/>
      <c r="E69" s="171">
        <f>IF(Input!$C$34=0,('WK1'!$F$133*'WK1'!$F$136+'WK1'!$F$139*'WK1'!$F$142+'WK1'!$F$148*'WK1'!$F$151+'WK1'!$F$154*'WK1'!$F$157+'WK1'!$F$160*'WK1'!$F$163+'WK1'!$F$166*'WK1'!$F$169)*DeadSelfMax+$E$32*$F$35+(ULS+Input!$G$83)*(Input!$C$36+Input!$C$38)+'WK2'!$C$186*DeadEarthMax*'WK2'!$M$45+F45*F47+Input!G115,0)</f>
        <v>0</v>
      </c>
      <c r="F69" s="194" t="s">
        <v>195</v>
      </c>
      <c r="G69" s="150" t="str">
        <f>IF(Input!$D$9="CHBDC","ULS","Strength")</f>
        <v>ULS</v>
      </c>
      <c r="H69" s="172"/>
      <c r="I69" s="166"/>
    </row>
    <row r="70" spans="1:9" s="29" customFormat="1">
      <c r="B70" s="166"/>
      <c r="C70" s="150"/>
      <c r="D70" s="166"/>
      <c r="E70" s="171"/>
      <c r="F70" s="172"/>
      <c r="G70" s="150"/>
      <c r="H70" s="172"/>
      <c r="I70" s="166"/>
    </row>
    <row r="71" spans="1:9" s="29" customFormat="1" ht="21">
      <c r="B71" s="166" t="s">
        <v>820</v>
      </c>
      <c r="C71" s="150"/>
      <c r="D71" s="150"/>
      <c r="E71" s="171">
        <f>E80*LenF/2</f>
        <v>0</v>
      </c>
      <c r="F71" s="194" t="s">
        <v>195</v>
      </c>
      <c r="G71" s="150" t="str">
        <f>IF(Input!$D$9="CHBDC","SLS","Service")</f>
        <v>SLS</v>
      </c>
      <c r="H71" s="172"/>
      <c r="I71" s="166"/>
    </row>
    <row r="72" spans="1:9" s="29" customFormat="1" ht="21">
      <c r="B72" s="166" t="s">
        <v>820</v>
      </c>
      <c r="C72" s="150"/>
      <c r="D72" s="150"/>
      <c r="E72" s="171">
        <f>E81*LenF/2</f>
        <v>0</v>
      </c>
      <c r="F72" s="194" t="s">
        <v>195</v>
      </c>
      <c r="G72" s="150" t="str">
        <f>IF(Input!$D$9="CHBDC","ULS","Strength")</f>
        <v>ULS</v>
      </c>
      <c r="H72" s="172"/>
      <c r="I72" s="166"/>
    </row>
    <row r="73" spans="1:9" s="29" customFormat="1">
      <c r="B73" s="166"/>
      <c r="C73" s="14"/>
      <c r="E73" s="171"/>
      <c r="F73" s="172"/>
      <c r="G73" s="171"/>
      <c r="H73" s="166"/>
      <c r="I73" s="166"/>
    </row>
    <row r="74" spans="1:9" s="29" customFormat="1" ht="21">
      <c r="B74" s="150" t="s">
        <v>821</v>
      </c>
      <c r="C74" s="14"/>
      <c r="E74" s="171">
        <f>'Geo 1'!E74</f>
        <v>0</v>
      </c>
      <c r="F74" s="194" t="s">
        <v>195</v>
      </c>
      <c r="G74" s="150" t="str">
        <f>IF(Input!$D$9="CHBDC","SLS","Service")</f>
        <v>SLS</v>
      </c>
      <c r="H74" s="166"/>
      <c r="I74" s="166"/>
    </row>
    <row r="75" spans="1:9" s="29" customFormat="1" ht="21">
      <c r="B75" s="150" t="s">
        <v>821</v>
      </c>
      <c r="C75" s="14"/>
      <c r="E75" s="171">
        <f>'Geo 1'!E75</f>
        <v>0</v>
      </c>
      <c r="F75" s="194" t="s">
        <v>195</v>
      </c>
      <c r="G75" s="150" t="str">
        <f>IF(Input!$D$9="CHBDC","ULS","Strength")</f>
        <v>ULS</v>
      </c>
      <c r="H75" s="166"/>
      <c r="I75" s="166"/>
    </row>
    <row r="76" spans="1:9" s="29" customFormat="1">
      <c r="B76" s="150"/>
      <c r="C76" s="14"/>
      <c r="E76" s="171"/>
      <c r="F76" s="172"/>
      <c r="G76" s="171"/>
      <c r="H76" s="166"/>
      <c r="I76" s="166"/>
    </row>
    <row r="77" spans="1:9" s="29" customFormat="1" ht="21">
      <c r="B77" s="150" t="s">
        <v>818</v>
      </c>
      <c r="C77" s="14"/>
      <c r="E77" s="171">
        <f>'Geo 1'!E77</f>
        <v>0</v>
      </c>
      <c r="F77" s="194" t="s">
        <v>195</v>
      </c>
      <c r="G77" s="150" t="str">
        <f>IF(Input!$D$9="CHBDC","SLS","Service")</f>
        <v>SLS</v>
      </c>
      <c r="H77" s="166"/>
      <c r="I77" s="166"/>
    </row>
    <row r="78" spans="1:9" s="29" customFormat="1" ht="21">
      <c r="B78" s="150" t="s">
        <v>818</v>
      </c>
      <c r="C78" s="14"/>
      <c r="E78" s="171">
        <f>'Geo 1'!E78</f>
        <v>0</v>
      </c>
      <c r="F78" s="194" t="s">
        <v>195</v>
      </c>
      <c r="G78" s="150" t="str">
        <f>IF(Input!$D$9="CHBDC","ULS","Strength")</f>
        <v>ULS</v>
      </c>
      <c r="H78" s="166"/>
      <c r="I78" s="166"/>
    </row>
    <row r="79" spans="1:9" s="29" customFormat="1">
      <c r="B79" s="14"/>
      <c r="C79" s="14"/>
      <c r="E79" s="171"/>
      <c r="F79" s="172"/>
      <c r="G79" s="171"/>
      <c r="H79" s="166"/>
      <c r="I79" s="166"/>
    </row>
    <row r="80" spans="1:9" s="29" customFormat="1">
      <c r="B80" s="14" t="s">
        <v>423</v>
      </c>
      <c r="C80" s="14"/>
      <c r="E80" s="171">
        <f>IF(AND(Seismic&gt;0,Input!D9="CHBDC"),0,IF(Input!$C$34=0,('WK1'!$F$136+'WK1'!$F$142+'WK1'!$F$151+'WK1'!$F$157+'WK1'!$F$163+'WK1'!$F$169)+E21+SLS+Input!$G$65+'WK2'!$C$185*'WK2'!$M$45+AddLoad,0))</f>
        <v>0</v>
      </c>
      <c r="F80" s="194" t="s">
        <v>192</v>
      </c>
      <c r="G80" s="150" t="str">
        <f>IF(Input!$D$9="CHBDC","SLS","Service")</f>
        <v>SLS</v>
      </c>
      <c r="H80" s="166"/>
      <c r="I80" s="166"/>
    </row>
    <row r="81" spans="1:11" s="29" customFormat="1">
      <c r="B81" s="14" t="s">
        <v>406</v>
      </c>
      <c r="C81" s="14"/>
      <c r="E81" s="171">
        <f>IF(Input!$C$34=0,('WK1'!$F$136+'WK1'!$F$142+'WK1'!$F$151+'WK1'!$F$157+'WK1'!$F$163+'WK1'!$F$169)*DeadSelfMax+E32+ULS+Input!$G$83+'WK2'!$C$185*DeadEarthMax*'WK2'!$M$45+Input!G114,0)</f>
        <v>0</v>
      </c>
      <c r="F81" s="194" t="s">
        <v>192</v>
      </c>
      <c r="G81" s="150" t="str">
        <f>IF(Input!$D$9="CHBDC","ULS","Strength")</f>
        <v>ULS</v>
      </c>
      <c r="H81" s="166"/>
      <c r="I81" s="166"/>
    </row>
    <row r="82" spans="1:11" s="29" customFormat="1">
      <c r="B82" s="14"/>
      <c r="C82" s="14"/>
      <c r="E82" s="35"/>
      <c r="F82" s="172"/>
      <c r="G82" s="150"/>
      <c r="H82" s="166"/>
      <c r="I82" s="166"/>
    </row>
    <row r="83" spans="1:11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50"/>
      <c r="H83" s="150"/>
      <c r="I83" s="185" t="str">
        <f>IF(Input!$D$9="CHBDC","cl.6.10.3 and 6.12.2.1(a)","10.6.3.1.2")</f>
        <v>cl.6.10.3 and 6.12.2.1(a)</v>
      </c>
    </row>
    <row r="84" spans="1:11" s="29" customFormat="1">
      <c r="B84" s="8"/>
      <c r="C84" s="14"/>
      <c r="E84" s="47"/>
      <c r="F84" s="172"/>
    </row>
    <row r="85" spans="1:11" s="29" customFormat="1" ht="21">
      <c r="B85" s="8"/>
      <c r="C85" s="73"/>
      <c r="D85" s="480" t="s">
        <v>1017</v>
      </c>
      <c r="E85" s="472">
        <f>IF(Input!$C$34&gt;0,E19-F41+Input!$G$70,E20-F41+Input!$G$70)</f>
        <v>1354.916946833333</v>
      </c>
      <c r="F85" s="194" t="s">
        <v>192</v>
      </c>
      <c r="G85" s="166"/>
      <c r="H85" s="166"/>
      <c r="I85" s="166"/>
    </row>
    <row r="86" spans="1:11" s="29" customFormat="1" ht="4.5" customHeight="1">
      <c r="B86" s="8"/>
      <c r="C86" s="14"/>
      <c r="D86" s="19"/>
      <c r="E86" s="48"/>
      <c r="F86" s="166"/>
      <c r="G86" s="166"/>
      <c r="H86" s="166"/>
      <c r="I86" s="166"/>
    </row>
    <row r="87" spans="1:11" s="75" customFormat="1" ht="21">
      <c r="A87" s="29"/>
      <c r="B87" s="8"/>
      <c r="C87" s="166" t="s">
        <v>760</v>
      </c>
      <c r="D87" s="166"/>
      <c r="E87" s="154">
        <f>((E51+E68)-(E57+E74))/(E63+E80)</f>
        <v>0.78570721611046501</v>
      </c>
      <c r="F87" s="194" t="s">
        <v>157</v>
      </c>
      <c r="G87" s="166"/>
      <c r="H87" s="166"/>
      <c r="I87" s="166"/>
    </row>
    <row r="88" spans="1:11" s="29" customFormat="1">
      <c r="A88" s="75"/>
      <c r="B88" s="8"/>
      <c r="C88" s="150" t="s">
        <v>787</v>
      </c>
      <c r="D88" s="166"/>
      <c r="E88" s="174">
        <f>IF(Seismic&gt;0,0,Input!$C$43/2-E87)</f>
        <v>0.21429278388953499</v>
      </c>
      <c r="F88" s="194" t="s">
        <v>157</v>
      </c>
      <c r="G88" s="166"/>
      <c r="H88" s="166"/>
      <c r="I88" s="166"/>
    </row>
    <row r="89" spans="1:11" s="29" customFormat="1">
      <c r="B89" s="8"/>
      <c r="C89" s="150" t="s">
        <v>788</v>
      </c>
      <c r="D89" s="166"/>
      <c r="E89" s="174">
        <f>Input!$C$43/6</f>
        <v>0.33333333333333331</v>
      </c>
      <c r="F89" s="194" t="s">
        <v>157</v>
      </c>
      <c r="G89" s="166"/>
      <c r="H89" s="166"/>
      <c r="I89" s="166"/>
    </row>
    <row r="90" spans="1:11" s="29" customFormat="1" ht="21">
      <c r="B90" s="8"/>
      <c r="C90" s="150" t="s">
        <v>796</v>
      </c>
      <c r="D90" s="166"/>
      <c r="E90" s="166"/>
      <c r="F90" s="150"/>
      <c r="G90" s="150"/>
      <c r="H90" s="171">
        <f>IF(Seismic&gt;0,0,IF(IF(E88&lt;=E89,(E63+E80)/Input!$C$43*(1+6*E88/Input!$C$43),2*(E63+E80)/3/E87)&lt;0,0,IF(E88&lt;=E89,(E63+E80)/Input!$C$43*(1+6*E88/Input!$C$43),2*(E63+E80)/3/E87))/'WK2'!$M$46)</f>
        <v>86.167326666666654</v>
      </c>
      <c r="I90" s="194" t="s">
        <v>654</v>
      </c>
      <c r="K90" s="208"/>
    </row>
    <row r="91" spans="1:11" s="29" customFormat="1" ht="21">
      <c r="B91" s="8"/>
      <c r="C91" s="150" t="s">
        <v>797</v>
      </c>
      <c r="D91" s="166"/>
      <c r="E91" s="166"/>
      <c r="F91" s="150"/>
      <c r="G91" s="150"/>
      <c r="H91" s="171">
        <f>IF(Seismic&gt;0,0,IF(E88&lt;=E89,(E63+E80)/Input!$C$43*(1-6*E88/Input!$C$43),0)/'WK2'!$M$46)</f>
        <v>18.730673333333339</v>
      </c>
      <c r="I91" s="194" t="s">
        <v>654</v>
      </c>
      <c r="K91" s="208"/>
    </row>
    <row r="92" spans="1:11" s="29" customFormat="1" ht="21">
      <c r="B92" s="8"/>
      <c r="C92" s="150" t="s">
        <v>798</v>
      </c>
      <c r="D92" s="166"/>
      <c r="E92" s="166"/>
      <c r="F92" s="150"/>
      <c r="G92" s="150"/>
      <c r="H92" s="171">
        <f>IF(Seismic&gt;0,0,(E63+E80)/Input!$C$43*(1-6*E88/Input!$C$43)/'WK2'!$M$46)</f>
        <v>18.730673333333339</v>
      </c>
      <c r="I92" s="194" t="s">
        <v>655</v>
      </c>
      <c r="K92" s="208"/>
    </row>
    <row r="93" spans="1:11">
      <c r="A93" s="29"/>
      <c r="B93" s="14"/>
      <c r="C93" s="150"/>
      <c r="D93" s="150"/>
      <c r="E93" s="150"/>
      <c r="F93" s="150"/>
      <c r="G93" s="150"/>
      <c r="H93" s="166"/>
      <c r="I93" s="14"/>
      <c r="K93" s="14"/>
    </row>
    <row r="94" spans="1:11" ht="21">
      <c r="B94" s="12"/>
      <c r="C94" s="166" t="s">
        <v>902</v>
      </c>
      <c r="D94" s="150"/>
      <c r="E94" s="174">
        <f>((E54+E71)-(E60+E77))/(E63+E80)</f>
        <v>17.2925</v>
      </c>
      <c r="F94" s="194" t="s">
        <v>157</v>
      </c>
      <c r="G94" s="150"/>
      <c r="H94" s="166"/>
      <c r="I94" s="150"/>
      <c r="K94" s="14"/>
    </row>
    <row r="95" spans="1:11" s="29" customFormat="1">
      <c r="A95" s="23"/>
      <c r="B95" s="12"/>
      <c r="C95" s="150" t="s">
        <v>800</v>
      </c>
      <c r="D95" s="150"/>
      <c r="E95" s="174">
        <f>IF(Seismic&gt;0,0,LenF/2-E94)</f>
        <v>0</v>
      </c>
      <c r="F95" s="194" t="s">
        <v>157</v>
      </c>
      <c r="G95" s="148" t="str">
        <f>IF(E95&lt;E96,"*","WARNING, e must be &lt; L/6 for best results")</f>
        <v>*</v>
      </c>
      <c r="H95" s="166"/>
      <c r="I95" s="150"/>
      <c r="K95" s="14"/>
    </row>
    <row r="96" spans="1:11" s="29" customFormat="1">
      <c r="C96" s="150" t="s">
        <v>469</v>
      </c>
      <c r="D96" s="150"/>
      <c r="E96" s="174">
        <f>LenF/6</f>
        <v>5.7641666666666671</v>
      </c>
      <c r="F96" s="194" t="s">
        <v>157</v>
      </c>
      <c r="G96" s="150"/>
      <c r="H96" s="166"/>
      <c r="I96" s="150"/>
      <c r="K96" s="14"/>
    </row>
    <row r="97" spans="1:11" s="29" customFormat="1" ht="21">
      <c r="C97" s="172" t="s">
        <v>801</v>
      </c>
      <c r="D97" s="150"/>
      <c r="E97" s="150"/>
      <c r="F97" s="150"/>
      <c r="G97" s="156"/>
      <c r="H97" s="171">
        <f>IF(E88&gt;E89,(IF(Seismic&gt;0,0,(IF(IF(E95&lt;=E96,(E63+E80)/'WK2'!$M$46*(1+6*E95/'WK2'!$M$46),2*(E63+E80)/3/E94)&lt;0,0,IF(E95&lt;=E96,(E63+E80)/'WK2'!$M$46*(1+6*E95/'WK2'!$M$46),2*(E63+E80)/3/E94))/Input!$C$43)-((E63+E80)/(Input!$C$43*LenF))))*Input!$C$43/(E87*3),(IF(Seismic&gt;0,0,(IF(IF(E95&lt;=E96,(E63+E80)/'WK2'!$M$46*(1+6*E95/'WK2'!$M$46),2*(E63+E80)/3/E94)&lt;0,0,IF(E95&lt;=E96,(E63+E80)/'WK2'!$M$46*(1+6*E95/'WK2'!$M$46),2*(E63+E80)/3/E94))/Input!$C$43)-((E63+E80)/(Input!$C$43*LenF)))))</f>
        <v>0</v>
      </c>
      <c r="I97" s="194" t="s">
        <v>654</v>
      </c>
      <c r="J97" s="14"/>
      <c r="K97" s="208"/>
    </row>
    <row r="98" spans="1:11" s="29" customFormat="1">
      <c r="C98" s="166"/>
      <c r="D98" s="150"/>
      <c r="E98" s="150"/>
      <c r="F98" s="150"/>
      <c r="G98" s="156"/>
      <c r="H98" s="175"/>
      <c r="I98" s="172"/>
      <c r="J98" s="14"/>
      <c r="K98" s="14"/>
    </row>
    <row r="99" spans="1:11" s="29" customFormat="1" ht="21">
      <c r="C99" s="166" t="s">
        <v>795</v>
      </c>
      <c r="D99" s="166"/>
      <c r="E99" s="166"/>
      <c r="F99" s="150"/>
      <c r="G99" s="176">
        <f>Input!$G$186</f>
        <v>450</v>
      </c>
      <c r="H99" s="194" t="s">
        <v>654</v>
      </c>
      <c r="I99" s="172"/>
      <c r="J99" s="14"/>
      <c r="K99" s="208"/>
    </row>
    <row r="100" spans="1:11" s="29" customFormat="1">
      <c r="C100" s="166"/>
      <c r="D100" s="166"/>
      <c r="E100" s="166"/>
      <c r="F100" s="150"/>
      <c r="G100" s="176"/>
      <c r="H100" s="172"/>
      <c r="I100" s="150"/>
      <c r="J100" s="14"/>
      <c r="K100" s="14"/>
    </row>
    <row r="101" spans="1:11" s="29" customFormat="1" ht="15.75">
      <c r="C101" s="181" t="s">
        <v>482</v>
      </c>
      <c r="D101" s="150"/>
      <c r="E101" s="150"/>
      <c r="F101" s="150"/>
      <c r="G101" s="166"/>
      <c r="H101" s="171">
        <f>H90+H97</f>
        <v>86.167326666666654</v>
      </c>
      <c r="I101" s="194" t="s">
        <v>654</v>
      </c>
      <c r="K101" s="208"/>
    </row>
    <row r="102" spans="1:11" ht="15.75">
      <c r="A102" s="29"/>
      <c r="B102" s="29"/>
      <c r="C102" s="181" t="s">
        <v>483</v>
      </c>
      <c r="D102" s="150"/>
      <c r="E102" s="150"/>
      <c r="F102" s="150"/>
      <c r="G102" s="166"/>
      <c r="H102" s="171">
        <f>IF(H92+H97&lt;0,0,H92+H97)</f>
        <v>18.730673333333339</v>
      </c>
      <c r="I102" s="194" t="s">
        <v>654</v>
      </c>
      <c r="K102" s="208"/>
    </row>
    <row r="103" spans="1:11">
      <c r="A103" s="29"/>
      <c r="B103" s="29"/>
      <c r="C103" s="181"/>
      <c r="D103" s="150"/>
      <c r="E103" s="150"/>
      <c r="F103" s="150"/>
      <c r="G103" s="166"/>
      <c r="H103" s="171"/>
      <c r="I103" s="194"/>
      <c r="K103" s="208"/>
    </row>
    <row r="104" spans="1:11">
      <c r="C104" s="148" t="str">
        <f>IF(G99=0,"*",IF(Input!$G$186&gt;=IF(H101&gt;H102,H101,H102),"qrs ≥ f1 &amp; f2, therefore OK","qrs is &lt; f1or f2, therefore increase footing size"))</f>
        <v>qrs ≥ f1 &amp; f2, therefore OK</v>
      </c>
      <c r="F104" s="12"/>
      <c r="G104" s="174"/>
      <c r="H104" s="166"/>
      <c r="I104" s="166"/>
      <c r="K104" s="12"/>
    </row>
    <row r="105" spans="1:11">
      <c r="C105" s="19"/>
      <c r="F105" s="12"/>
      <c r="G105" s="174"/>
      <c r="H105" s="166"/>
      <c r="I105" s="166"/>
      <c r="K105" s="12"/>
    </row>
    <row r="106" spans="1:11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50"/>
      <c r="H106" s="150"/>
      <c r="I106" s="185" t="str">
        <f>IF(Input!$D$9="CHBDC","cl.6.10.3 and 6.12.2.1(a)","10.6.3.1.2")</f>
        <v>cl.6.10.3 and 6.12.2.1(a)</v>
      </c>
      <c r="K106" s="14"/>
    </row>
    <row r="107" spans="1:11">
      <c r="K107" s="12"/>
    </row>
    <row r="108" spans="1:11" ht="21">
      <c r="C108" s="166" t="s">
        <v>766</v>
      </c>
      <c r="D108" s="150"/>
      <c r="E108" s="174">
        <f>((E52+E69)-(E58+E75))/(E64+E81)</f>
        <v>0.83512437125177752</v>
      </c>
      <c r="F108" s="194" t="s">
        <v>157</v>
      </c>
      <c r="G108" s="270" t="str">
        <f>IF(E108&gt;Input!$C$43,"Note: x is &gt; B, eccentricity is NA","*")</f>
        <v>*</v>
      </c>
      <c r="K108" s="12"/>
    </row>
    <row r="109" spans="1:11" ht="21">
      <c r="C109" s="150" t="s">
        <v>802</v>
      </c>
      <c r="D109" s="166"/>
      <c r="E109" s="174">
        <f>Input!$C$43/2-E108</f>
        <v>0.16487562874822248</v>
      </c>
      <c r="F109" s="194" t="s">
        <v>157</v>
      </c>
      <c r="G109" s="150"/>
      <c r="K109" s="12"/>
    </row>
    <row r="110" spans="1:11" ht="21">
      <c r="C110" s="150" t="s">
        <v>803</v>
      </c>
      <c r="D110" s="166"/>
      <c r="E110" s="174">
        <f>IF(Input!$C$43-2*E109&gt;Input!$C$43,Input!C43,Input!$C$43-2*E109)</f>
        <v>1.670248742503555</v>
      </c>
      <c r="F110" s="194" t="s">
        <v>157</v>
      </c>
      <c r="G110" s="148" t="str">
        <f>IF(E110&lt;0,"B' is &lt; 0, ERROR","*")</f>
        <v>*</v>
      </c>
      <c r="K110" s="12"/>
    </row>
    <row r="111" spans="1:11">
      <c r="C111" s="150" t="s">
        <v>786</v>
      </c>
      <c r="D111" s="166"/>
      <c r="E111" s="171">
        <f>(E64+E81)/E110/'WK2'!$M$46</f>
        <v>201.40567827578826</v>
      </c>
      <c r="F111" s="194" t="s">
        <v>654</v>
      </c>
      <c r="G111" s="148"/>
      <c r="K111" s="12"/>
    </row>
    <row r="112" spans="1:11">
      <c r="D112" s="166"/>
      <c r="E112" s="171"/>
      <c r="F112" s="172"/>
      <c r="G112" s="166"/>
      <c r="H112" s="166"/>
      <c r="K112" s="12"/>
    </row>
    <row r="113" spans="1:11" ht="21">
      <c r="C113" s="166" t="s">
        <v>903</v>
      </c>
      <c r="D113" s="150"/>
      <c r="E113" s="174">
        <f>((E55+E72)-(E61+E78))/(E64+E81)</f>
        <v>17.188978608067682</v>
      </c>
      <c r="F113" s="194" t="s">
        <v>157</v>
      </c>
      <c r="G113" s="148" t="str">
        <f>IF(E113&gt;LenF,"Note: x is &gt; L, eccentricity is NA","*")</f>
        <v>*</v>
      </c>
      <c r="H113" s="150"/>
      <c r="K113" s="12"/>
    </row>
    <row r="114" spans="1:11" ht="21">
      <c r="C114" s="150" t="s">
        <v>805</v>
      </c>
      <c r="D114" s="150"/>
      <c r="E114" s="174">
        <f>LenF/2-E113</f>
        <v>0.10352139193231835</v>
      </c>
      <c r="F114" s="194" t="s">
        <v>157</v>
      </c>
      <c r="G114" s="150"/>
      <c r="H114" s="150"/>
      <c r="K114" s="12"/>
    </row>
    <row r="115" spans="1:11" ht="21">
      <c r="C115" s="150" t="s">
        <v>806</v>
      </c>
      <c r="D115" s="150"/>
      <c r="E115" s="174">
        <f>IF(LenF-2*E114&gt;LenF,LenF,LenF-2*E114)</f>
        <v>34.377957216135364</v>
      </c>
      <c r="F115" s="194" t="s">
        <v>157</v>
      </c>
      <c r="G115" s="63"/>
      <c r="H115" s="150"/>
      <c r="K115" s="12"/>
    </row>
    <row r="116" spans="1:11" ht="21">
      <c r="C116" s="172" t="s">
        <v>807</v>
      </c>
      <c r="D116" s="150"/>
      <c r="E116" s="150"/>
      <c r="F116" s="150"/>
      <c r="G116" s="166"/>
      <c r="H116" s="171">
        <f>(E64+E81)/E115/Input!$C$43-(E64+E81)/(Input!$C$43*LenF)</f>
        <v>1.0129847330868813</v>
      </c>
      <c r="I116" s="194" t="s">
        <v>654</v>
      </c>
      <c r="K116" s="208"/>
    </row>
    <row r="117" spans="1:11">
      <c r="C117" s="150"/>
      <c r="D117" s="166"/>
      <c r="E117" s="171"/>
      <c r="F117" s="172"/>
      <c r="G117" s="166"/>
      <c r="H117" s="166"/>
      <c r="I117" s="166"/>
      <c r="K117" s="12"/>
    </row>
    <row r="118" spans="1:11" s="75" customFormat="1" ht="15.75">
      <c r="A118" s="23"/>
      <c r="B118" s="23"/>
      <c r="C118" s="72" t="s">
        <v>808</v>
      </c>
      <c r="D118" s="166"/>
      <c r="E118" s="166"/>
      <c r="F118" s="171">
        <f>E111+H116</f>
        <v>202.41866300887514</v>
      </c>
      <c r="G118" s="194" t="s">
        <v>654</v>
      </c>
      <c r="H118" s="166"/>
      <c r="I118" s="166"/>
      <c r="K118" s="208"/>
    </row>
    <row r="119" spans="1:11" s="75" customFormat="1" ht="15.75">
      <c r="A119" s="23"/>
      <c r="B119" s="23"/>
      <c r="C119" s="72"/>
      <c r="D119" s="166"/>
      <c r="E119" s="166"/>
      <c r="F119" s="171"/>
      <c r="G119" s="194"/>
      <c r="H119" s="166"/>
      <c r="I119" s="166"/>
      <c r="K119" s="208"/>
    </row>
    <row r="120" spans="1:11" s="75" customFormat="1">
      <c r="C120" s="148" t="str">
        <f>IF(Backfill2&lt;Input!C43,"D &lt; B, therefore common practice is to Use The 'R' Factor",IF(Backfill2&gt;=Input!C43,"D ≥ B, therefore consideration may be given to Not Using The R Factor","*"))</f>
        <v>D &lt; B, therefore common practice is to Use The 'R' Factor</v>
      </c>
      <c r="E120" s="74"/>
      <c r="F120" s="172"/>
      <c r="G120" s="166"/>
      <c r="H120" s="166"/>
      <c r="I120" s="166"/>
      <c r="K120" s="73"/>
    </row>
    <row r="121" spans="1:11" s="75" customFormat="1" ht="21">
      <c r="C121" s="73"/>
      <c r="D121" s="480" t="s">
        <v>1017</v>
      </c>
      <c r="E121" s="472">
        <f>IF(Input!$C$34&gt;0,E30-F45+Input!G88,E31-F45+Input!G88)</f>
        <v>2535.0005540265593</v>
      </c>
      <c r="F121" s="194" t="s">
        <v>192</v>
      </c>
      <c r="G121" s="166"/>
      <c r="H121" s="166"/>
      <c r="I121" s="166"/>
      <c r="K121" s="12"/>
    </row>
    <row r="122" spans="1:11" s="103" customFormat="1" ht="21">
      <c r="A122" s="75"/>
      <c r="B122" s="75"/>
      <c r="C122" s="72" t="s">
        <v>810</v>
      </c>
      <c r="D122" s="73"/>
      <c r="E122" s="74"/>
      <c r="F122" s="69">
        <f>DEGREES(ATAN(E121/(E64+E81)))</f>
        <v>12.292057830153931</v>
      </c>
      <c r="G122" s="70" t="s">
        <v>1</v>
      </c>
      <c r="K122" s="12"/>
    </row>
    <row r="123" spans="1:11" ht="15.75">
      <c r="A123" s="103"/>
      <c r="B123" s="103"/>
      <c r="C123" s="72" t="s">
        <v>811</v>
      </c>
      <c r="D123" s="75"/>
      <c r="E123" s="69">
        <f>E121/(E64+E81)</f>
        <v>0.21789005803888112</v>
      </c>
      <c r="F123" s="75"/>
      <c r="G123" s="19"/>
      <c r="K123" s="13"/>
    </row>
    <row r="124" spans="1:11">
      <c r="C124" s="150" t="s">
        <v>319</v>
      </c>
      <c r="E124" s="4">
        <f>Input!$E$146/E110</f>
        <v>0.71845586197017941</v>
      </c>
      <c r="G124" s="19"/>
      <c r="K124" s="12"/>
    </row>
    <row r="125" spans="1:11">
      <c r="C125" s="150" t="s">
        <v>408</v>
      </c>
      <c r="D125" s="12"/>
      <c r="F125" s="4">
        <f>IF(Input!$D$9="CHBDC",'WK2'!$C$78,'WK2'!$F$78)</f>
        <v>0.51963877732929786</v>
      </c>
      <c r="G125" s="150" t="str">
        <f>IF('WK2'!$P$59=0,"(User selected no reduction factor)","*")</f>
        <v>*</v>
      </c>
      <c r="I125" s="12"/>
      <c r="K125" s="12"/>
    </row>
    <row r="126" spans="1:11">
      <c r="C126" s="166" t="s">
        <v>785</v>
      </c>
      <c r="F126" s="176">
        <f>Input!F207</f>
        <v>500</v>
      </c>
      <c r="G126" s="194" t="s">
        <v>654</v>
      </c>
      <c r="I126" s="166"/>
      <c r="K126" s="208"/>
    </row>
    <row r="127" spans="1:11">
      <c r="C127" s="150"/>
      <c r="H127" s="166"/>
      <c r="I127" s="166"/>
      <c r="K127" s="12"/>
    </row>
    <row r="128" spans="1:11" ht="21">
      <c r="C128" s="150" t="s">
        <v>812</v>
      </c>
      <c r="H128" s="171">
        <f>(F125*F126)</f>
        <v>259.81938866464895</v>
      </c>
      <c r="I128" s="194" t="s">
        <v>654</v>
      </c>
      <c r="K128" s="208"/>
    </row>
    <row r="129" spans="3:3">
      <c r="C129" s="12"/>
    </row>
    <row r="130" spans="3:3">
      <c r="C130" s="148" t="str">
        <f>IF(E111&lt;0,"q &lt; 0, therefore increase footing size",IF(F126=0,"*",IF(H128&gt;=F118,"qru ≥ q, therefore OK","qru is &lt; q, therefore increase footing size")))</f>
        <v>qru ≥ q, therefore OK</v>
      </c>
    </row>
  </sheetData>
  <sheetProtection algorithmName="SHA-512" hashValue="MynqzP7oynhi5HdZVrun8tdDb9sbrMrZKAHEB8BGQ+9goaeNbfa9UEL9JI4PPKWTdzAmlXbh+pbYvINtPfLTow==" saltValue="3ojj4fAI18XXXaM47kAgkg==" spinCount="100000" sheet="1" objects="1" scenarios="1"/>
  <phoneticPr fontId="0" type="noConversion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&amp;L&amp;10&amp;F&amp;C&amp;10Geo 3&amp;R&amp;10Page &amp;P of &amp;N</oddFooter>
  </headerFooter>
  <rowBreaks count="3" manualBreakCount="3">
    <brk id="36" max="16383" man="1"/>
    <brk id="65" max="16383" man="1"/>
    <brk id="10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0"/>
  <sheetViews>
    <sheetView showOutlineSymbols="0" zoomScale="87" zoomScaleNormal="87" workbookViewId="0">
      <selection activeCell="H5" sqref="H5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8" width="10.7109375" style="12" customWidth="1"/>
    <col min="9" max="9" width="14.28515625" style="12" customWidth="1"/>
    <col min="10" max="11" width="10.7109375" style="12" customWidth="1"/>
    <col min="12" max="16384" width="9.5703125" style="12"/>
  </cols>
  <sheetData>
    <row r="1" spans="1:18" s="14" customFormat="1">
      <c r="A1" s="32"/>
      <c r="B1" s="8" t="s">
        <v>106</v>
      </c>
      <c r="E1" s="194" t="s">
        <v>627</v>
      </c>
      <c r="F1" s="53"/>
      <c r="P1" s="41">
        <v>9</v>
      </c>
    </row>
    <row r="2" spans="1:18" s="14" customFormat="1">
      <c r="B2" s="166"/>
      <c r="C2" s="166"/>
      <c r="D2" s="166"/>
      <c r="E2" s="155" t="s">
        <v>826</v>
      </c>
      <c r="F2" s="29"/>
      <c r="G2" s="29"/>
      <c r="H2" s="29"/>
      <c r="I2" s="29"/>
      <c r="P2" s="41">
        <v>130</v>
      </c>
    </row>
    <row r="3" spans="1:18" s="14" customFormat="1">
      <c r="B3" s="150" t="s">
        <v>878</v>
      </c>
      <c r="C3" s="166"/>
      <c r="D3" s="166"/>
      <c r="E3" s="155"/>
      <c r="F3" s="29"/>
      <c r="G3" s="29"/>
      <c r="H3" s="29"/>
      <c r="I3" s="29"/>
      <c r="P3" s="41"/>
    </row>
    <row r="4" spans="1:18" s="14" customFormat="1" ht="21">
      <c r="B4" s="150" t="s">
        <v>898</v>
      </c>
      <c r="C4" s="192"/>
      <c r="D4" s="188">
        <f>EarthSurchMin</f>
        <v>1</v>
      </c>
      <c r="E4" s="257"/>
      <c r="F4" s="416"/>
      <c r="G4" s="189"/>
      <c r="H4" s="29"/>
      <c r="I4" s="29"/>
      <c r="P4" s="41"/>
    </row>
    <row r="5" spans="1:18" s="14" customFormat="1" ht="21">
      <c r="B5" s="150" t="s">
        <v>899</v>
      </c>
      <c r="C5" s="192"/>
      <c r="D5" s="188">
        <f>EarthSurchLiveMax</f>
        <v>1.7</v>
      </c>
      <c r="E5" s="257"/>
      <c r="F5" s="416"/>
      <c r="G5" s="189"/>
      <c r="H5" s="29"/>
      <c r="I5" s="29"/>
      <c r="J5" s="184"/>
      <c r="P5" s="54"/>
    </row>
    <row r="6" spans="1:18" s="14" customFormat="1" ht="21">
      <c r="B6" s="12" t="s">
        <v>433</v>
      </c>
      <c r="C6" s="104"/>
      <c r="D6" s="105">
        <f>EarthOverMin</f>
        <v>0.8</v>
      </c>
      <c r="E6" s="257" t="s">
        <v>1013</v>
      </c>
      <c r="F6" s="268"/>
      <c r="G6" s="257"/>
      <c r="H6" s="29"/>
      <c r="I6" s="29"/>
      <c r="P6" s="54"/>
    </row>
    <row r="7" spans="1:18" ht="21">
      <c r="A7" s="14"/>
      <c r="B7" s="44" t="s">
        <v>432</v>
      </c>
      <c r="C7" s="44"/>
      <c r="D7" s="98">
        <f>EarthResMax</f>
        <v>1.25</v>
      </c>
      <c r="E7" s="257"/>
      <c r="F7" s="416"/>
      <c r="G7" s="189"/>
      <c r="H7" s="23"/>
      <c r="I7" s="23"/>
      <c r="P7" s="78"/>
    </row>
    <row r="8" spans="1:18" s="44" customFormat="1" ht="21">
      <c r="A8" s="12"/>
      <c r="B8" s="44" t="s">
        <v>435</v>
      </c>
      <c r="D8" s="98">
        <f>DeadEarthMax</f>
        <v>1.25</v>
      </c>
      <c r="E8" s="257" t="s">
        <v>1013</v>
      </c>
      <c r="F8" s="416"/>
      <c r="G8" s="189"/>
      <c r="H8" s="23"/>
      <c r="I8" s="23"/>
      <c r="J8" s="12"/>
      <c r="K8" s="42"/>
      <c r="L8" s="43"/>
      <c r="M8" s="42"/>
      <c r="N8" s="43"/>
      <c r="O8" s="42"/>
      <c r="Q8" s="42"/>
      <c r="R8" s="52"/>
    </row>
    <row r="9" spans="1:18" s="44" customFormat="1" ht="21">
      <c r="B9" s="44" t="s">
        <v>434</v>
      </c>
      <c r="D9" s="98">
        <f>DeadSelfMax</f>
        <v>1.2</v>
      </c>
      <c r="E9" s="257"/>
      <c r="F9" s="416"/>
      <c r="G9" s="189"/>
      <c r="I9" s="52"/>
    </row>
    <row r="10" spans="1:18" s="44" customFormat="1">
      <c r="B10" s="44" t="s">
        <v>400</v>
      </c>
      <c r="D10" s="98" t="s">
        <v>398</v>
      </c>
      <c r="E10" s="257"/>
      <c r="F10" s="416"/>
      <c r="G10" s="189"/>
    </row>
    <row r="11" spans="1:18" s="44" customFormat="1">
      <c r="E11" s="150"/>
      <c r="F11" s="150"/>
      <c r="G11" s="193"/>
    </row>
    <row r="12" spans="1:18" s="44" customFormat="1">
      <c r="F12" s="42"/>
      <c r="H12" s="107"/>
    </row>
    <row r="13" spans="1:18">
      <c r="A13" s="44"/>
      <c r="B13" s="19" t="s">
        <v>196</v>
      </c>
      <c r="D13" s="19" t="s">
        <v>399</v>
      </c>
      <c r="E13" s="8"/>
      <c r="F13" s="8"/>
      <c r="G13" s="8"/>
      <c r="H13" s="19"/>
    </row>
    <row r="14" spans="1:18" ht="21" customHeight="1">
      <c r="B14" s="19"/>
      <c r="D14" s="19"/>
      <c r="E14" s="8"/>
      <c r="F14" s="8"/>
      <c r="G14" s="8"/>
      <c r="H14" s="19"/>
    </row>
    <row r="15" spans="1:18">
      <c r="B15" s="12" t="str">
        <f>IF(Input!$D$9="CHBDC","SLS:","Service:")</f>
        <v>SLS:</v>
      </c>
      <c r="D15" s="19"/>
      <c r="E15" s="8"/>
      <c r="F15" s="8"/>
      <c r="G15" s="8"/>
      <c r="H15" s="19"/>
    </row>
    <row r="16" spans="1:18" ht="9" customHeight="1">
      <c r="B16" s="90"/>
      <c r="D16" s="19"/>
      <c r="E16" s="8"/>
      <c r="F16" s="8"/>
      <c r="G16" s="8"/>
      <c r="H16" s="19"/>
    </row>
    <row r="17" spans="1:7" s="14" customFormat="1" ht="21">
      <c r="A17" s="12"/>
      <c r="B17" s="12" t="s">
        <v>327</v>
      </c>
      <c r="C17" s="12"/>
      <c r="D17" s="12"/>
      <c r="E17" s="8"/>
      <c r="F17" s="171">
        <f>Input!$C$127*(Input!$E$123*Input!$C$44^2/2+'WK2'!$D$326*Input!$C$44)*'WK2'!$M$45</f>
        <v>1554.1265468333329</v>
      </c>
      <c r="G17" s="194" t="s">
        <v>192</v>
      </c>
    </row>
    <row r="18" spans="1:7" s="14" customFormat="1">
      <c r="E18" s="8"/>
      <c r="F18" s="171"/>
      <c r="G18" s="150"/>
    </row>
    <row r="19" spans="1:7" s="14" customFormat="1" ht="21">
      <c r="B19" s="14" t="s">
        <v>437</v>
      </c>
      <c r="C19" s="8"/>
      <c r="D19" s="8"/>
      <c r="E19" s="472">
        <f>F17*SIN(RADIANS(Input!$E$54+Friction1))</f>
        <v>1554.1265468333329</v>
      </c>
      <c r="F19" s="474" t="s">
        <v>1075</v>
      </c>
      <c r="G19" s="474"/>
    </row>
    <row r="20" spans="1:7" s="14" customFormat="1" ht="21">
      <c r="B20" s="14" t="s">
        <v>438</v>
      </c>
      <c r="C20" s="8"/>
      <c r="D20" s="8"/>
      <c r="E20" s="472">
        <f>F17*(SIN(RADIANS(Friction1)+ATAN((Input!$C$32+Input!$C$33-Input!$C$35-Input!$C$36)/Dimensions)))</f>
        <v>1.0149571032209135E-13</v>
      </c>
      <c r="F20" s="474" t="s">
        <v>1075</v>
      </c>
      <c r="G20" s="474"/>
    </row>
    <row r="21" spans="1:7" s="14" customFormat="1">
      <c r="C21" s="8"/>
      <c r="D21" s="8"/>
      <c r="E21" s="479"/>
      <c r="F21" s="476"/>
      <c r="G21" s="473"/>
    </row>
    <row r="22" spans="1:7" s="14" customFormat="1" ht="21">
      <c r="B22" s="150" t="s">
        <v>956</v>
      </c>
      <c r="C22" s="8"/>
      <c r="E22" s="473"/>
      <c r="F22" s="477">
        <f>'WK1'!G13</f>
        <v>1.1229225530681737</v>
      </c>
      <c r="G22" s="474" t="s">
        <v>157</v>
      </c>
    </row>
    <row r="23" spans="1:7" s="14" customFormat="1" ht="21">
      <c r="B23" s="150" t="s">
        <v>957</v>
      </c>
      <c r="E23" s="473"/>
      <c r="F23" s="477">
        <f>'WK1'!$G$14</f>
        <v>1.8631721151838261</v>
      </c>
      <c r="G23" s="474" t="s">
        <v>1076</v>
      </c>
    </row>
    <row r="24" spans="1:7" s="14" customFormat="1" ht="21" customHeight="1">
      <c r="B24" s="150"/>
      <c r="E24" s="174"/>
      <c r="F24" s="150"/>
      <c r="G24" s="150"/>
    </row>
    <row r="25" spans="1:7" s="14" customFormat="1">
      <c r="B25" s="150" t="str">
        <f>IF(Input!$D$9="CHBDC","ULS:","Strength:")</f>
        <v>ULS:</v>
      </c>
      <c r="E25" s="174"/>
      <c r="F25" s="150"/>
      <c r="G25" s="150"/>
    </row>
    <row r="26" spans="1:7" s="14" customFormat="1" ht="9" customHeight="1">
      <c r="B26" s="271"/>
      <c r="E26" s="174"/>
      <c r="F26" s="150"/>
      <c r="G26" s="150"/>
    </row>
    <row r="27" spans="1:7" s="14" customFormat="1" ht="21">
      <c r="B27" s="150" t="s">
        <v>960</v>
      </c>
      <c r="E27" s="8"/>
      <c r="F27" s="175">
        <f>(EarthOverMin*Input!$C$127*Input!$E$123*Input!$C$44^2/2+EarthSurchMin*Input!$C$127*'WK2'!$D$325*Input!$C$44+EarthOverMax*Input!$C$127*'WK2'!$D$324*Input!$C$44)*'WK2'!$M$45</f>
        <v>1452.7587188166665</v>
      </c>
      <c r="G27" s="194" t="s">
        <v>192</v>
      </c>
    </row>
    <row r="28" spans="1:7" s="14" customFormat="1">
      <c r="B28" s="150"/>
      <c r="E28" s="8"/>
      <c r="F28" s="171"/>
      <c r="G28" s="150"/>
    </row>
    <row r="29" spans="1:7" s="14" customFormat="1" ht="21">
      <c r="B29" s="150" t="s">
        <v>954</v>
      </c>
      <c r="E29" s="472">
        <f>F27*SIN(RADIANS(Input!$E$54+Friction1))</f>
        <v>1452.7587188166665</v>
      </c>
      <c r="F29" s="474" t="s">
        <v>1075</v>
      </c>
      <c r="G29" s="474"/>
    </row>
    <row r="30" spans="1:7" s="59" customFormat="1" ht="21">
      <c r="A30" s="14"/>
      <c r="B30" s="150" t="s">
        <v>955</v>
      </c>
      <c r="C30" s="14"/>
      <c r="D30" s="14"/>
      <c r="E30" s="478">
        <f>F27*SIN(RADIANS(Friction1)+ATAN((Input!$C$32+Input!$C$33-Input!$C$35-Input!$C$36)/Dimensions))</f>
        <v>9.4875657579718053E-14</v>
      </c>
      <c r="F30" s="474" t="s">
        <v>1075</v>
      </c>
      <c r="G30" s="474"/>
    </row>
    <row r="31" spans="1:7" s="14" customFormat="1">
      <c r="A31" s="59"/>
      <c r="B31" s="150"/>
      <c r="C31" s="59"/>
      <c r="D31" s="59"/>
      <c r="E31" s="479"/>
      <c r="F31" s="479"/>
      <c r="G31" s="473"/>
    </row>
    <row r="32" spans="1:7" s="14" customFormat="1" ht="21">
      <c r="B32" s="150" t="s">
        <v>956</v>
      </c>
      <c r="E32" s="473"/>
      <c r="F32" s="477">
        <f>'WK1'!$S$13</f>
        <v>1.1722429801514411</v>
      </c>
      <c r="G32" s="474" t="s">
        <v>157</v>
      </c>
    </row>
    <row r="33" spans="1:7" s="14" customFormat="1" ht="21">
      <c r="B33" s="150" t="s">
        <v>957</v>
      </c>
      <c r="E33" s="473"/>
      <c r="F33" s="477">
        <f>'WK1'!$S$14</f>
        <v>1.8472155064215925</v>
      </c>
      <c r="G33" s="474" t="s">
        <v>1076</v>
      </c>
    </row>
    <row r="34" spans="1:7" s="14" customFormat="1">
      <c r="B34" s="150"/>
      <c r="E34" s="34"/>
      <c r="F34" s="150"/>
      <c r="G34" s="150"/>
    </row>
    <row r="35" spans="1:7">
      <c r="A35" s="14"/>
      <c r="B35" s="63" t="s">
        <v>197</v>
      </c>
      <c r="C35" s="8"/>
      <c r="D35" s="19" t="s">
        <v>146</v>
      </c>
      <c r="E35" s="4"/>
      <c r="F35" s="172"/>
      <c r="G35" s="150"/>
    </row>
    <row r="36" spans="1:7">
      <c r="B36" s="63"/>
      <c r="C36" s="8"/>
      <c r="D36" s="19"/>
      <c r="E36" s="4"/>
      <c r="F36" s="172"/>
      <c r="G36" s="150"/>
    </row>
    <row r="37" spans="1:7">
      <c r="B37" s="150" t="str">
        <f>IF(Input!$D$9="CHBDC","SLS:","Service:")</f>
        <v>SLS:</v>
      </c>
      <c r="C37" s="8"/>
      <c r="D37" s="19"/>
      <c r="E37" s="4"/>
      <c r="F37" s="172"/>
      <c r="G37" s="150"/>
    </row>
    <row r="38" spans="1:7" ht="9" customHeight="1">
      <c r="B38" s="150"/>
      <c r="D38" s="19"/>
      <c r="E38" s="4"/>
      <c r="F38" s="172"/>
      <c r="G38" s="150"/>
    </row>
    <row r="39" spans="1:7" s="14" customFormat="1" ht="21">
      <c r="A39" s="12"/>
      <c r="B39" s="150" t="s">
        <v>958</v>
      </c>
      <c r="C39" s="8"/>
      <c r="D39" s="8"/>
      <c r="F39" s="171">
        <f>Input!$C$149*EarthResSLS*(0.5*Input!$E$147*Input!$E$146^2)*'WK2'!$M$45</f>
        <v>199.20959999999999</v>
      </c>
      <c r="G39" s="194" t="s">
        <v>192</v>
      </c>
    </row>
    <row r="40" spans="1:7" s="14" customFormat="1" ht="21" customHeight="1">
      <c r="B40" s="150"/>
      <c r="C40" s="8"/>
      <c r="D40" s="8"/>
      <c r="F40" s="171"/>
      <c r="G40" s="172"/>
    </row>
    <row r="41" spans="1:7" s="14" customFormat="1">
      <c r="B41" s="150" t="str">
        <f>IF(Input!$D$9="CHBDC","ULS:","Strength:")</f>
        <v>ULS:</v>
      </c>
      <c r="C41" s="8"/>
      <c r="D41" s="8"/>
      <c r="F41" s="171"/>
      <c r="G41" s="172"/>
    </row>
    <row r="42" spans="1:7" s="14" customFormat="1" ht="9" customHeight="1">
      <c r="B42" s="150"/>
      <c r="C42" s="8"/>
      <c r="D42" s="8"/>
      <c r="F42" s="171"/>
      <c r="G42" s="172"/>
    </row>
    <row r="43" spans="1:7" s="14" customFormat="1" ht="21">
      <c r="B43" s="150" t="s">
        <v>958</v>
      </c>
      <c r="E43" s="34"/>
      <c r="F43" s="171">
        <f>Input!$C$149*EarthResMax*(0.5*Input!$E$147*Input!$E$146^2)*'WK2'!$M$45</f>
        <v>249.01199999999997</v>
      </c>
      <c r="G43" s="194" t="s">
        <v>192</v>
      </c>
    </row>
    <row r="44" spans="1:7" s="14" customFormat="1">
      <c r="B44" s="150"/>
      <c r="E44" s="34"/>
      <c r="F44" s="172"/>
      <c r="G44" s="150"/>
    </row>
    <row r="45" spans="1:7" s="14" customFormat="1" ht="21">
      <c r="B45" s="150" t="s">
        <v>959</v>
      </c>
      <c r="F45" s="34">
        <f>Input!E146/3</f>
        <v>0.39999999999999997</v>
      </c>
      <c r="G45" s="194" t="s">
        <v>157</v>
      </c>
    </row>
    <row r="46" spans="1:7" s="14" customFormat="1">
      <c r="E46" s="34"/>
      <c r="F46" s="172"/>
      <c r="G46" s="150"/>
    </row>
    <row r="47" spans="1:7" s="14" customFormat="1">
      <c r="E47" s="34"/>
      <c r="F47" s="172"/>
      <c r="G47" s="150"/>
    </row>
    <row r="48" spans="1:7" s="14" customFormat="1">
      <c r="E48" s="34"/>
      <c r="F48" s="172"/>
      <c r="G48" s="150"/>
    </row>
    <row r="49" spans="1:13" s="14" customFormat="1">
      <c r="B49" s="8" t="s">
        <v>317</v>
      </c>
      <c r="F49" s="150"/>
      <c r="G49" s="150"/>
    </row>
    <row r="50" spans="1:13" s="14" customFormat="1">
      <c r="B50" s="8"/>
      <c r="F50" s="150"/>
      <c r="G50" s="150"/>
      <c r="I50" s="35"/>
    </row>
    <row r="51" spans="1:13" s="14" customFormat="1" ht="21">
      <c r="B51" s="166" t="s">
        <v>474</v>
      </c>
      <c r="C51" s="150"/>
      <c r="D51" s="150"/>
      <c r="E51" s="171">
        <f>IF(Input!C34&gt;0,'WK1'!F67*'WK1'!F70+'WK1'!F73*'WK1'!F76+'WK1'!F79*'WK1'!F82+'WK1'!F87*'WK1'!F90+'WK1'!F93*'WK1'!F96+'WK1'!F99*'WK1'!F102+'WK1'!F105*'WK1'!F108+((Input!C29*Input!C34*(Input!C43-Input!C34/2)+(Input!C32+Input!C33-Input!C36-Input!C35)*Input!C29/2*((Input!C32+Input!C33-Input!C36-Input!C35)*2/3+Input!C35+Input!C36)+(Input!C43-Input!C36-Input!C35)*Input!C31*((Input!C43-Input!C36-Input!C35)/2+(Input!C36+Input!C35)))*Input!E123+Input!F104*((Input!C43-Input!C36-Input!C35+Input!C37)*((Input!C43-Input!C36-Input!C35+Input!C37)/2+Input!C36+Input!C35-Input!C37))+Input!F105*((Input!C43-Input!C36-Input!C35)*((Input!C43-Input!C36-Input!C35)/2+Input!C36+Input!C35)))*'WK2'!$M$45+'WK2'!C186*'WK2'!$M$45+(SLS+Input!G65)*(Input!C36+Input!C38)+F39*F45+Input!G109,0)</f>
        <v>5140.5877324374997</v>
      </c>
      <c r="F51" s="194" t="s">
        <v>195</v>
      </c>
      <c r="G51" s="150" t="str">
        <f>IF(Input!$D$9="CHBDC","SLS","Service")</f>
        <v>SLS</v>
      </c>
      <c r="H51" s="150"/>
    </row>
    <row r="52" spans="1:13" s="14" customFormat="1" ht="21">
      <c r="B52" s="166" t="s">
        <v>474</v>
      </c>
      <c r="C52" s="150"/>
      <c r="D52" s="150"/>
      <c r="E52" s="171">
        <f>IF(Input!C34&gt;0,('WK1'!F67*'WK1'!F70+'WK1'!F73*'WK1'!F76+'WK1'!F79*'WK1'!F82+'WK1'!F87*'WK1'!F90+'WK1'!F93*'WK1'!F96+'WK1'!F99*'WK1'!F102+'WK1'!F105*'WK1'!F108)*DeadSelfMax+((Input!C29*Input!C34*(Input!C43-Input!C34/2)+(Input!C32+Input!C33-Input!C36-Input!C35)*Input!C29/2*((Input!C32+Input!C33-Input!C36-Input!C35)*2/3+Input!C35+Input!C36)+(Input!C43-Input!C36-Input!C35)*Input!C31*((Input!C43-Input!C36-Input!C35)/2+(Input!C36+Input!C35)))*Input!E123*DeadEarthMax+Input!F104*EarthSurchLiveMax*((Input!C43-Input!C36-Input!C35+Input!C37)*((Input!C43-Input!C36-Input!C35+Input!C37)/2+Input!C36+Input!C35-Input!C37))+Input!F105*DeadEarthMax*((Input!C43-Input!C36-Input!C35)*((Input!C43-Input!C36-Input!C35)/2+Input!C36+Input!C35)))*'WK2'!$M$45+'WK2'!C186*DeadEarthMax*'WK2'!$M$45+(ULS+Input!G83)*(Input!C36+Input!$C$38)+F43*F45+Input!G115,0)</f>
        <v>14663.942720431251</v>
      </c>
      <c r="F52" s="194" t="s">
        <v>195</v>
      </c>
      <c r="G52" s="150" t="str">
        <f>IF(Input!$D$9="CHBDC","ULS","Strength")</f>
        <v>ULS</v>
      </c>
      <c r="H52" s="150"/>
    </row>
    <row r="53" spans="1:13" s="14" customFormat="1">
      <c r="B53" s="166"/>
      <c r="C53" s="150"/>
      <c r="D53" s="150"/>
      <c r="E53" s="171"/>
      <c r="F53" s="172"/>
      <c r="G53" s="150"/>
      <c r="H53" s="150"/>
      <c r="I53" s="171"/>
    </row>
    <row r="54" spans="1:13" s="14" customFormat="1" ht="21">
      <c r="B54" s="166" t="s">
        <v>475</v>
      </c>
      <c r="C54" s="150"/>
      <c r="D54" s="150"/>
      <c r="E54" s="171">
        <f>E63*LenF/2</f>
        <v>68718.716979031262</v>
      </c>
      <c r="F54" s="194" t="s">
        <v>195</v>
      </c>
      <c r="G54" s="150" t="str">
        <f>IF(Input!$D$9="CHBDC","SLS","Service")</f>
        <v>SLS</v>
      </c>
      <c r="H54" s="150"/>
      <c r="I54" s="171"/>
    </row>
    <row r="55" spans="1:13" s="14" customFormat="1" ht="21">
      <c r="B55" s="166" t="s">
        <v>475</v>
      </c>
      <c r="C55" s="150"/>
      <c r="D55" s="150"/>
      <c r="E55" s="171">
        <f>E64*LenF/2</f>
        <v>211357.92553935188</v>
      </c>
      <c r="F55" s="194" t="s">
        <v>195</v>
      </c>
      <c r="G55" s="150" t="str">
        <f>IF(Input!$D$9="CHBDC","ULS","Strength")</f>
        <v>ULS</v>
      </c>
      <c r="H55" s="150"/>
      <c r="I55" s="171"/>
    </row>
    <row r="56" spans="1:13" s="14" customFormat="1">
      <c r="B56" s="29"/>
      <c r="E56" s="171"/>
      <c r="F56" s="172"/>
      <c r="G56" s="171"/>
      <c r="H56" s="150"/>
      <c r="I56" s="150"/>
    </row>
    <row r="57" spans="1:13" s="14" customFormat="1" ht="21">
      <c r="B57" s="14" t="s">
        <v>439</v>
      </c>
      <c r="E57" s="472">
        <f>IF(Input!$C$34&gt;0,F17*$F$22+Input!$G$72*Input!$C$42,0)</f>
        <v>1745.1637497611107</v>
      </c>
      <c r="F57" s="194" t="s">
        <v>195</v>
      </c>
      <c r="G57" s="150" t="str">
        <f>IF(Input!$D$9="CHBDC","SLS","Service")</f>
        <v>SLS</v>
      </c>
      <c r="H57" s="150"/>
      <c r="I57" s="150"/>
    </row>
    <row r="58" spans="1:13" s="14" customFormat="1" ht="21">
      <c r="B58" s="14" t="s">
        <v>439</v>
      </c>
      <c r="E58" s="472">
        <f>IF(Input!$C$34&gt;0,F27*$F$32+Input!$G$90*Input!$C$42,0)</f>
        <v>1702.9862099866386</v>
      </c>
      <c r="F58" s="194" t="s">
        <v>195</v>
      </c>
      <c r="G58" s="150" t="str">
        <f>IF(Input!$D$9="CHBDC","ULS","Strength")</f>
        <v>ULS</v>
      </c>
      <c r="H58" s="150"/>
      <c r="I58" s="150"/>
    </row>
    <row r="59" spans="1:13" s="14" customFormat="1">
      <c r="E59" s="171"/>
      <c r="F59" s="172"/>
      <c r="G59" s="171"/>
      <c r="H59" s="150"/>
      <c r="I59" s="150"/>
    </row>
    <row r="60" spans="1:13" s="14" customFormat="1" ht="21">
      <c r="B60" s="150" t="s">
        <v>818</v>
      </c>
      <c r="E60" s="171">
        <f>IF(Input!$C$34&gt;0,(Input!$G$73*Input!$C$42)+Input!$G$75+Input!G76+Input!G77,0)</f>
        <v>0</v>
      </c>
      <c r="F60" s="194" t="s">
        <v>195</v>
      </c>
      <c r="G60" s="150" t="str">
        <f>IF(Input!$D$9="CHBDC","SLS","Service")</f>
        <v>SLS</v>
      </c>
      <c r="H60" s="150"/>
      <c r="I60" s="150"/>
    </row>
    <row r="61" spans="1:13" s="14" customFormat="1" ht="21">
      <c r="B61" s="150" t="s">
        <v>818</v>
      </c>
      <c r="E61" s="171">
        <f>IF(Input!$C$34&gt;0,(Input!$G$91*Input!$C$42)+Input!$G$93+Input!G94+Input!G95,0)</f>
        <v>162.80000000000001</v>
      </c>
      <c r="F61" s="194" t="s">
        <v>195</v>
      </c>
      <c r="G61" s="150" t="str">
        <f>IF(Input!$D$9="CHBDC","ULS","Strength")</f>
        <v>ULS</v>
      </c>
      <c r="H61" s="150"/>
      <c r="I61" s="150"/>
    </row>
    <row r="62" spans="1:13" s="14" customFormat="1">
      <c r="B62" s="150"/>
      <c r="E62" s="171"/>
      <c r="F62" s="172"/>
      <c r="G62" s="171"/>
      <c r="H62" s="150"/>
      <c r="I62" s="150"/>
    </row>
    <row r="63" spans="1:13" s="14" customFormat="1">
      <c r="B63" s="150" t="s">
        <v>423</v>
      </c>
      <c r="E63" s="171">
        <f>IF(Input!C34&gt;0,'WK1'!F70+'WK1'!F76+'WK1'!F82+'WK1'!F90+'WK1'!F96+'WK1'!F102+'WK1'!F108+((Input!C34*Input!C29+(Input!C32+Input!C33-Input!C36-Input!C35)/2*Input!C29+(Input!C43-Input!C36-Input!C35)*Input!C31)*Input!E123+Input!F104*(Input!C43-Input!C36-Input!C35+Input!C37)+Input!F105*(Input!C43-Input!C36-Input!C35)+'WK2'!C185)*'WK2'!M45+SLS+Input!G65+AddLoad,0)</f>
        <v>3973.9029625000003</v>
      </c>
      <c r="F63" s="194" t="s">
        <v>192</v>
      </c>
      <c r="G63" s="150" t="str">
        <f>IF(Input!$D$9="CHBDC","SLS","Service")</f>
        <v>SLS</v>
      </c>
      <c r="H63" s="150"/>
      <c r="I63" s="150"/>
    </row>
    <row r="64" spans="1:13" s="44" customFormat="1">
      <c r="A64" s="14"/>
      <c r="B64" s="150" t="s">
        <v>406</v>
      </c>
      <c r="C64" s="14"/>
      <c r="D64" s="14"/>
      <c r="E64" s="171">
        <f>IF(Input!C34&gt;0,('WK1'!F70+'WK1'!F76+'WK1'!F82+'WK1'!F90+'WK1'!F96+'WK1'!F102+'WK1'!F108)*DeadSelfMax+((Input!C34*Input!C29+(Input!C32+Input!C33-Input!C36-Input!C35)/2*Input!C29+(Input!C43-Input!C36-Input!C35)*Input!C31)*Input!E123*DeadEarthMax+Input!$F$104*(Input!$C$43-Input!$C$36-Input!$C$35+Input!$C$37)*EarthSurchLiveMax+Input!$F$105*(Input!$C$43-Input!$C$36-Input!$C$35)*DeadEarthMax+'WK2'!C185*DeadEarthMax)*'WK2'!M45+ULS+Input!G83+Input!G114,0)</f>
        <v>12222.519909750001</v>
      </c>
      <c r="F64" s="194" t="s">
        <v>192</v>
      </c>
      <c r="G64" s="150" t="str">
        <f>IF(Input!$D$9="CHBDC","ULS","Strength")</f>
        <v>ULS</v>
      </c>
      <c r="H64" s="8"/>
      <c r="I64" s="42"/>
      <c r="J64" s="43"/>
      <c r="K64" s="42"/>
      <c r="M64" s="42"/>
    </row>
    <row r="65" spans="1:13" s="44" customFormat="1">
      <c r="B65" s="150"/>
      <c r="E65" s="171"/>
      <c r="F65" s="172"/>
      <c r="G65" s="150"/>
      <c r="H65" s="8"/>
      <c r="I65" s="42"/>
      <c r="J65" s="43"/>
      <c r="K65" s="42"/>
      <c r="M65" s="42"/>
    </row>
    <row r="66" spans="1:13" s="14" customFormat="1">
      <c r="A66" s="44"/>
      <c r="B66" s="8" t="s">
        <v>163</v>
      </c>
      <c r="E66" s="171"/>
      <c r="F66" s="172"/>
      <c r="G66" s="150"/>
      <c r="H66" s="150"/>
      <c r="I66" s="150"/>
    </row>
    <row r="67" spans="1:13" s="14" customFormat="1">
      <c r="B67" s="150"/>
      <c r="E67" s="171"/>
      <c r="F67" s="172"/>
      <c r="G67" s="150"/>
      <c r="H67" s="150"/>
      <c r="I67" s="150"/>
    </row>
    <row r="68" spans="1:13" s="14" customFormat="1" ht="21">
      <c r="B68" s="166" t="s">
        <v>819</v>
      </c>
      <c r="C68" s="150"/>
      <c r="D68" s="150"/>
      <c r="E68" s="171">
        <f>IF(Input!C34=0,'WK1'!F133*'WK1'!F136+'WK1'!F139*'WK1'!F142+'WK1'!F148*'WK1'!F151+'WK1'!F154*'WK1'!F157+'WK1'!F160*'WK1'!F163+'WK1'!F166*'WK1'!F169+E20*F23+(SLS+Input!G65)*(Input!C36+Input!C38)+(UDL*Input!C37*((Input!C43-Input!C36-Input!C35+Input!C37)/2+Input!C36+Input!C35-Input!C37)+'WK2'!C186)*'WK2'!M45+F39*F45+Input!G109,0)</f>
        <v>0</v>
      </c>
      <c r="F68" s="194" t="s">
        <v>195</v>
      </c>
      <c r="G68" s="150" t="str">
        <f>IF(Input!$D$9="CHBDC","SLS","Service")</f>
        <v>SLS</v>
      </c>
      <c r="H68" s="150"/>
      <c r="I68" s="150"/>
    </row>
    <row r="69" spans="1:13" s="14" customFormat="1" ht="21">
      <c r="B69" s="166" t="s">
        <v>819</v>
      </c>
      <c r="C69" s="150"/>
      <c r="D69" s="150"/>
      <c r="E69" s="171">
        <f>IF(Input!$C$34=0,('WK1'!$F$133*'WK1'!$F$136+'WK1'!$F$139*'WK1'!$F$142+'WK1'!$F$148*'WK1'!$F$151+'WK1'!$F$154*'WK1'!$F$157+'WK1'!$F$160*'WK1'!$F$163+'WK1'!$F$166*'WK1'!$F$169)*DeadSelfMax+E30*F33+(ULS+Input!G83)*(Input!C36+Input!$C$38)+(UDL*Input!C37*((Input!C43-Input!C36-Input!C35+Input!C37)/2+Input!C36+Input!C35-Input!C37)*EarthSurchLiveMax+'WK2'!C186*DeadEarthMax)*'WK2'!M45+F43*F45+Input!G115,0)</f>
        <v>0</v>
      </c>
      <c r="F69" s="194" t="s">
        <v>195</v>
      </c>
      <c r="G69" s="150" t="str">
        <f>IF(Input!$D$9="CHBDC","ULS","Strength")</f>
        <v>ULS</v>
      </c>
      <c r="H69" s="172"/>
      <c r="I69" s="150"/>
    </row>
    <row r="70" spans="1:13" s="14" customFormat="1">
      <c r="B70" s="166"/>
      <c r="C70" s="150"/>
      <c r="D70" s="150"/>
      <c r="E70" s="171"/>
      <c r="F70" s="172"/>
      <c r="G70" s="150"/>
      <c r="H70" s="172"/>
      <c r="I70" s="150"/>
    </row>
    <row r="71" spans="1:13" s="14" customFormat="1" ht="21">
      <c r="B71" s="166" t="s">
        <v>820</v>
      </c>
      <c r="C71" s="150"/>
      <c r="D71" s="150"/>
      <c r="E71" s="171">
        <f>E80*LenF/2</f>
        <v>0</v>
      </c>
      <c r="F71" s="194" t="s">
        <v>195</v>
      </c>
      <c r="G71" s="150" t="str">
        <f>IF(Input!$D$9="CHBDC","SLS","Service")</f>
        <v>SLS</v>
      </c>
      <c r="H71" s="172"/>
      <c r="I71" s="150"/>
    </row>
    <row r="72" spans="1:13" s="14" customFormat="1" ht="21">
      <c r="B72" s="166" t="s">
        <v>820</v>
      </c>
      <c r="C72" s="150"/>
      <c r="D72" s="150"/>
      <c r="E72" s="171">
        <f>E81*LenF/2</f>
        <v>0</v>
      </c>
      <c r="F72" s="194" t="s">
        <v>195</v>
      </c>
      <c r="G72" s="150" t="str">
        <f>IF(Input!$D$9="CHBDC","ULS","Strength")</f>
        <v>ULS</v>
      </c>
      <c r="H72" s="172"/>
      <c r="I72" s="150"/>
    </row>
    <row r="73" spans="1:13" s="14" customFormat="1">
      <c r="B73" s="166"/>
      <c r="E73" s="171"/>
      <c r="F73" s="172"/>
      <c r="G73" s="171"/>
      <c r="H73" s="150"/>
      <c r="I73" s="150"/>
    </row>
    <row r="74" spans="1:13" s="14" customFormat="1" ht="21">
      <c r="B74" s="150" t="s">
        <v>821</v>
      </c>
      <c r="E74" s="171">
        <f>IF(Input!$C$34=0,$E$19*$F$22+Input!$G$72*Input!$C$42,0)</f>
        <v>0</v>
      </c>
      <c r="F74" s="194" t="s">
        <v>195</v>
      </c>
      <c r="G74" s="150" t="str">
        <f>IF(Input!$D$9="CHBDC","SLS","Service")</f>
        <v>SLS</v>
      </c>
      <c r="H74" s="150"/>
      <c r="I74" s="150"/>
    </row>
    <row r="75" spans="1:13" s="14" customFormat="1" ht="21">
      <c r="B75" s="150" t="s">
        <v>821</v>
      </c>
      <c r="E75" s="171">
        <f>IF(Input!$C$34=0,$E$29*$F$32+Input!$G$90*Input!$C$42,0)</f>
        <v>0</v>
      </c>
      <c r="F75" s="194" t="s">
        <v>195</v>
      </c>
      <c r="G75" s="150" t="str">
        <f>IF(Input!$D$9="CHBDC","ULS","Strength")</f>
        <v>ULS</v>
      </c>
      <c r="H75" s="150"/>
      <c r="I75" s="150"/>
    </row>
    <row r="76" spans="1:13" s="14" customFormat="1">
      <c r="B76" s="150"/>
      <c r="E76" s="171"/>
      <c r="F76" s="172"/>
      <c r="G76" s="171"/>
      <c r="H76" s="150"/>
      <c r="I76" s="150"/>
    </row>
    <row r="77" spans="1:13" s="14" customFormat="1" ht="21">
      <c r="B77" s="150" t="s">
        <v>818</v>
      </c>
      <c r="E77" s="171">
        <f>IF(Input!$C$34=0,(Input!G73*Input!$C$42)+Input!$G$75,0)</f>
        <v>0</v>
      </c>
      <c r="F77" s="194" t="s">
        <v>195</v>
      </c>
      <c r="G77" s="150" t="str">
        <f>IF(Input!$D$9="CHBDC","SLS","Service")</f>
        <v>SLS</v>
      </c>
      <c r="H77" s="150"/>
      <c r="I77" s="150"/>
    </row>
    <row r="78" spans="1:13" s="14" customFormat="1" ht="21">
      <c r="B78" s="150" t="s">
        <v>818</v>
      </c>
      <c r="E78" s="171">
        <f>IF(Input!$C$34=0,(Input!G91*Input!$C$42)+Input!$G$93,0)</f>
        <v>0</v>
      </c>
      <c r="F78" s="194" t="s">
        <v>195</v>
      </c>
      <c r="G78" s="150" t="str">
        <f>IF(Input!$D$9="CHBDC","ULS","Strength")</f>
        <v>ULS</v>
      </c>
      <c r="H78" s="150"/>
      <c r="I78" s="150"/>
    </row>
    <row r="79" spans="1:13" s="14" customFormat="1">
      <c r="E79" s="171"/>
      <c r="F79" s="172"/>
      <c r="G79" s="171"/>
      <c r="H79" s="150"/>
      <c r="I79" s="150"/>
    </row>
    <row r="80" spans="1:13" s="14" customFormat="1">
      <c r="B80" s="14" t="s">
        <v>423</v>
      </c>
      <c r="E80" s="171">
        <f>IF(Input!C34=0,('WK1'!F136+'WK1'!F142+'WK1'!F151+'WK1'!F157+'WK1'!F163+'WK1'!F169)+E20+SLS+Input!G65+(Input!C37*UDL+'WK2'!C185)*'WK2'!M45+AddLoad,0)</f>
        <v>0</v>
      </c>
      <c r="F80" s="194" t="s">
        <v>192</v>
      </c>
      <c r="G80" s="150" t="str">
        <f>IF(Input!$D$9="CHBDC","SLS","Service")</f>
        <v>SLS</v>
      </c>
      <c r="H80" s="150"/>
      <c r="I80" s="150"/>
    </row>
    <row r="81" spans="1:11" s="14" customFormat="1">
      <c r="B81" s="14" t="s">
        <v>406</v>
      </c>
      <c r="E81" s="171">
        <f>IF(Input!$C$34=0,('WK1'!$F$136+'WK1'!$F$142+'WK1'!$F$151+'WK1'!$F$157+'WK1'!$F$163+'WK1'!$F$169)*DeadSelfMax+$E$30+ULS+Input!$G$83+(Input!C37*UDL*EarthSurchLiveMax+'WK2'!$C$185*DeadEarthMax)*'WK2'!M45+Input!G114,0)</f>
        <v>0</v>
      </c>
      <c r="F81" s="194" t="s">
        <v>192</v>
      </c>
      <c r="G81" s="150" t="str">
        <f>IF(Input!$D$9="CHBDC","ULS","Strength")</f>
        <v>ULS</v>
      </c>
      <c r="H81" s="150"/>
      <c r="I81" s="150"/>
    </row>
    <row r="82" spans="1:11" s="14" customFormat="1">
      <c r="E82" s="35"/>
      <c r="F82" s="172"/>
      <c r="G82" s="150"/>
      <c r="H82" s="150"/>
      <c r="I82" s="150"/>
    </row>
    <row r="83" spans="1:11" s="14" customFormat="1">
      <c r="B83" s="8" t="str">
        <f>IF(Input!$D$9="CHBDC","Serviceability Limit States","Service Limit States")</f>
        <v>Serviceability Limit States</v>
      </c>
      <c r="E83" s="47"/>
      <c r="F83" s="150"/>
      <c r="G83" s="150"/>
      <c r="H83" s="150"/>
      <c r="I83" s="185" t="str">
        <f>IF(Input!$D$9="CHBDC","cl.6.10.3 and 6.12.2.1(a)","10.6.3.1.2")</f>
        <v>cl.6.10.3 and 6.12.2.1(a)</v>
      </c>
    </row>
    <row r="84" spans="1:11" s="14" customFormat="1">
      <c r="B84" s="8"/>
      <c r="E84" s="47"/>
      <c r="F84" s="172"/>
      <c r="G84" s="150"/>
    </row>
    <row r="85" spans="1:11" s="14" customFormat="1" ht="21">
      <c r="B85" s="8"/>
      <c r="C85" s="14" t="s">
        <v>0</v>
      </c>
      <c r="D85" s="19"/>
      <c r="E85" s="48">
        <f>E19-F39+Input!$G$72</f>
        <v>1354.916946833333</v>
      </c>
      <c r="F85" s="194" t="s">
        <v>192</v>
      </c>
      <c r="G85" s="166"/>
      <c r="H85" s="166"/>
      <c r="I85" s="150"/>
    </row>
    <row r="86" spans="1:11" s="73" customFormat="1" ht="4.5" customHeight="1">
      <c r="A86" s="14"/>
      <c r="B86" s="8"/>
      <c r="C86" s="72"/>
      <c r="D86" s="75"/>
      <c r="E86" s="74"/>
      <c r="F86" s="166"/>
      <c r="G86" s="166"/>
      <c r="H86" s="166"/>
      <c r="I86" s="150"/>
    </row>
    <row r="87" spans="1:11" s="14" customFormat="1" ht="21">
      <c r="A87" s="73"/>
      <c r="B87" s="8"/>
      <c r="C87" s="166" t="s">
        <v>760</v>
      </c>
      <c r="D87" s="166"/>
      <c r="E87" s="154">
        <f>((E51+E68)-(E57+E74))/(E63+E80)</f>
        <v>0.85443052201262415</v>
      </c>
      <c r="F87" s="194" t="s">
        <v>157</v>
      </c>
      <c r="G87" s="166"/>
      <c r="H87" s="166"/>
      <c r="I87" s="166"/>
    </row>
    <row r="88" spans="1:11" s="14" customFormat="1">
      <c r="B88" s="8"/>
      <c r="C88" s="150" t="s">
        <v>787</v>
      </c>
      <c r="D88" s="166"/>
      <c r="E88" s="174">
        <f>IF(Seismic&gt;0,0,Input!$C$43/2-E87)</f>
        <v>0.14556947798737585</v>
      </c>
      <c r="F88" s="194" t="s">
        <v>157</v>
      </c>
      <c r="G88" s="166"/>
      <c r="H88" s="166"/>
      <c r="I88" s="166"/>
    </row>
    <row r="89" spans="1:11" s="14" customFormat="1">
      <c r="B89" s="8"/>
      <c r="C89" s="150" t="s">
        <v>788</v>
      </c>
      <c r="D89" s="166"/>
      <c r="E89" s="174">
        <f>Input!$C$43/6</f>
        <v>0.33333333333333331</v>
      </c>
      <c r="F89" s="194" t="s">
        <v>157</v>
      </c>
      <c r="G89" s="166"/>
      <c r="H89" s="166"/>
      <c r="I89" s="166"/>
    </row>
    <row r="90" spans="1:11" s="14" customFormat="1" ht="21">
      <c r="B90" s="8"/>
      <c r="C90" s="150" t="s">
        <v>796</v>
      </c>
      <c r="D90" s="166"/>
      <c r="E90" s="166"/>
      <c r="F90" s="150"/>
      <c r="G90" s="150"/>
      <c r="H90" s="171">
        <f>IF(Seismic&gt;0,0,IF(IF(E88&lt;=E89,(E63+E80)/Input!$C$43*(1+6*E88/Input!$C$43),2*(E63+E80)/3/E87)&lt;0,0,IF(E88&lt;=E89,(E63+E80)/Input!$C$43*(1+6*E88/Input!$C$43),2*(E63+E80)/3/E87))/'WK2'!$M$46)</f>
        <v>82.540695416666679</v>
      </c>
      <c r="I90" s="194" t="s">
        <v>654</v>
      </c>
      <c r="K90" s="208"/>
    </row>
    <row r="91" spans="1:11" s="14" customFormat="1" ht="21">
      <c r="B91" s="8"/>
      <c r="C91" s="150" t="s">
        <v>797</v>
      </c>
      <c r="D91" s="166"/>
      <c r="E91" s="166"/>
      <c r="F91" s="150"/>
      <c r="G91" s="150"/>
      <c r="H91" s="171">
        <f>IF(Seismic&gt;0,0,IF(E88&lt;=E89,(E63+E80)/Input!$C$43*(1-6*E88/Input!$C$43),0)/'WK2'!$M$46)</f>
        <v>32.361804583333324</v>
      </c>
      <c r="I91" s="194" t="s">
        <v>654</v>
      </c>
      <c r="K91" s="208"/>
    </row>
    <row r="92" spans="1:11" s="14" customFormat="1" ht="21">
      <c r="B92" s="8"/>
      <c r="C92" s="150" t="s">
        <v>798</v>
      </c>
      <c r="D92" s="166"/>
      <c r="E92" s="166"/>
      <c r="F92" s="150"/>
      <c r="G92" s="150"/>
      <c r="H92" s="171">
        <f>IF(Seismic&gt;0,0,(E63+E80)/Input!$C$43*(1-6*E88/Input!$C$43)/'WK2'!$M$46)</f>
        <v>32.361804583333324</v>
      </c>
      <c r="I92" s="194" t="s">
        <v>655</v>
      </c>
      <c r="K92" s="208"/>
    </row>
    <row r="93" spans="1:11" s="14" customFormat="1">
      <c r="B93" s="8"/>
      <c r="C93" s="150"/>
      <c r="F93" s="150"/>
      <c r="G93" s="150"/>
      <c r="H93" s="166"/>
      <c r="I93" s="150"/>
    </row>
    <row r="94" spans="1:11" s="14" customFormat="1" ht="21">
      <c r="B94" s="8"/>
      <c r="C94" s="166" t="s">
        <v>902</v>
      </c>
      <c r="D94" s="150"/>
      <c r="E94" s="174">
        <f>((E54+E71)-(E60+E77))/(E63+E80)</f>
        <v>17.2925</v>
      </c>
      <c r="F94" s="194" t="s">
        <v>157</v>
      </c>
      <c r="G94" s="150"/>
      <c r="H94" s="166"/>
      <c r="I94" s="150"/>
    </row>
    <row r="95" spans="1:11" s="14" customFormat="1">
      <c r="B95" s="8"/>
      <c r="C95" s="150" t="s">
        <v>800</v>
      </c>
      <c r="D95" s="150"/>
      <c r="E95" s="174">
        <f>IF(Seismic&gt;0,0,LenF/2-E94)</f>
        <v>0</v>
      </c>
      <c r="F95" s="194" t="s">
        <v>157</v>
      </c>
      <c r="G95" s="148" t="str">
        <f>IF(E95&lt;E96,"*","WARNING, e must be &lt; L/6 for best results")</f>
        <v>*</v>
      </c>
      <c r="H95" s="166"/>
    </row>
    <row r="96" spans="1:11" s="14" customFormat="1">
      <c r="B96" s="8"/>
      <c r="C96" s="150" t="s">
        <v>469</v>
      </c>
      <c r="D96" s="150"/>
      <c r="E96" s="174">
        <f>LenF/6</f>
        <v>5.7641666666666671</v>
      </c>
      <c r="F96" s="194" t="s">
        <v>157</v>
      </c>
      <c r="G96" s="150"/>
      <c r="H96" s="166"/>
    </row>
    <row r="97" spans="1:11" s="14" customFormat="1" ht="21">
      <c r="B97" s="8"/>
      <c r="C97" s="172" t="s">
        <v>801</v>
      </c>
      <c r="D97" s="150"/>
      <c r="E97" s="150"/>
      <c r="F97" s="150"/>
      <c r="G97" s="156"/>
      <c r="H97" s="171">
        <f>IF(E88&gt;E89,(IF(Seismic&gt;0,0,(IF(IF(E95&lt;=E96,(E63+E80)/'WK2'!$M$46*(1+6*E95/'WK2'!$M$46),2*(E63+E80)/3/E94)&lt;0,0,IF(E95&lt;=E96,(E63+E80)/'WK2'!$M$46*(1+6*E95/'WK2'!$M$46),2*(E63+E80)/3/E94))/Input!$C$43)-((E63+E80)/(Input!$C$43*LenF))))*Input!$C$43/(E87*3),(IF(Seismic&gt;0,0,(IF(IF(E95&lt;=E96,(E63+E80)/'WK2'!$M$46*(1+6*E95/'WK2'!$M$46),2*(E63+E80)/3/E94)&lt;0,0,IF(E95&lt;=E96,(E63+E80)/'WK2'!$M$46*(1+6*E95/'WK2'!$M$46),2*(E63+E80)/3/E94))/Input!$C$43)-((E63+E80)/(Input!$C$43*LenF)))))</f>
        <v>0</v>
      </c>
      <c r="I97" s="194" t="s">
        <v>654</v>
      </c>
      <c r="K97" s="208"/>
    </row>
    <row r="98" spans="1:11" s="14" customFormat="1">
      <c r="B98" s="8"/>
      <c r="C98" s="166"/>
      <c r="D98" s="166"/>
      <c r="E98" s="171"/>
      <c r="F98" s="166"/>
      <c r="G98" s="166"/>
      <c r="H98" s="166"/>
      <c r="I98" s="172"/>
    </row>
    <row r="99" spans="1:11" s="14" customFormat="1" ht="21">
      <c r="B99" s="8"/>
      <c r="C99" s="166" t="s">
        <v>795</v>
      </c>
      <c r="D99" s="166"/>
      <c r="E99" s="166"/>
      <c r="F99" s="150"/>
      <c r="G99" s="176">
        <f>Input!$G$186</f>
        <v>450</v>
      </c>
      <c r="H99" s="194" t="s">
        <v>654</v>
      </c>
      <c r="I99" s="172"/>
      <c r="K99" s="208"/>
    </row>
    <row r="100" spans="1:11" s="14" customFormat="1">
      <c r="B100" s="8"/>
      <c r="C100" s="166"/>
      <c r="D100" s="166"/>
      <c r="E100" s="171"/>
      <c r="F100" s="166"/>
      <c r="G100" s="166"/>
      <c r="H100" s="166"/>
      <c r="I100" s="150"/>
    </row>
    <row r="101" spans="1:11" s="14" customFormat="1" ht="15.75">
      <c r="B101" s="8"/>
      <c r="C101" s="181" t="s">
        <v>482</v>
      </c>
      <c r="D101" s="150"/>
      <c r="E101" s="150"/>
      <c r="F101" s="150"/>
      <c r="G101" s="150"/>
      <c r="H101" s="171">
        <f>H90+H97</f>
        <v>82.540695416666679</v>
      </c>
      <c r="I101" s="194" t="s">
        <v>654</v>
      </c>
      <c r="K101" s="208"/>
    </row>
    <row r="102" spans="1:11" s="14" customFormat="1" ht="15.75">
      <c r="B102" s="8"/>
      <c r="C102" s="181" t="s">
        <v>483</v>
      </c>
      <c r="D102" s="150"/>
      <c r="E102" s="150"/>
      <c r="F102" s="150"/>
      <c r="G102" s="150"/>
      <c r="H102" s="171">
        <f>IF(H92+H97&lt;0,0,H92+H97)</f>
        <v>32.361804583333324</v>
      </c>
      <c r="I102" s="194" t="s">
        <v>654</v>
      </c>
      <c r="K102" s="208"/>
    </row>
    <row r="103" spans="1:11" s="14" customFormat="1">
      <c r="B103" s="8"/>
      <c r="C103" s="181"/>
      <c r="D103" s="150"/>
      <c r="E103" s="150"/>
      <c r="F103" s="150"/>
      <c r="G103" s="150"/>
      <c r="H103" s="171"/>
      <c r="I103" s="194"/>
      <c r="K103" s="208"/>
    </row>
    <row r="104" spans="1:11" s="14" customFormat="1">
      <c r="B104" s="8"/>
      <c r="C104" s="148" t="str">
        <f>IF(G99=0,"*",IF(Input!$G$186&gt;=IF(H101&gt;H102,H101,H102),"qrs ≥ f1 &amp; f2, therefore OK","qrs is &lt; f1or f2, therefore increase footing size"))</f>
        <v>qrs ≥ f1 &amp; f2, therefore OK</v>
      </c>
      <c r="D104" s="29"/>
      <c r="E104" s="35"/>
      <c r="F104" s="29"/>
      <c r="G104" s="29"/>
      <c r="H104" s="166"/>
      <c r="I104" s="150"/>
      <c r="K104" s="12"/>
    </row>
    <row r="105" spans="1:11">
      <c r="B105" s="23"/>
      <c r="H105" s="150"/>
      <c r="I105" s="150"/>
    </row>
    <row r="106" spans="1:11" s="14" customFormat="1">
      <c r="A106" s="12"/>
      <c r="B106" s="8" t="str">
        <f>IF(Input!$D$9="CHBDC","Ultimate Limit States","Strength Limit States")</f>
        <v>Ultimate Limit States</v>
      </c>
      <c r="H106" s="150"/>
      <c r="I106" s="185" t="str">
        <f>IF(Input!$D$9="CHBDC","cl.6.10.3 and 6.12.2.1(a)","10.6.3.1.2")</f>
        <v>cl.6.10.3 and 6.12.2.1(a)</v>
      </c>
    </row>
    <row r="108" spans="1:11" ht="21">
      <c r="C108" s="166" t="s">
        <v>766</v>
      </c>
      <c r="D108" s="150"/>
      <c r="E108" s="174">
        <f>((E52+E69)-(E58+E75))/(E64+E81)</f>
        <v>1.060416068547825</v>
      </c>
      <c r="F108" s="194" t="s">
        <v>157</v>
      </c>
      <c r="G108" s="270" t="str">
        <f>IF(E108&gt;Input!$C$43,"Note: x is &gt; B, eccentricity is NA","*")</f>
        <v>*</v>
      </c>
    </row>
    <row r="109" spans="1:11" ht="21">
      <c r="C109" s="150" t="s">
        <v>802</v>
      </c>
      <c r="D109" s="150"/>
      <c r="E109" s="174">
        <f>Input!$C$43/2-E108</f>
        <v>-6.0416068547824997E-2</v>
      </c>
      <c r="F109" s="194" t="s">
        <v>157</v>
      </c>
      <c r="G109" s="150"/>
    </row>
    <row r="110" spans="1:11" ht="21">
      <c r="C110" s="150" t="s">
        <v>803</v>
      </c>
      <c r="D110" s="150"/>
      <c r="E110" s="174">
        <f>IF(Input!$C$43-2*E109&gt;Input!$C$43,Input!C43,Input!$C$43-2*E109)</f>
        <v>2</v>
      </c>
      <c r="F110" s="194" t="s">
        <v>157</v>
      </c>
      <c r="G110" s="148" t="str">
        <f>IF(E110&lt;0,"B' is &lt; 0, ERROR","*")</f>
        <v>*</v>
      </c>
    </row>
    <row r="111" spans="1:11">
      <c r="C111" s="150" t="s">
        <v>786</v>
      </c>
      <c r="D111" s="150"/>
      <c r="E111" s="171">
        <f>($E$64+E81)/$E$110/'WK2'!$M$46</f>
        <v>176.70261543660547</v>
      </c>
      <c r="F111" s="194" t="s">
        <v>654</v>
      </c>
      <c r="G111" s="148"/>
    </row>
    <row r="112" spans="1:11">
      <c r="D112" s="150"/>
      <c r="E112" s="171"/>
      <c r="F112" s="172"/>
      <c r="G112" s="150"/>
      <c r="H112" s="150"/>
    </row>
    <row r="113" spans="1:11" ht="21">
      <c r="C113" s="166" t="s">
        <v>903</v>
      </c>
      <c r="D113" s="150"/>
      <c r="E113" s="174">
        <f>((E55+E72)-(E61+E78))/(E64+E81)</f>
        <v>17.279180324417379</v>
      </c>
      <c r="F113" s="194" t="s">
        <v>157</v>
      </c>
      <c r="G113" s="148" t="str">
        <f>IF(E113&gt;LenF,"Note: x is &gt; L, eccentricity is NA","*")</f>
        <v>*</v>
      </c>
      <c r="H113" s="150"/>
    </row>
    <row r="114" spans="1:11" ht="21">
      <c r="C114" s="150" t="s">
        <v>805</v>
      </c>
      <c r="D114" s="150"/>
      <c r="E114" s="174">
        <f>LenF/2-E113</f>
        <v>1.3319675582621926E-2</v>
      </c>
      <c r="F114" s="194" t="s">
        <v>157</v>
      </c>
      <c r="G114" s="150"/>
      <c r="H114" s="150"/>
    </row>
    <row r="115" spans="1:11" ht="21">
      <c r="C115" s="150" t="s">
        <v>806</v>
      </c>
      <c r="D115" s="150"/>
      <c r="E115" s="174">
        <f>IF(LenF-2*E114&gt;LenF,LenF,LenF-2*E114)</f>
        <v>34.558360648834757</v>
      </c>
      <c r="F115" s="194" t="s">
        <v>157</v>
      </c>
      <c r="G115" s="63"/>
      <c r="H115" s="150"/>
    </row>
    <row r="116" spans="1:11" ht="21">
      <c r="C116" s="172" t="s">
        <v>807</v>
      </c>
      <c r="D116" s="150"/>
      <c r="E116" s="150"/>
      <c r="F116" s="150"/>
      <c r="G116" s="150"/>
      <c r="H116" s="171">
        <f>(E64+E81)/E115/Input!$C$43-(E64+E81)/(Input!$C$43*LenF)</f>
        <v>0.13621140980225732</v>
      </c>
      <c r="I116" s="194" t="s">
        <v>654</v>
      </c>
      <c r="K116" s="208"/>
    </row>
    <row r="117" spans="1:11">
      <c r="C117" s="150"/>
      <c r="D117" s="150"/>
      <c r="E117" s="171"/>
      <c r="F117" s="172"/>
      <c r="G117" s="150"/>
      <c r="H117" s="150"/>
      <c r="I117" s="150"/>
    </row>
    <row r="118" spans="1:11" s="73" customFormat="1" ht="15.75">
      <c r="A118" s="12"/>
      <c r="B118" s="12"/>
      <c r="C118" s="72" t="s">
        <v>808</v>
      </c>
      <c r="D118" s="150"/>
      <c r="E118" s="150"/>
      <c r="F118" s="171">
        <f>E111+H116</f>
        <v>176.83882684640773</v>
      </c>
      <c r="G118" s="194" t="s">
        <v>654</v>
      </c>
      <c r="H118" s="150"/>
      <c r="I118" s="150"/>
      <c r="K118" s="208"/>
    </row>
    <row r="119" spans="1:11" s="73" customFormat="1" ht="15.75">
      <c r="A119" s="12"/>
      <c r="B119" s="12"/>
      <c r="C119" s="72"/>
      <c r="D119" s="150"/>
      <c r="E119" s="150"/>
      <c r="F119" s="171"/>
      <c r="G119" s="194"/>
      <c r="H119" s="150"/>
      <c r="I119" s="150"/>
      <c r="K119" s="208"/>
    </row>
    <row r="120" spans="1:11" s="73" customFormat="1">
      <c r="C120" s="148" t="str">
        <f>IF(Backfill2&lt;Input!C43,"D &lt; B, therefore common practice is to Use The 'R' Factor",IF(Backfill2&gt;=Input!C43,"D ≥ B, therefore consideration may be given to Not Using The R Factor","*"))</f>
        <v>D &lt; B, therefore common practice is to Use The 'R' Factor</v>
      </c>
      <c r="E120" s="74"/>
      <c r="F120" s="172"/>
      <c r="G120" s="150"/>
      <c r="H120" s="150"/>
      <c r="I120" s="150"/>
    </row>
    <row r="121" spans="1:11" s="73" customFormat="1" ht="21">
      <c r="C121" s="150" t="s">
        <v>809</v>
      </c>
      <c r="E121" s="74">
        <f>E29-F43+Input!G90</f>
        <v>1203.7467188166665</v>
      </c>
      <c r="F121" s="194" t="s">
        <v>192</v>
      </c>
      <c r="G121" s="150"/>
      <c r="H121" s="150"/>
      <c r="I121" s="150"/>
      <c r="K121" s="12"/>
    </row>
    <row r="122" spans="1:11" s="33" customFormat="1" ht="21">
      <c r="A122" s="73"/>
      <c r="B122" s="73"/>
      <c r="C122" s="72" t="s">
        <v>810</v>
      </c>
      <c r="D122" s="73"/>
      <c r="E122" s="74"/>
      <c r="F122" s="69">
        <f>DEGREES(ATAN('Geo 4'!E121/('Geo 4'!E64+'Geo 4'!E81)))</f>
        <v>5.6246916342521134</v>
      </c>
      <c r="G122" s="70" t="s">
        <v>1</v>
      </c>
      <c r="K122" s="12"/>
    </row>
    <row r="123" spans="1:11" ht="15.75">
      <c r="A123" s="33"/>
      <c r="B123" s="33"/>
      <c r="C123" s="72" t="s">
        <v>811</v>
      </c>
      <c r="D123" s="73"/>
      <c r="E123" s="69">
        <f>E121/(E64+E81)</f>
        <v>9.8485969154071762E-2</v>
      </c>
      <c r="F123" s="73"/>
      <c r="G123" s="19"/>
      <c r="K123" s="13"/>
    </row>
    <row r="124" spans="1:11">
      <c r="C124" s="150" t="s">
        <v>319</v>
      </c>
      <c r="E124" s="4">
        <f>Input!$E$146/E110</f>
        <v>0.6</v>
      </c>
      <c r="G124" s="19"/>
    </row>
    <row r="125" spans="1:11">
      <c r="C125" s="150" t="s">
        <v>408</v>
      </c>
      <c r="F125" s="4">
        <f>IF(Input!$D$9="CHBDC",'WK2'!$C$91,'WK2'!$F$91)</f>
        <v>0.78017277663374995</v>
      </c>
      <c r="G125" s="150" t="str">
        <f>IF('WK2'!$P$60=0,"(User selected no reduction factor)","*")</f>
        <v>*</v>
      </c>
    </row>
    <row r="126" spans="1:11">
      <c r="C126" s="166" t="s">
        <v>785</v>
      </c>
      <c r="F126" s="176">
        <f>Input!F207</f>
        <v>500</v>
      </c>
      <c r="G126" s="194" t="s">
        <v>654</v>
      </c>
      <c r="I126" s="150"/>
      <c r="K126" s="208"/>
    </row>
    <row r="127" spans="1:11">
      <c r="C127" s="166"/>
      <c r="F127" s="176"/>
      <c r="G127" s="194"/>
      <c r="I127" s="150"/>
      <c r="K127" s="208"/>
    </row>
    <row r="128" spans="1:11" ht="21">
      <c r="C128" s="150" t="s">
        <v>812</v>
      </c>
      <c r="H128" s="171">
        <f>(F125*F126)</f>
        <v>390.086388316875</v>
      </c>
      <c r="I128" s="194" t="s">
        <v>654</v>
      </c>
      <c r="K128" s="208"/>
    </row>
    <row r="130" spans="3:3">
      <c r="C130" s="148" t="str">
        <f>IF(E111&lt;0,"q &lt; 0, therefore increase footing size",IF(F126=0,"*",IF(H128&gt;=F118,"qru ≥ q, therefore OK","qru is &lt; q, therefore increase footing size")))</f>
        <v>qru ≥ q, therefore OK</v>
      </c>
    </row>
  </sheetData>
  <sheetProtection algorithmName="SHA-512" hashValue="eiPvoqOZa0+/E082uoSMqqyCw6wZE6L4SzMZXYkxv5DrzM1ocmRbW4hqpRhK+YJILAm5MFLl3yF7ZXKNBYXIZw==" saltValue="DGUs8R190QePiFOKzp6fAQ==" spinCount="100000" sheet="1" objects="1" scenarios="1"/>
  <phoneticPr fontId="0" type="noConversion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&amp;L&amp;10&amp;F&amp;C&amp;10Geo 4&amp;R&amp;10Page &amp;P of &amp;N</oddFooter>
  </headerFooter>
  <rowBreaks count="3" manualBreakCount="3">
    <brk id="34" max="16383" man="1"/>
    <brk id="65" max="16383" man="1"/>
    <brk id="10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84"/>
  <sheetViews>
    <sheetView showOutlineSymbols="0" zoomScale="87" zoomScaleNormal="87" workbookViewId="0">
      <selection activeCell="H7" sqref="H7"/>
    </sheetView>
  </sheetViews>
  <sheetFormatPr defaultColWidth="9.5703125" defaultRowHeight="12.75"/>
  <cols>
    <col min="1" max="1" width="2.140625" style="55" customWidth="1"/>
    <col min="2" max="2" width="10.7109375" style="55" customWidth="1"/>
    <col min="3" max="3" width="11.28515625" style="55" customWidth="1"/>
    <col min="4" max="4" width="11.42578125" style="55" customWidth="1"/>
    <col min="5" max="5" width="12.7109375" style="55" customWidth="1"/>
    <col min="6" max="6" width="10.7109375" style="55" customWidth="1"/>
    <col min="7" max="7" width="11" style="55" customWidth="1"/>
    <col min="8" max="12" width="10.7109375" style="55" customWidth="1"/>
    <col min="13" max="16384" width="9.5703125" style="55"/>
  </cols>
  <sheetData>
    <row r="1" spans="2:18">
      <c r="B1" s="8" t="s">
        <v>904</v>
      </c>
      <c r="C1" s="166"/>
      <c r="D1" s="166"/>
      <c r="E1" s="194" t="s">
        <v>624</v>
      </c>
      <c r="F1" s="56"/>
      <c r="G1" s="57"/>
      <c r="H1" s="57"/>
      <c r="P1" s="41">
        <v>9</v>
      </c>
    </row>
    <row r="2" spans="2:18">
      <c r="B2" s="8"/>
      <c r="C2" s="166"/>
      <c r="D2" s="166"/>
      <c r="E2" s="155" t="s">
        <v>628</v>
      </c>
      <c r="F2" s="56"/>
      <c r="G2" s="57"/>
      <c r="H2" s="57"/>
      <c r="P2" s="41">
        <v>85</v>
      </c>
    </row>
    <row r="3" spans="2:18" ht="6.75" customHeight="1">
      <c r="B3" s="8"/>
      <c r="C3" s="166"/>
      <c r="D3" s="166"/>
      <c r="E3" s="150"/>
      <c r="F3" s="56"/>
      <c r="G3" s="57"/>
      <c r="H3" s="57"/>
      <c r="I3" s="57"/>
      <c r="P3" s="41"/>
    </row>
    <row r="4" spans="2:18">
      <c r="B4" s="8"/>
      <c r="C4" s="150" t="str">
        <f>IF(Input!$D$9="CHBDC","using  vertical loads as per cl.3.5.2.2","using  vertical loads as per 11.5.5")</f>
        <v>using  vertical loads as per cl.3.5.2.2</v>
      </c>
      <c r="D4" s="166"/>
      <c r="E4" s="58"/>
      <c r="F4" s="56"/>
      <c r="G4" s="57"/>
      <c r="H4" s="57"/>
      <c r="I4" s="57"/>
    </row>
    <row r="5" spans="2:18" ht="6.75" customHeight="1">
      <c r="B5" s="8"/>
      <c r="C5" s="166"/>
      <c r="D5" s="166"/>
      <c r="E5" s="150"/>
      <c r="F5" s="56"/>
      <c r="G5" s="57"/>
      <c r="H5" s="57"/>
      <c r="I5" s="57"/>
      <c r="P5" s="41"/>
    </row>
    <row r="6" spans="2:18">
      <c r="B6" s="150" t="s">
        <v>878</v>
      </c>
      <c r="C6" s="166"/>
      <c r="D6" s="8"/>
      <c r="E6" s="43"/>
      <c r="F6" s="43"/>
      <c r="G6" s="43"/>
      <c r="H6" s="57"/>
      <c r="I6" s="57"/>
      <c r="O6" s="43"/>
      <c r="P6" s="42"/>
      <c r="Q6" s="57"/>
      <c r="R6" s="57"/>
    </row>
    <row r="7" spans="2:18" ht="21">
      <c r="B7" s="150" t="s">
        <v>898</v>
      </c>
      <c r="C7" s="192"/>
      <c r="D7" s="188">
        <f>EarthSurchMax</f>
        <v>1.7</v>
      </c>
      <c r="E7" s="257"/>
      <c r="F7" s="416"/>
      <c r="G7" s="189"/>
      <c r="H7" s="416"/>
      <c r="I7" s="57"/>
      <c r="O7" s="43"/>
      <c r="P7" s="42"/>
      <c r="Q7" s="57"/>
      <c r="R7" s="57"/>
    </row>
    <row r="8" spans="2:18" ht="21">
      <c r="B8" s="150" t="s">
        <v>899</v>
      </c>
      <c r="C8" s="192"/>
      <c r="D8" s="188" t="s">
        <v>398</v>
      </c>
      <c r="E8" s="257"/>
      <c r="F8" s="416"/>
      <c r="G8" s="189"/>
      <c r="H8" s="416"/>
      <c r="I8" s="57"/>
      <c r="O8" s="43"/>
      <c r="P8" s="42"/>
      <c r="Q8" s="57"/>
      <c r="R8" s="57"/>
    </row>
    <row r="9" spans="2:18" ht="21">
      <c r="B9" s="59" t="s">
        <v>433</v>
      </c>
      <c r="C9" s="115"/>
      <c r="D9" s="116">
        <f>EarthOverMax</f>
        <v>1.25</v>
      </c>
      <c r="E9" s="257"/>
      <c r="F9" s="268"/>
      <c r="G9" s="257"/>
      <c r="H9" s="257"/>
      <c r="J9" s="11"/>
      <c r="K9" s="42"/>
      <c r="L9" s="43"/>
      <c r="M9" s="42"/>
      <c r="N9" s="43"/>
    </row>
    <row r="10" spans="2:18" ht="21">
      <c r="B10" s="59" t="s">
        <v>432</v>
      </c>
      <c r="C10" s="59"/>
      <c r="D10" s="116">
        <f>EarthResMin</f>
        <v>0.8</v>
      </c>
      <c r="E10" s="257"/>
      <c r="F10" s="416"/>
      <c r="G10" s="189"/>
      <c r="H10" s="416"/>
      <c r="K10" s="42"/>
      <c r="L10" s="43"/>
      <c r="M10" s="42"/>
      <c r="N10" s="43"/>
    </row>
    <row r="11" spans="2:18" ht="21">
      <c r="B11" s="59" t="s">
        <v>435</v>
      </c>
      <c r="C11" s="59"/>
      <c r="D11" s="141">
        <f>IF(Input!$D$9="CHBDC",StabilityMinEarth,DeadEarthMin)</f>
        <v>1</v>
      </c>
      <c r="E11" s="257" t="s">
        <v>1012</v>
      </c>
      <c r="F11" s="416"/>
      <c r="G11" s="257"/>
      <c r="H11" s="416"/>
      <c r="K11" s="42"/>
      <c r="L11" s="43"/>
      <c r="M11" s="42"/>
      <c r="N11" s="43"/>
    </row>
    <row r="12" spans="2:18" ht="21">
      <c r="B12" s="59" t="s">
        <v>434</v>
      </c>
      <c r="C12" s="59"/>
      <c r="D12" s="141">
        <f>IF(Input!$D$9="CHBDC",StabilityMinDead,DeadSelfMin)</f>
        <v>1</v>
      </c>
      <c r="E12" s="257" t="s">
        <v>1012</v>
      </c>
      <c r="F12" s="416"/>
      <c r="G12" s="189"/>
      <c r="H12" s="416"/>
      <c r="L12" s="43"/>
      <c r="M12" s="42"/>
      <c r="N12" s="43"/>
    </row>
    <row r="13" spans="2:18">
      <c r="B13" s="59" t="s">
        <v>400</v>
      </c>
      <c r="C13" s="59"/>
      <c r="D13" s="116">
        <f>EarthEQ</f>
        <v>1</v>
      </c>
      <c r="E13" s="257"/>
      <c r="F13" s="416"/>
      <c r="G13" s="189"/>
      <c r="H13" s="416"/>
      <c r="L13" s="43"/>
      <c r="M13" s="42"/>
      <c r="N13" s="43"/>
    </row>
    <row r="14" spans="2:18">
      <c r="F14" s="59"/>
      <c r="H14" s="59"/>
      <c r="J14" s="11"/>
      <c r="L14" s="43"/>
      <c r="M14" s="42"/>
      <c r="N14" s="43"/>
    </row>
    <row r="15" spans="2:18">
      <c r="B15" s="43"/>
      <c r="J15" s="11"/>
      <c r="K15" s="42"/>
      <c r="L15" s="43"/>
      <c r="M15" s="42"/>
      <c r="N15" s="43"/>
    </row>
    <row r="16" spans="2:18">
      <c r="B16" s="19" t="s">
        <v>196</v>
      </c>
      <c r="D16" s="19" t="s">
        <v>5</v>
      </c>
    </row>
    <row r="17" spans="2:9">
      <c r="B17" s="19"/>
      <c r="D17" s="19"/>
    </row>
    <row r="18" spans="2:9" ht="21">
      <c r="B18" s="150" t="s">
        <v>951</v>
      </c>
      <c r="F18" s="166"/>
      <c r="G18" s="175">
        <f>'Geo 1'!G28</f>
        <v>1942.6581835416666</v>
      </c>
      <c r="H18" s="194" t="s">
        <v>192</v>
      </c>
      <c r="I18" s="166"/>
    </row>
    <row r="19" spans="2:9" ht="21">
      <c r="B19" s="150" t="s">
        <v>952</v>
      </c>
      <c r="F19" s="171"/>
      <c r="G19" s="166"/>
      <c r="H19" s="175" t="str">
        <f>'Geo 1'!H29</f>
        <v>N/A</v>
      </c>
      <c r="I19" s="194" t="s">
        <v>192</v>
      </c>
    </row>
    <row r="20" spans="2:9" ht="21">
      <c r="B20" s="150" t="s">
        <v>953</v>
      </c>
      <c r="E20" s="171">
        <f>'Geo 1'!E30</f>
        <v>1942.6581835416666</v>
      </c>
      <c r="F20" s="194" t="s">
        <v>192</v>
      </c>
      <c r="G20" s="166"/>
      <c r="H20" s="166"/>
      <c r="I20" s="166"/>
    </row>
    <row r="21" spans="2:9" ht="21">
      <c r="B21" s="150" t="s">
        <v>954</v>
      </c>
      <c r="C21" s="8"/>
      <c r="D21" s="8"/>
      <c r="E21" s="171">
        <f>'Geo 1'!E31</f>
        <v>1942.6581835416666</v>
      </c>
      <c r="F21" s="474" t="s">
        <v>1075</v>
      </c>
      <c r="G21" s="474"/>
      <c r="H21" s="166"/>
      <c r="I21" s="166"/>
    </row>
    <row r="22" spans="2:9" ht="21">
      <c r="B22" s="150" t="s">
        <v>955</v>
      </c>
      <c r="C22" s="8"/>
      <c r="D22" s="8"/>
      <c r="E22" s="171">
        <f>'Geo 1'!E32</f>
        <v>1.2686963790261422E-13</v>
      </c>
      <c r="F22" s="474" t="s">
        <v>1075</v>
      </c>
      <c r="G22" s="474"/>
      <c r="H22" s="166"/>
      <c r="I22" s="166"/>
    </row>
    <row r="23" spans="2:9">
      <c r="B23" s="150"/>
      <c r="C23" s="43"/>
      <c r="D23" s="43"/>
      <c r="E23" s="8"/>
      <c r="F23" s="479"/>
      <c r="G23" s="479"/>
      <c r="H23" s="166"/>
      <c r="I23" s="166"/>
    </row>
    <row r="24" spans="2:9" ht="21">
      <c r="B24" s="150" t="s">
        <v>956</v>
      </c>
      <c r="C24" s="43"/>
      <c r="F24" s="477">
        <f>'Geo 1'!F34</f>
        <v>1.1229225530681735</v>
      </c>
      <c r="G24" s="474" t="s">
        <v>157</v>
      </c>
      <c r="H24" s="166"/>
      <c r="I24" s="166"/>
    </row>
    <row r="25" spans="2:9" ht="21">
      <c r="B25" s="150" t="s">
        <v>957</v>
      </c>
      <c r="F25" s="477">
        <f>'Geo 1'!F35</f>
        <v>1.8631721151838263</v>
      </c>
      <c r="G25" s="474" t="s">
        <v>1076</v>
      </c>
      <c r="H25" s="166"/>
    </row>
    <row r="26" spans="2:9">
      <c r="B26" s="150"/>
      <c r="E26" s="62"/>
      <c r="F26" s="473"/>
      <c r="G26" s="481"/>
      <c r="H26" s="166"/>
    </row>
    <row r="27" spans="2:9">
      <c r="B27" s="63" t="s">
        <v>197</v>
      </c>
      <c r="C27" s="43"/>
      <c r="D27" s="19" t="s">
        <v>143</v>
      </c>
      <c r="E27" s="62"/>
      <c r="F27" s="150"/>
      <c r="G27" s="166"/>
      <c r="H27" s="166"/>
      <c r="I27" s="166"/>
    </row>
    <row r="28" spans="2:9">
      <c r="B28" s="63"/>
      <c r="C28" s="43"/>
      <c r="D28" s="63"/>
      <c r="E28" s="62"/>
      <c r="F28" s="150"/>
      <c r="G28" s="166"/>
      <c r="H28" s="166"/>
      <c r="I28" s="166"/>
    </row>
    <row r="29" spans="2:9" ht="21">
      <c r="B29" s="150" t="s">
        <v>958</v>
      </c>
      <c r="C29" s="43"/>
      <c r="D29" s="43"/>
      <c r="F29" s="171">
        <f>'Geo 1'!F45</f>
        <v>159.36767999999998</v>
      </c>
      <c r="G29" s="194" t="s">
        <v>192</v>
      </c>
      <c r="H29" s="166"/>
      <c r="I29" s="166"/>
    </row>
    <row r="30" spans="2:9">
      <c r="B30" s="166"/>
      <c r="C30" s="8"/>
      <c r="D30" s="8"/>
      <c r="E30" s="14"/>
      <c r="F30" s="171"/>
      <c r="G30" s="172"/>
      <c r="H30" s="166"/>
      <c r="I30" s="166"/>
    </row>
    <row r="31" spans="2:9" ht="21">
      <c r="B31" s="150" t="s">
        <v>959</v>
      </c>
      <c r="C31" s="57"/>
      <c r="D31" s="57"/>
      <c r="F31" s="62">
        <f>Input!E146/3</f>
        <v>0.39999999999999997</v>
      </c>
      <c r="G31" s="194" t="s">
        <v>157</v>
      </c>
      <c r="H31" s="166"/>
      <c r="I31" s="166"/>
    </row>
    <row r="32" spans="2:9">
      <c r="B32" s="59"/>
      <c r="C32" s="57"/>
      <c r="D32" s="57"/>
      <c r="E32" s="62"/>
      <c r="F32" s="172"/>
      <c r="G32" s="166"/>
      <c r="H32" s="166"/>
      <c r="I32" s="166"/>
    </row>
    <row r="33" spans="2:10">
      <c r="B33" s="8" t="s">
        <v>317</v>
      </c>
      <c r="D33" s="59"/>
      <c r="F33" s="166"/>
      <c r="G33" s="166"/>
      <c r="H33" s="166"/>
      <c r="I33" s="150"/>
      <c r="J33" s="59"/>
    </row>
    <row r="34" spans="2:10">
      <c r="B34" s="43"/>
      <c r="F34" s="166"/>
      <c r="G34" s="166"/>
      <c r="H34" s="166"/>
      <c r="I34" s="150"/>
      <c r="J34" s="59"/>
    </row>
    <row r="35" spans="2:10" ht="21">
      <c r="B35" s="166" t="s">
        <v>474</v>
      </c>
      <c r="C35" s="166"/>
      <c r="D35" s="166"/>
      <c r="E35" s="171">
        <f>IF(Input!$C$34&gt;0,('WK1'!$F$67*'WK1'!$F$70+'WK1'!$F$73*'WK1'!$F$76+'WK1'!$F$79*'WK1'!$F$82+'WK1'!$F$87*'WK1'!$F$90+'WK1'!$F$93*'WK1'!$F$96+'WK1'!$F$99*'WK1'!$F$102+'WK1'!$F$105*'WK1'!$F$108)*$D$12+((Input!$C$29*Input!$C$34*(Input!$C$43-Input!$C$34/2)+(Input!$C$32+Input!$C$33-Input!$C$36-Input!$C$35)*Input!$C$29/2*((Input!$C$32+Input!$C$33-Input!$C$36-Input!$C$35)*2/3+Input!$C$35+Input!$C$36)+(Input!$C$43-Input!$C$36-Input!$C$35)*Input!$C$31*((Input!$C$43-Input!$C$36-Input!$C$35)/2+(Input!$C$36+Input!$C$35)))*Input!$E$123*$D$11+Input!$F$105*((Input!$C$43-Input!$C$36-Input!$C$35)*((Input!$C$43-Input!$C$36-Input!$C$35)/2+Input!$C$36+Input!$C$35))*DeadEarthMin)*'WK2'!$M$45+'WK2'!$C$186*$D$11*'WK2'!$M$45+$F$29*$F$31+(Input!G84+Input!G85)*(Input!$C$36+Input!$C$38),0)</f>
        <v>7374.1920932500007</v>
      </c>
      <c r="F35" s="194" t="s">
        <v>195</v>
      </c>
      <c r="G35" s="155" t="str">
        <f>IF(Input!$D$9="CHBDC","ULS","Strength")</f>
        <v>ULS</v>
      </c>
      <c r="H35" s="166"/>
      <c r="I35" s="150"/>
    </row>
    <row r="36" spans="2:10" ht="21">
      <c r="B36" s="150" t="s">
        <v>476</v>
      </c>
      <c r="C36" s="166"/>
      <c r="D36" s="166"/>
      <c r="E36" s="171">
        <f>'Geo 1'!E58</f>
        <v>3985.558808365131</v>
      </c>
      <c r="F36" s="194" t="s">
        <v>195</v>
      </c>
      <c r="G36" s="155" t="str">
        <f>IF(Input!$D$9="CHBDC","ULS","Strength")</f>
        <v>ULS</v>
      </c>
      <c r="H36" s="166"/>
      <c r="I36" s="166"/>
    </row>
    <row r="37" spans="2:10">
      <c r="B37" s="150" t="s">
        <v>423</v>
      </c>
      <c r="C37" s="166"/>
      <c r="D37" s="166"/>
      <c r="E37" s="171">
        <f>IF(Input!$C$34&gt;0,('WK1'!$F$70+'WK1'!$F$76+'WK1'!$F$82+'WK1'!$F$90+'WK1'!$F$96+'WK1'!$F$102+'WK1'!$F$108)*$D$12+((Input!$C$34*Input!$C$29+(Input!$C$32+Input!$C$33-Input!$C$36-Input!$C$35)/2*Input!$C$29+(Input!$C$43-Input!$C$36-Input!$C$35)*Input!$C$31)*Input!$E$123*$D$11+Input!$F$105*(Input!$C$43-Input!$C$36-Input!$C$35)*DeadEarthMin+'WK2'!$C$185*$D$11)*'WK2'!$M$45+Input!G84+Input!$G$85,0)</f>
        <v>6111.8973299999998</v>
      </c>
      <c r="F37" s="194" t="s">
        <v>192</v>
      </c>
      <c r="G37" s="155" t="str">
        <f>IF(Input!$D$9="CHBDC","ULS","Strength")</f>
        <v>ULS</v>
      </c>
      <c r="H37" s="166"/>
      <c r="I37" s="166"/>
    </row>
    <row r="38" spans="2:10">
      <c r="B38" s="166"/>
      <c r="C38" s="166"/>
      <c r="D38" s="166"/>
      <c r="E38" s="171"/>
      <c r="F38" s="172"/>
      <c r="G38" s="166"/>
      <c r="H38" s="166"/>
      <c r="I38" s="166"/>
    </row>
    <row r="39" spans="2:10">
      <c r="B39" s="8" t="s">
        <v>163</v>
      </c>
      <c r="C39" s="166"/>
      <c r="D39" s="150"/>
      <c r="E39" s="171"/>
      <c r="F39" s="172"/>
      <c r="G39" s="166"/>
      <c r="H39" s="166"/>
      <c r="I39" s="166"/>
    </row>
    <row r="40" spans="2:10">
      <c r="B40" s="166"/>
      <c r="C40" s="166"/>
      <c r="D40" s="166"/>
      <c r="E40" s="171"/>
      <c r="F40" s="172"/>
      <c r="G40" s="166"/>
      <c r="H40" s="166"/>
      <c r="I40" s="166"/>
    </row>
    <row r="41" spans="2:10" ht="21">
      <c r="B41" s="166" t="s">
        <v>819</v>
      </c>
      <c r="C41" s="166"/>
      <c r="D41" s="166"/>
      <c r="E41" s="171">
        <f>IF(Input!$C$34=0,('WK1'!$F$133*'WK1'!$F$136+'WK1'!$F$139*'WK1'!$F$142+'WK1'!$F$148*'WK1'!$F$151+'WK1'!$F$154*'WK1'!$F$157+'WK1'!$F$160*'WK1'!$F$163+'WK1'!$F$166*'WK1'!$F$169)*D12+E22*F25+'WK2'!C186*D11*'WK2'!M45+F29*F31+(Input!G84+Input!G85)*(Input!C36+Input!C38),0)</f>
        <v>0</v>
      </c>
      <c r="F41" s="194" t="s">
        <v>195</v>
      </c>
      <c r="G41" s="155" t="str">
        <f>IF(Input!$D$9="CHBDC","ULS","Strength")</f>
        <v>ULS</v>
      </c>
      <c r="H41" s="172"/>
      <c r="I41" s="166"/>
    </row>
    <row r="42" spans="2:10" ht="21">
      <c r="B42" s="150" t="s">
        <v>821</v>
      </c>
      <c r="C42" s="166"/>
      <c r="D42" s="166"/>
      <c r="E42" s="171">
        <f>'Geo 1'!E75</f>
        <v>0</v>
      </c>
      <c r="F42" s="194" t="s">
        <v>195</v>
      </c>
      <c r="G42" s="155" t="str">
        <f>IF(Input!$D$9="CHBDC","ULS","Strength")</f>
        <v>ULS</v>
      </c>
      <c r="H42" s="166"/>
      <c r="I42" s="166"/>
    </row>
    <row r="43" spans="2:10">
      <c r="B43" s="150" t="s">
        <v>423</v>
      </c>
      <c r="C43" s="166"/>
      <c r="D43" s="166"/>
      <c r="E43" s="171">
        <f>IF(Input!$C$34=0,('WK1'!$F$136+'WK1'!$F$142+'WK1'!$F$151+'WK1'!$F$157+'WK1'!$F$163+'WK1'!$F$169)*D12+E22+'WK2'!C185*D11*'WK2'!M45+Input!G84+Input!G85,0)</f>
        <v>0</v>
      </c>
      <c r="F43" s="194" t="s">
        <v>192</v>
      </c>
      <c r="G43" s="155" t="str">
        <f>IF(Input!$D$9="CHBDC","ULS","Strength")</f>
        <v>ULS</v>
      </c>
      <c r="H43" s="166"/>
      <c r="I43" s="166"/>
    </row>
    <row r="44" spans="2:10">
      <c r="B44" s="150"/>
      <c r="C44" s="166"/>
      <c r="D44" s="166"/>
      <c r="E44" s="171"/>
      <c r="F44" s="172"/>
      <c r="G44" s="172"/>
      <c r="H44" s="166"/>
      <c r="I44" s="166"/>
    </row>
    <row r="45" spans="2:10">
      <c r="B45" s="43" t="s">
        <v>425</v>
      </c>
      <c r="C45" s="57"/>
      <c r="E45" s="64"/>
      <c r="F45" s="166"/>
      <c r="G45" s="166"/>
      <c r="H45" s="166"/>
      <c r="I45" s="156" t="str">
        <f>IF(Input!$D$9="CHBDC","cl.6.10.3.4","11.6.3.3")</f>
        <v>cl.6.10.3.4</v>
      </c>
    </row>
    <row r="46" spans="2:10">
      <c r="E46" s="64"/>
      <c r="F46" s="166"/>
    </row>
    <row r="47" spans="2:10" ht="21">
      <c r="C47" s="166" t="s">
        <v>1009</v>
      </c>
      <c r="E47" s="60">
        <f>E36+E42</f>
        <v>3985.558808365131</v>
      </c>
      <c r="F47" s="194" t="s">
        <v>195</v>
      </c>
    </row>
    <row r="48" spans="2:10" ht="21">
      <c r="C48" s="166" t="s">
        <v>1010</v>
      </c>
      <c r="E48" s="60">
        <f>E35+E41</f>
        <v>7374.1920932500007</v>
      </c>
      <c r="F48" s="194" t="s">
        <v>195</v>
      </c>
      <c r="G48" s="148" t="str">
        <f>IF(E48&gt;E47,"MRy &gt; MOy, therefore OK","MRy &lt; MOy, ERROR")</f>
        <v>MRy &gt; MOy, therefore OK</v>
      </c>
    </row>
    <row r="49" spans="2:12" ht="21">
      <c r="C49" s="166" t="s">
        <v>1011</v>
      </c>
      <c r="E49" s="62">
        <f>($E$48-$E$47)/(E37+E43)</f>
        <v>0.55443229850277442</v>
      </c>
      <c r="F49" s="194" t="s">
        <v>157</v>
      </c>
      <c r="G49" s="43"/>
    </row>
    <row r="50" spans="2:12">
      <c r="C50" s="150" t="s">
        <v>1008</v>
      </c>
      <c r="E50" s="62">
        <f>Input!$C$43/2-$E$49</f>
        <v>0.44556770149722558</v>
      </c>
      <c r="F50" s="194" t="s">
        <v>157</v>
      </c>
    </row>
    <row r="51" spans="2:12">
      <c r="C51" s="155" t="str">
        <f>IF(AND(Input!$D$9="CHBDC",Seismic=0),"0.3 x B =",IF(AND(Input!$D$9="AASHTO",Seismic&gt;0,ULS=0),"0.333 x B =",IF(AND(Seismic&gt;0,ULS&gt;0),"0.4 x B =",IF(SoilType="soil","0.25 x B =","0.375 x B ="))))</f>
        <v>0.3 x B =</v>
      </c>
      <c r="E51" s="174">
        <f>IF(AND(Input!$D$9="CHBDC",Seismic=0),0.3*Input!$C$43,IF(AND(Input!$D$9="AASHTO",Seismic&gt;0,ULS=0),Input!$C$43/3,IF(AND(Seismic&gt;0,ULS&gt;0),0.4*Input!$C$43,IF(SoilType="soil",0.25*Input!$C$43,0.375*Input!$C$43))))</f>
        <v>0.6</v>
      </c>
      <c r="F51" s="194" t="s">
        <v>157</v>
      </c>
      <c r="G51" s="148" t="str">
        <f>IF(E49&gt;Input!$C$43,"*",IF(E51&gt;=ABS(E50),"&gt; absolute value of e, therefore OK","&lt; absolute value of e, ERROR"))</f>
        <v>&gt; absolute value of e, therefore OK</v>
      </c>
    </row>
    <row r="52" spans="2:12">
      <c r="C52" s="166"/>
      <c r="F52" s="166"/>
    </row>
    <row r="53" spans="2:12">
      <c r="B53" s="43" t="s">
        <v>166</v>
      </c>
      <c r="C53" s="166"/>
      <c r="D53" s="55" t="s">
        <v>19</v>
      </c>
      <c r="F53" s="166"/>
      <c r="I53" s="156" t="str">
        <f>IF(Input!$D$9="CHBDC","cl.6.10.5","10.6.3.4")</f>
        <v>cl.6.10.5</v>
      </c>
    </row>
    <row r="54" spans="2:12">
      <c r="B54" s="43"/>
      <c r="C54" s="166"/>
      <c r="F54" s="166"/>
      <c r="I54" s="118"/>
    </row>
    <row r="55" spans="2:12">
      <c r="B55" s="43"/>
      <c r="C55" s="166" t="s">
        <v>789</v>
      </c>
      <c r="E55" s="62">
        <f>Input!$C$43-2*$E$50</f>
        <v>1.1088645970055488</v>
      </c>
      <c r="F55" s="194" t="s">
        <v>157</v>
      </c>
      <c r="G55" s="63"/>
      <c r="I55" s="118"/>
    </row>
    <row r="56" spans="2:12">
      <c r="B56" s="43"/>
      <c r="C56" s="166" t="s">
        <v>790</v>
      </c>
      <c r="E56" s="62">
        <f>Input!C43</f>
        <v>2</v>
      </c>
      <c r="F56" s="194" t="s">
        <v>157</v>
      </c>
      <c r="G56" s="63"/>
      <c r="I56" s="118"/>
    </row>
    <row r="57" spans="2:12">
      <c r="B57" s="43"/>
      <c r="C57" s="55" t="s">
        <v>168</v>
      </c>
      <c r="E57" s="62">
        <f>IF(E55&gt;E56,E56,E55)</f>
        <v>1.1088645970055488</v>
      </c>
      <c r="F57" s="194" t="s">
        <v>157</v>
      </c>
      <c r="I57" s="118"/>
    </row>
    <row r="58" spans="2:12">
      <c r="B58" s="43"/>
      <c r="C58" s="57"/>
      <c r="E58" s="62"/>
      <c r="F58" s="172"/>
      <c r="I58" s="118"/>
    </row>
    <row r="59" spans="2:12" ht="21">
      <c r="B59" s="43"/>
      <c r="C59" s="476" t="s">
        <v>1018</v>
      </c>
      <c r="D59" s="481"/>
      <c r="E59" s="472">
        <f>IF(Input!$C$34&gt;0,$E$20+Input!G88,$E$21+Input!G88)</f>
        <v>2694.3682340265595</v>
      </c>
      <c r="F59" s="194" t="s">
        <v>192</v>
      </c>
      <c r="G59" s="66" t="s">
        <v>322</v>
      </c>
      <c r="I59" s="118"/>
      <c r="L59" s="469"/>
    </row>
    <row r="60" spans="2:12">
      <c r="B60" s="43"/>
      <c r="I60" s="118"/>
    </row>
    <row r="61" spans="2:12" ht="15.75">
      <c r="B61" s="166" t="s">
        <v>167</v>
      </c>
      <c r="C61" s="166" t="s">
        <v>696</v>
      </c>
      <c r="D61" s="166"/>
      <c r="E61" s="166"/>
      <c r="F61" s="166"/>
      <c r="G61" s="171">
        <f>Input!H193</f>
        <v>30</v>
      </c>
      <c r="H61" s="70" t="s">
        <v>316</v>
      </c>
    </row>
    <row r="62" spans="2:12" ht="21">
      <c r="B62" s="166"/>
      <c r="C62" s="150" t="s">
        <v>767</v>
      </c>
      <c r="D62" s="166"/>
      <c r="E62" s="166"/>
      <c r="F62" s="166"/>
      <c r="G62" s="171">
        <f>FrictionAngle2</f>
        <v>30</v>
      </c>
      <c r="H62" s="70" t="s">
        <v>316</v>
      </c>
      <c r="I62" s="57"/>
    </row>
    <row r="63" spans="2:12">
      <c r="B63" s="166"/>
      <c r="C63" s="166"/>
      <c r="D63" s="166"/>
      <c r="E63" s="166"/>
      <c r="F63" s="166"/>
      <c r="G63" s="166"/>
    </row>
    <row r="64" spans="2:12" ht="18">
      <c r="B64" s="166"/>
      <c r="C64" s="150" t="s">
        <v>424</v>
      </c>
      <c r="D64" s="166"/>
      <c r="E64" s="166"/>
      <c r="F64" s="174">
        <f>$E$57*Input!E57</f>
        <v>38.35008208743691</v>
      </c>
      <c r="G64" s="194" t="s">
        <v>141</v>
      </c>
    </row>
    <row r="65" spans="2:11">
      <c r="B65" s="166"/>
      <c r="C65" s="150" t="s">
        <v>643</v>
      </c>
      <c r="D65" s="166"/>
      <c r="E65" s="166"/>
      <c r="F65" s="176">
        <f>Input!G198</f>
        <v>0</v>
      </c>
      <c r="G65" s="194" t="s">
        <v>654</v>
      </c>
      <c r="K65" s="208"/>
    </row>
    <row r="66" spans="2:11" ht="21">
      <c r="B66" s="166"/>
      <c r="C66" s="150" t="s">
        <v>768</v>
      </c>
      <c r="D66" s="166"/>
      <c r="E66" s="166"/>
      <c r="F66" s="176">
        <f>SlidingC2</f>
        <v>0</v>
      </c>
      <c r="G66" s="194" t="s">
        <v>654</v>
      </c>
      <c r="K66" s="208"/>
    </row>
    <row r="67" spans="2:11" ht="21">
      <c r="B67" s="166"/>
      <c r="C67" s="166" t="s">
        <v>769</v>
      </c>
      <c r="D67" s="166"/>
      <c r="E67" s="166"/>
      <c r="F67" s="176">
        <f>ShearC</f>
        <v>0</v>
      </c>
      <c r="G67" s="194" t="s">
        <v>654</v>
      </c>
      <c r="K67" s="208"/>
    </row>
    <row r="68" spans="2:11">
      <c r="B68" s="166"/>
      <c r="C68" s="166"/>
      <c r="D68" s="166"/>
      <c r="E68" s="166"/>
      <c r="F68" s="188"/>
      <c r="G68" s="172"/>
      <c r="K68" s="208"/>
    </row>
    <row r="69" spans="2:11" ht="21">
      <c r="B69" s="166"/>
      <c r="C69" s="150"/>
      <c r="D69" s="166"/>
      <c r="E69" s="156" t="s">
        <v>781</v>
      </c>
      <c r="F69" s="171">
        <f>IF(Input!D9="CHBDC",F64*F65+(E37+E43)*TAN(G61/57.296),0)</f>
        <v>3528.6891488001247</v>
      </c>
      <c r="G69" s="194" t="s">
        <v>192</v>
      </c>
      <c r="H69" s="148" t="str">
        <f>IF(Input!D9="AASHTO","*",IF(F69&gt;E59,"&gt; H, therefore OK","&lt; H, ERROR"))</f>
        <v>&gt; H, therefore OK</v>
      </c>
      <c r="K69" s="57"/>
    </row>
    <row r="70" spans="2:11" ht="21">
      <c r="B70" s="166"/>
      <c r="C70" s="166"/>
      <c r="D70" s="166"/>
      <c r="E70" s="156" t="s">
        <v>782</v>
      </c>
      <c r="F70" s="171">
        <f>IF(Input!D9="CHBDC",F64*F66+(E37+E43)*TAN(G62/57.296),0)</f>
        <v>3528.6891488001247</v>
      </c>
      <c r="G70" s="194" t="s">
        <v>192</v>
      </c>
      <c r="H70" s="148" t="str">
        <f>IF(Input!D9="AASHTO","*",IF(F70&gt;E59,"&gt; H, therefore OK","&lt; H, ERROR"))</f>
        <v>&gt; H, therefore OK</v>
      </c>
      <c r="K70" s="211"/>
    </row>
    <row r="71" spans="2:11" ht="21">
      <c r="B71" s="166"/>
      <c r="C71" s="150"/>
      <c r="D71" s="166"/>
      <c r="E71" s="156" t="s">
        <v>697</v>
      </c>
      <c r="F71" s="171">
        <f>IF(Input!D9="AASHTO",0.9*F64*F65+0.9*(E37+E43)*TAN(G61/57.296),0)</f>
        <v>0</v>
      </c>
      <c r="G71" s="194" t="s">
        <v>192</v>
      </c>
      <c r="H71" s="148" t="str">
        <f>IF(Input!D9="CHBDC","*",IF(F71&gt;E59,"&gt; H, therefore OK","&lt; H, ERROR"))</f>
        <v>*</v>
      </c>
    </row>
    <row r="72" spans="2:11" ht="21">
      <c r="B72" s="166"/>
      <c r="C72" s="150"/>
      <c r="D72" s="166"/>
      <c r="E72" s="156" t="s">
        <v>698</v>
      </c>
      <c r="F72" s="175">
        <f>IF(OR(AND(Input!D9="AASHTO",SandClay="Yes"),AND(Input!D9="AASHTO",SoilType="Soil")),0.85*F64*F65+0.85*(E37+E43)*TAN(G62/57.296),0)</f>
        <v>0</v>
      </c>
      <c r="G72" s="194" t="s">
        <v>192</v>
      </c>
      <c r="H72" s="148" t="str">
        <f>IF(Input!D9="CHBDC","*",IF(K72&gt;E59,"&gt; H, therefore OK","&lt; H, therefore NG"))</f>
        <v>*</v>
      </c>
    </row>
    <row r="73" spans="2:11" ht="21">
      <c r="B73" s="166"/>
      <c r="C73" s="150"/>
      <c r="D73" s="166"/>
      <c r="E73" s="156" t="s">
        <v>699</v>
      </c>
      <c r="F73" s="175">
        <f>IF(AND(Input!D9="AASHTO",SandClay="Yes"),MIN(F67,0.5*(E37+E43)/F64),0)</f>
        <v>0</v>
      </c>
      <c r="G73" s="194" t="s">
        <v>654</v>
      </c>
      <c r="H73" s="148"/>
    </row>
    <row r="74" spans="2:11" ht="21">
      <c r="B74" s="166"/>
      <c r="C74" s="150"/>
      <c r="D74" s="166"/>
      <c r="E74" s="156" t="s">
        <v>700</v>
      </c>
      <c r="F74" s="175">
        <f>IF(AND(Input!D9="AASHTO",SandClay="Yes"),0.9*F64*F73,0)</f>
        <v>0</v>
      </c>
      <c r="G74" s="194" t="s">
        <v>192</v>
      </c>
      <c r="H74" s="242" t="str">
        <f>IF(OR(Input!$D$9="CHBDC",SandClay="No"),"*",IF(AND(F74&gt;E59,SandClay="Yes"),"&gt; H, therefore OK","&lt; H, ERROR"))</f>
        <v>*</v>
      </c>
    </row>
    <row r="75" spans="2:11">
      <c r="C75" s="57"/>
      <c r="E75" s="118"/>
      <c r="F75" s="60"/>
      <c r="G75" s="61"/>
      <c r="H75" s="63"/>
    </row>
    <row r="76" spans="2:11">
      <c r="B76" s="55" t="s">
        <v>108</v>
      </c>
      <c r="C76" s="57"/>
      <c r="E76" s="118"/>
      <c r="F76" s="60"/>
      <c r="G76" s="61"/>
      <c r="H76" s="63"/>
    </row>
    <row r="78" spans="2:11" ht="21">
      <c r="C78" s="166" t="s">
        <v>169</v>
      </c>
      <c r="D78" s="166"/>
      <c r="E78" s="166" t="s">
        <v>702</v>
      </c>
      <c r="F78" s="166"/>
      <c r="G78" s="150"/>
      <c r="H78" s="174">
        <f>Input!C149</f>
        <v>0.5</v>
      </c>
      <c r="I78" s="166"/>
    </row>
    <row r="79" spans="2:11" ht="18">
      <c r="C79" s="166"/>
      <c r="D79" s="166"/>
      <c r="E79" s="166" t="s">
        <v>199</v>
      </c>
      <c r="F79" s="166"/>
      <c r="G79" s="166"/>
      <c r="H79" s="171">
        <f>Input!E147</f>
        <v>16</v>
      </c>
      <c r="I79" s="194" t="s">
        <v>692</v>
      </c>
      <c r="K79" s="208"/>
    </row>
    <row r="80" spans="2:11">
      <c r="C80" s="166"/>
      <c r="D80" s="166"/>
      <c r="E80" s="166"/>
      <c r="F80" s="166"/>
      <c r="G80" s="166"/>
      <c r="H80" s="166"/>
      <c r="I80" s="172"/>
    </row>
    <row r="81" spans="3:9" ht="21">
      <c r="C81" s="150" t="s">
        <v>701</v>
      </c>
      <c r="D81" s="166"/>
      <c r="E81" s="166"/>
      <c r="F81" s="166"/>
      <c r="G81" s="177"/>
      <c r="H81" s="171">
        <f>IF($H$78&gt;0,$H$78*$H$79*Input!$E$146^2/2*0.5,0)*'WK2'!M45</f>
        <v>99.604799999999997</v>
      </c>
      <c r="I81" s="194" t="s">
        <v>192</v>
      </c>
    </row>
    <row r="82" spans="3:9" ht="21">
      <c r="C82" s="476" t="s">
        <v>1018</v>
      </c>
      <c r="D82" s="481"/>
      <c r="E82" s="171">
        <f>E59</f>
        <v>2694.3682340265595</v>
      </c>
      <c r="F82" s="194" t="s">
        <v>192</v>
      </c>
      <c r="G82" s="166"/>
    </row>
    <row r="83" spans="3:9" ht="21">
      <c r="C83" s="166"/>
      <c r="D83" s="156" t="s">
        <v>703</v>
      </c>
      <c r="E83" s="171">
        <f>E82-$H$81</f>
        <v>2594.7634340265595</v>
      </c>
      <c r="F83" s="194" t="s">
        <v>192</v>
      </c>
      <c r="G83" s="148" t="str">
        <f>IF(Input!$D$9="CHBDC",IF(E83&lt;F69,"&lt; Rug, therefore OK","&gt; Rug, ERROR"),"*")</f>
        <v>&lt; Rug, therefore OK</v>
      </c>
      <c r="H83" s="166"/>
      <c r="I83" s="166"/>
    </row>
    <row r="84" spans="3:9">
      <c r="G84" s="243" t="str">
        <f>IF(AND(Input!D$9="AASHTO",SandClay="Yes"),IF(E$83&lt;MIN(F$71,F$72,F74),"&lt; RR, therefore OK","&gt; RR, ERROR"),IF(AND(Input!D$9="AASHTO",SandClay="No"),IF(E$83&lt;MIN(F$71,F$72),"&lt; RR, therefore OK","&gt; RR, ERROR"),IF(Input!D$9="CHBDC",IF(E$83&lt;F$70,"&lt; Rui, therefore OK","&gt; Rui, ERROR"))))</f>
        <v>&lt; Rui, therefore OK</v>
      </c>
    </row>
  </sheetData>
  <sheetProtection algorithmName="SHA-512" hashValue="IX0WFFF0pCut/VkkwFccanUOOZes6SLDS0pE8sdRnIJImaH74rmzzKOqxGPMy/GPgi9DPQ3yek+GWGuJ+pxVmA==" saltValue="7L6PseMb5eMliOnn6tRLXA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&amp;L&amp;10&amp;F&amp;C&amp;10Geo 6&amp;R&amp;10Page &amp;P of &amp;N</oddFooter>
  </headerFooter>
  <rowBreaks count="2" manualBreakCount="2">
    <brk id="32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80"/>
  <sheetViews>
    <sheetView showOutlineSymbols="0" topLeftCell="A105" zoomScale="87" zoomScaleNormal="87" workbookViewId="0">
      <selection activeCell="L51" sqref="L51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231</v>
      </c>
      <c r="E1" s="194" t="s">
        <v>626</v>
      </c>
      <c r="F1" s="53"/>
      <c r="P1" s="41">
        <v>9</v>
      </c>
    </row>
    <row r="2" spans="1:17" s="14" customFormat="1">
      <c r="A2" s="32"/>
      <c r="B2" s="8"/>
      <c r="C2" s="150"/>
      <c r="D2" s="150"/>
      <c r="E2" s="155" t="s">
        <v>824</v>
      </c>
      <c r="F2" s="53"/>
      <c r="P2" s="41">
        <v>180</v>
      </c>
    </row>
    <row r="3" spans="1:17" s="14" customFormat="1" ht="21">
      <c r="B3" s="8"/>
      <c r="C3" s="150"/>
      <c r="D3" s="169"/>
      <c r="E3" s="194" t="s">
        <v>625</v>
      </c>
      <c r="F3" s="53"/>
      <c r="P3" s="41"/>
    </row>
    <row r="4" spans="1:17" s="14" customFormat="1">
      <c r="B4" s="150" t="s">
        <v>878</v>
      </c>
      <c r="C4" s="150"/>
      <c r="D4" s="169"/>
      <c r="E4" s="150"/>
      <c r="F4" s="53"/>
      <c r="P4" s="54"/>
    </row>
    <row r="5" spans="1:17" s="14" customFormat="1" ht="21">
      <c r="B5" s="150" t="s">
        <v>898</v>
      </c>
      <c r="C5" s="192"/>
      <c r="D5" s="188">
        <f>EarthSurchMax</f>
        <v>1.7</v>
      </c>
      <c r="E5" s="150"/>
      <c r="F5" s="53"/>
      <c r="P5" s="54"/>
    </row>
    <row r="6" spans="1:17" ht="21">
      <c r="A6" s="14"/>
      <c r="B6" s="150" t="s">
        <v>899</v>
      </c>
      <c r="C6" s="192"/>
      <c r="D6" s="188">
        <f>EarthSurchLiveMax</f>
        <v>1.7</v>
      </c>
      <c r="E6" s="150"/>
      <c r="F6" s="470"/>
      <c r="G6" s="189"/>
      <c r="H6" s="189"/>
      <c r="P6" s="78"/>
    </row>
    <row r="7" spans="1:17" s="44" customFormat="1" ht="21">
      <c r="A7" s="12"/>
      <c r="B7" s="12" t="s">
        <v>433</v>
      </c>
      <c r="C7" s="104"/>
      <c r="D7" s="105">
        <f>EarthOverMax</f>
        <v>1.25</v>
      </c>
      <c r="F7" s="257"/>
      <c r="G7" s="257"/>
      <c r="H7" s="257"/>
      <c r="I7" s="12"/>
      <c r="J7" s="8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105">
        <f>EarthResMin</f>
        <v>0.8</v>
      </c>
      <c r="F8" s="257"/>
      <c r="G8" s="257"/>
      <c r="H8" s="257"/>
      <c r="I8" s="44"/>
    </row>
    <row r="9" spans="1:17" ht="21">
      <c r="A9" s="44"/>
      <c r="B9" s="12" t="s">
        <v>435</v>
      </c>
      <c r="D9" s="105">
        <f>DeadEarthMax</f>
        <v>1.25</v>
      </c>
      <c r="F9" s="257"/>
      <c r="G9" s="257"/>
      <c r="H9" s="257"/>
      <c r="I9" s="44"/>
    </row>
    <row r="10" spans="1:17" ht="21">
      <c r="B10" s="12" t="s">
        <v>434</v>
      </c>
      <c r="D10" s="105">
        <f>DeadSelfMax</f>
        <v>1.2</v>
      </c>
      <c r="F10" s="23"/>
      <c r="G10" s="106"/>
      <c r="K10" s="11"/>
    </row>
    <row r="11" spans="1:17">
      <c r="B11" s="12" t="s">
        <v>400</v>
      </c>
      <c r="D11" s="105">
        <f>EarthEQ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33"/>
      <c r="F16" s="33"/>
      <c r="G16" s="33"/>
      <c r="H16" s="33"/>
      <c r="I16" s="186" t="s">
        <v>495</v>
      </c>
      <c r="J16" s="8"/>
    </row>
    <row r="17" spans="2:11" s="14" customFormat="1">
      <c r="B17" s="8"/>
      <c r="J17" s="8"/>
    </row>
    <row r="18" spans="2:11" s="14" customFormat="1">
      <c r="B18" s="150" t="s">
        <v>189</v>
      </c>
      <c r="C18" s="150"/>
      <c r="D18" s="150"/>
      <c r="E18" s="150"/>
      <c r="F18" s="150"/>
      <c r="G18" s="174">
        <f>Input!H134</f>
        <v>0</v>
      </c>
      <c r="H18" s="194" t="s">
        <v>157</v>
      </c>
    </row>
    <row r="19" spans="2:11" s="14" customFormat="1">
      <c r="B19" s="150"/>
      <c r="C19" s="150"/>
      <c r="D19" s="150"/>
      <c r="E19" s="150"/>
      <c r="F19" s="150"/>
      <c r="G19" s="174"/>
      <c r="H19" s="150"/>
    </row>
    <row r="20" spans="2:11" s="14" customFormat="1">
      <c r="B20" s="150"/>
      <c r="C20" s="150"/>
      <c r="D20" s="150"/>
      <c r="E20" s="150"/>
      <c r="F20" s="150"/>
      <c r="G20" s="194" t="s">
        <v>656</v>
      </c>
      <c r="H20" s="150"/>
    </row>
    <row r="21" spans="2:11" s="14" customFormat="1">
      <c r="B21" s="150" t="s">
        <v>194</v>
      </c>
      <c r="C21" s="150"/>
      <c r="D21" s="174">
        <f>Input!E137</f>
        <v>1.7</v>
      </c>
      <c r="E21" s="194" t="s">
        <v>157</v>
      </c>
      <c r="F21" s="150"/>
      <c r="G21" s="150"/>
      <c r="H21" s="150"/>
    </row>
    <row r="22" spans="2:11" s="14" customFormat="1">
      <c r="B22" s="150" t="str">
        <f>Input!C138</f>
        <v>h1 x 12 / 2 = Pc =</v>
      </c>
      <c r="C22" s="150"/>
      <c r="D22" s="171">
        <f>Input!E138</f>
        <v>10.199999999999999</v>
      </c>
      <c r="E22" s="194" t="s">
        <v>192</v>
      </c>
      <c r="F22" s="150"/>
      <c r="G22" s="172" t="s">
        <v>177</v>
      </c>
      <c r="H22" s="172" t="s">
        <v>204</v>
      </c>
    </row>
    <row r="23" spans="2:11" s="14" customFormat="1">
      <c r="B23" s="150"/>
      <c r="C23" s="150"/>
      <c r="D23" s="150"/>
      <c r="E23" s="150"/>
      <c r="F23" s="174"/>
      <c r="G23" s="150"/>
      <c r="H23" s="150"/>
    </row>
    <row r="24" spans="2:11" s="14" customFormat="1">
      <c r="B24" s="150" t="s">
        <v>184</v>
      </c>
      <c r="C24" s="150"/>
      <c r="D24" s="150"/>
      <c r="E24" s="150"/>
      <c r="F24" s="174">
        <f>IF(G18&gt;D21,0,D21-G18)</f>
        <v>1.7</v>
      </c>
      <c r="G24" s="194" t="s">
        <v>157</v>
      </c>
      <c r="H24" s="150"/>
    </row>
    <row r="25" spans="2:11" s="14" customFormat="1">
      <c r="B25" s="150" t="s">
        <v>185</v>
      </c>
      <c r="C25" s="150"/>
      <c r="D25" s="150"/>
      <c r="E25" s="150"/>
      <c r="F25" s="171">
        <f>Input!G141</f>
        <v>12</v>
      </c>
      <c r="G25" s="194" t="s">
        <v>654</v>
      </c>
      <c r="H25" s="150"/>
      <c r="K25" s="208"/>
    </row>
    <row r="26" spans="2:11" s="14" customFormat="1">
      <c r="B26" s="150"/>
      <c r="C26" s="150"/>
      <c r="D26" s="150"/>
      <c r="E26" s="150"/>
      <c r="F26" s="8"/>
      <c r="G26" s="150"/>
      <c r="H26" s="150"/>
    </row>
    <row r="27" spans="2:11" s="14" customFormat="1">
      <c r="B27" s="150" t="s">
        <v>186</v>
      </c>
      <c r="C27" s="150"/>
      <c r="D27" s="171">
        <f>F25*F24/2</f>
        <v>10.199999999999999</v>
      </c>
      <c r="E27" s="172" t="s">
        <v>486</v>
      </c>
      <c r="F27" s="150"/>
      <c r="G27" s="150"/>
      <c r="H27" s="150"/>
    </row>
    <row r="28" spans="2:11" s="14" customFormat="1">
      <c r="B28" s="150"/>
      <c r="C28" s="8"/>
      <c r="D28" s="8"/>
      <c r="E28" s="8"/>
      <c r="F28" s="174"/>
      <c r="G28" s="174"/>
      <c r="H28" s="150"/>
    </row>
    <row r="29" spans="2:11" s="14" customFormat="1">
      <c r="B29" s="150" t="s">
        <v>6</v>
      </c>
      <c r="C29" s="150"/>
      <c r="D29" s="150"/>
      <c r="E29" s="150"/>
      <c r="F29" s="150"/>
      <c r="G29" s="171">
        <f>(Input!$C$44-'Str 1'!F24/3)*'Str 1'!D27</f>
        <v>24.105999999999998</v>
      </c>
      <c r="H29" s="194" t="s">
        <v>487</v>
      </c>
    </row>
    <row r="30" spans="2:11" s="14" customFormat="1" ht="21" customHeight="1">
      <c r="E30" s="35"/>
    </row>
    <row r="31" spans="2:11" s="14" customFormat="1">
      <c r="B31" s="14" t="str">
        <f>IF(Input!$D$9="CHBDC","SLS:","Service:")</f>
        <v>SLS:</v>
      </c>
      <c r="E31" s="35"/>
    </row>
    <row r="32" spans="2:11" ht="9" customHeight="1">
      <c r="B32" s="19"/>
      <c r="E32" s="48"/>
    </row>
    <row r="33" spans="1:10" ht="21">
      <c r="B33" s="473" t="s">
        <v>1016</v>
      </c>
      <c r="E33" s="171"/>
      <c r="F33" s="472">
        <f>'Geo 1'!F17</f>
        <v>1554.1265468333329</v>
      </c>
      <c r="G33" s="194" t="s">
        <v>192</v>
      </c>
      <c r="I33" s="150"/>
    </row>
    <row r="34" spans="1:10" ht="21">
      <c r="B34" s="473" t="s">
        <v>1019</v>
      </c>
      <c r="C34" s="473"/>
      <c r="D34" s="473"/>
      <c r="E34" s="478">
        <f>F33+$D$27*LenA</f>
        <v>1906.8935468333329</v>
      </c>
      <c r="F34" s="474" t="s">
        <v>192</v>
      </c>
      <c r="G34" s="473"/>
      <c r="H34" s="150"/>
      <c r="I34" s="150"/>
    </row>
    <row r="35" spans="1:10" ht="21">
      <c r="B35" s="473" t="s">
        <v>1020</v>
      </c>
      <c r="C35" s="473"/>
      <c r="D35" s="473"/>
      <c r="E35" s="472">
        <f>IF(Seismic&gt;0,"N/A",'Geo 1'!F17*SIN(RADIANS(Input!$E$54+Friction1))+$D$27*LenA)</f>
        <v>1906.8935468333329</v>
      </c>
      <c r="F35" s="474" t="s">
        <v>192</v>
      </c>
      <c r="G35" s="473"/>
      <c r="H35" s="150"/>
      <c r="I35" s="150"/>
    </row>
    <row r="36" spans="1:10" ht="21">
      <c r="B36" s="473" t="s">
        <v>1021</v>
      </c>
      <c r="C36" s="473"/>
      <c r="D36" s="473"/>
      <c r="E36" s="472">
        <f>IF(Seismic&gt;0,"N/A",($F$33+$D$27*LenA)*(SIN(RADIANS(Friction1)+ATAN((Input!$C$32+Input!$C$33-Input!$C$35-Input!$C$36)/Dimensions))))</f>
        <v>1.2453394830608797E-13</v>
      </c>
      <c r="F36" s="474" t="s">
        <v>1075</v>
      </c>
      <c r="G36" s="473"/>
      <c r="H36" s="150"/>
    </row>
    <row r="37" spans="1:10" s="14" customFormat="1">
      <c r="B37" s="473"/>
      <c r="C37" s="473"/>
      <c r="D37" s="473"/>
      <c r="E37" s="479"/>
      <c r="F37" s="479"/>
      <c r="G37" s="473"/>
      <c r="H37" s="150"/>
    </row>
    <row r="38" spans="1:10" s="14" customFormat="1" ht="21">
      <c r="B38" s="473" t="s">
        <v>1022</v>
      </c>
      <c r="C38" s="473"/>
      <c r="D38" s="473"/>
      <c r="E38" s="473"/>
      <c r="F38" s="471">
        <f>IF(Seismic&gt;0,"N/A",'WK1'!G30)</f>
        <v>1.3523931443596784</v>
      </c>
      <c r="G38" s="474" t="s">
        <v>157</v>
      </c>
      <c r="H38" s="150"/>
      <c r="I38" s="150"/>
    </row>
    <row r="39" spans="1:10" s="14" customFormat="1" ht="21">
      <c r="B39" s="473" t="s">
        <v>1023</v>
      </c>
      <c r="C39" s="473"/>
      <c r="D39" s="473"/>
      <c r="E39" s="473"/>
      <c r="F39" s="477">
        <f>IF(Seismic&gt;0,"N/A",'WK1'!G31)</f>
        <v>1.7889316297659863</v>
      </c>
      <c r="G39" s="474" t="s">
        <v>1076</v>
      </c>
      <c r="H39" s="150"/>
      <c r="I39" s="150"/>
    </row>
    <row r="40" spans="1:10" ht="21" customHeight="1">
      <c r="B40" s="63"/>
      <c r="E40" s="171"/>
      <c r="F40" s="150"/>
      <c r="G40" s="150"/>
      <c r="H40" s="150"/>
      <c r="I40" s="150"/>
    </row>
    <row r="41" spans="1:10">
      <c r="B41" s="150" t="str">
        <f>IF(Input!$D$9="CHBDC","ULS:","Strength:")</f>
        <v>ULS:</v>
      </c>
      <c r="E41" s="171"/>
      <c r="F41" s="150"/>
      <c r="G41" s="150"/>
      <c r="H41" s="150"/>
      <c r="I41" s="150"/>
    </row>
    <row r="42" spans="1:10" ht="9" customHeight="1">
      <c r="B42" s="150"/>
      <c r="E42" s="171"/>
      <c r="F42" s="150"/>
      <c r="G42" s="150"/>
      <c r="H42" s="150"/>
      <c r="I42" s="150"/>
    </row>
    <row r="43" spans="1:10" ht="21">
      <c r="B43" s="150" t="s">
        <v>951</v>
      </c>
      <c r="E43" s="150"/>
      <c r="F43" s="150"/>
      <c r="G43" s="472">
        <f>'Geo 1'!G28</f>
        <v>1942.6581835416666</v>
      </c>
      <c r="H43" s="194" t="s">
        <v>192</v>
      </c>
      <c r="I43" s="150"/>
    </row>
    <row r="44" spans="1:10" ht="21">
      <c r="B44" s="150" t="s">
        <v>952</v>
      </c>
      <c r="E44" s="150"/>
      <c r="F44" s="150"/>
      <c r="G44" s="150"/>
      <c r="H44" s="171" t="str">
        <f>'Geo 1'!H29</f>
        <v>N/A</v>
      </c>
      <c r="I44" s="194" t="s">
        <v>192</v>
      </c>
    </row>
    <row r="45" spans="1:10" ht="21">
      <c r="B45" s="150" t="s">
        <v>953</v>
      </c>
      <c r="E45" s="171">
        <f>IF(G43="N/A",H44,G43)</f>
        <v>1942.6581835416666</v>
      </c>
      <c r="F45" s="194" t="s">
        <v>192</v>
      </c>
      <c r="G45" s="150"/>
    </row>
    <row r="46" spans="1:10" ht="21">
      <c r="B46" s="473" t="s">
        <v>1019</v>
      </c>
      <c r="C46" s="473"/>
      <c r="D46" s="473"/>
      <c r="E46" s="478">
        <f>E45+$D$27*LenA*EarthOverMax</f>
        <v>2383.6169335416666</v>
      </c>
      <c r="F46" s="474" t="s">
        <v>192</v>
      </c>
      <c r="G46" s="473"/>
    </row>
    <row r="47" spans="1:10" s="14" customFormat="1" ht="21">
      <c r="A47" s="12"/>
      <c r="B47" s="473" t="s">
        <v>1020</v>
      </c>
      <c r="C47" s="479"/>
      <c r="D47" s="479"/>
      <c r="E47" s="472">
        <f>E45*SIN(RADIANS(Input!$E$54+Friction1))+$D$27*LenA*EarthOverMax</f>
        <v>2383.6169335416666</v>
      </c>
      <c r="F47" s="474" t="s">
        <v>192</v>
      </c>
      <c r="G47" s="473"/>
      <c r="H47" s="150"/>
    </row>
    <row r="48" spans="1:10" s="14" customFormat="1" ht="21">
      <c r="B48" s="473" t="s">
        <v>1021</v>
      </c>
      <c r="C48" s="479"/>
      <c r="D48" s="479"/>
      <c r="E48" s="472">
        <f>(E45+$D$27*LenA*EarthOverMax)*(SIN(RADIANS(Friction1)+ATAN((Input!$C$32+Input!$C$33-Input!$C$35-Input!$C$36)/Dimensions)))</f>
        <v>1.5566743538261E-13</v>
      </c>
      <c r="F48" s="474" t="s">
        <v>1075</v>
      </c>
      <c r="G48" s="473"/>
      <c r="H48" s="150"/>
      <c r="J48" s="35"/>
    </row>
    <row r="49" spans="1:10" s="14" customFormat="1">
      <c r="B49" s="473"/>
      <c r="C49" s="479"/>
      <c r="D49" s="482"/>
      <c r="E49" s="477"/>
      <c r="F49" s="473"/>
      <c r="G49" s="479"/>
    </row>
    <row r="50" spans="1:10" s="14" customFormat="1" ht="21">
      <c r="B50" s="473" t="s">
        <v>1022</v>
      </c>
      <c r="C50" s="473"/>
      <c r="D50" s="473"/>
      <c r="E50" s="473"/>
      <c r="F50" s="471">
        <f>'WK1'!S30</f>
        <v>1.3523931443596782</v>
      </c>
      <c r="G50" s="474" t="s">
        <v>157</v>
      </c>
    </row>
    <row r="51" spans="1:10" s="14" customFormat="1" ht="21">
      <c r="B51" s="473" t="s">
        <v>1023</v>
      </c>
      <c r="C51" s="479"/>
      <c r="D51" s="473"/>
      <c r="E51" s="473"/>
      <c r="F51" s="477">
        <f>'WK1'!$S$31</f>
        <v>1.7889316297659865</v>
      </c>
      <c r="G51" s="474" t="s">
        <v>1076</v>
      </c>
    </row>
    <row r="52" spans="1:10" s="14" customFormat="1">
      <c r="C52" s="8"/>
      <c r="E52" s="174"/>
      <c r="F52" s="150"/>
      <c r="G52" s="8"/>
    </row>
    <row r="53" spans="1:10">
      <c r="A53" s="14"/>
      <c r="B53" s="19" t="s">
        <v>197</v>
      </c>
      <c r="C53" s="8"/>
      <c r="D53" s="19" t="s">
        <v>143</v>
      </c>
      <c r="E53" s="174"/>
      <c r="F53" s="150"/>
      <c r="G53" s="174"/>
    </row>
    <row r="54" spans="1:10">
      <c r="B54" s="19"/>
      <c r="C54" s="8"/>
      <c r="D54" s="19"/>
      <c r="E54" s="174"/>
      <c r="F54" s="150"/>
      <c r="G54" s="174"/>
    </row>
    <row r="55" spans="1:10">
      <c r="B55" s="12" t="str">
        <f>IF(Input!$D$9="CHBDC","SLS:","Service:")</f>
        <v>SLS:</v>
      </c>
      <c r="C55" s="8"/>
      <c r="D55" s="19"/>
      <c r="E55" s="174"/>
      <c r="F55" s="150"/>
      <c r="G55" s="174"/>
    </row>
    <row r="56" spans="1:10" ht="9" customHeight="1">
      <c r="C56" s="23"/>
      <c r="D56" s="19"/>
      <c r="E56" s="150"/>
      <c r="F56" s="150"/>
      <c r="G56" s="174"/>
    </row>
    <row r="57" spans="1:10" s="14" customFormat="1" ht="21">
      <c r="A57" s="12"/>
      <c r="B57" s="12" t="s">
        <v>328</v>
      </c>
      <c r="C57" s="8"/>
      <c r="D57" s="8"/>
      <c r="E57" s="150"/>
      <c r="F57" s="171">
        <f>'Geo 1'!F41</f>
        <v>199.20959999999999</v>
      </c>
      <c r="G57" s="194" t="s">
        <v>192</v>
      </c>
    </row>
    <row r="58" spans="1:10" s="14" customFormat="1" ht="21" customHeight="1">
      <c r="C58" s="8"/>
      <c r="D58" s="8"/>
      <c r="E58" s="150"/>
      <c r="F58" s="171"/>
      <c r="G58" s="172"/>
    </row>
    <row r="59" spans="1:10" s="14" customFormat="1">
      <c r="B59" s="14" t="str">
        <f>IF(Input!$D$9="CHBDC","ULS:","Strength:")</f>
        <v>ULS:</v>
      </c>
      <c r="C59" s="8"/>
      <c r="D59" s="8"/>
      <c r="E59" s="150"/>
      <c r="F59" s="171"/>
      <c r="G59" s="172"/>
    </row>
    <row r="60" spans="1:10" s="14" customFormat="1" ht="9" customHeight="1">
      <c r="C60" s="8"/>
      <c r="D60" s="8"/>
      <c r="E60" s="150"/>
      <c r="F60" s="171"/>
      <c r="G60" s="172"/>
    </row>
    <row r="61" spans="1:10" s="14" customFormat="1" ht="21">
      <c r="B61" s="14" t="s">
        <v>328</v>
      </c>
      <c r="E61" s="174"/>
      <c r="F61" s="171">
        <f>'Geo 1'!F45</f>
        <v>159.36767999999998</v>
      </c>
      <c r="G61" s="194" t="s">
        <v>192</v>
      </c>
    </row>
    <row r="62" spans="1:10" s="14" customFormat="1" ht="12.75" customHeight="1">
      <c r="F62" s="172"/>
      <c r="G62" s="174"/>
    </row>
    <row r="63" spans="1:10" s="14" customFormat="1" ht="21">
      <c r="B63" s="150" t="s">
        <v>959</v>
      </c>
      <c r="F63" s="34">
        <f>Input!E146/3</f>
        <v>0.39999999999999997</v>
      </c>
      <c r="G63" s="194" t="s">
        <v>157</v>
      </c>
      <c r="J63" s="157"/>
    </row>
    <row r="64" spans="1:10" s="14" customFormat="1">
      <c r="E64" s="34"/>
      <c r="F64" s="172"/>
      <c r="G64" s="174"/>
      <c r="J64" s="157"/>
    </row>
    <row r="65" spans="2:7" s="14" customFormat="1">
      <c r="B65" s="8" t="s">
        <v>317</v>
      </c>
      <c r="D65" s="14" t="str">
        <f>IF(Seismic&gt;0,IF(Input!$D$9="CHBDC","seismic not applicable to SLS design","seismic not applicable to Service design"),"*")</f>
        <v>*</v>
      </c>
      <c r="F65" s="150"/>
      <c r="G65" s="150"/>
    </row>
    <row r="66" spans="2:7" s="14" customFormat="1" ht="5.0999999999999996" customHeight="1">
      <c r="B66" s="8"/>
      <c r="F66" s="150"/>
      <c r="G66" s="150"/>
    </row>
    <row r="67" spans="2:7" s="14" customFormat="1" ht="21" customHeight="1">
      <c r="B67" s="150" t="s">
        <v>758</v>
      </c>
      <c r="C67" s="150"/>
      <c r="D67" s="150"/>
      <c r="E67" s="171">
        <f>IF(Input!$C$34&gt;0,$E$35-$F$57+Input!$G$70,0)</f>
        <v>1707.683946833333</v>
      </c>
      <c r="F67" s="150" t="s">
        <v>192</v>
      </c>
      <c r="G67" s="150" t="s">
        <v>164</v>
      </c>
    </row>
    <row r="68" spans="2:7" s="14" customFormat="1" ht="21" customHeight="1">
      <c r="B68" s="150" t="s">
        <v>758</v>
      </c>
      <c r="C68" s="150"/>
      <c r="D68" s="150"/>
      <c r="E68" s="171">
        <f>IF(Input!$C$34&gt;0,$E$47-$F$61+Input!$G$88,0)</f>
        <v>2975.9593040265595</v>
      </c>
      <c r="F68" s="150" t="s">
        <v>192</v>
      </c>
      <c r="G68" s="150" t="s">
        <v>165</v>
      </c>
    </row>
    <row r="69" spans="2:7" s="14" customFormat="1" ht="12.75" customHeight="1">
      <c r="B69" s="150"/>
      <c r="C69" s="150"/>
      <c r="D69" s="150"/>
      <c r="E69" s="171"/>
      <c r="F69" s="150"/>
      <c r="G69" s="150"/>
    </row>
    <row r="70" spans="2:7" s="14" customFormat="1" ht="21" customHeight="1">
      <c r="B70" s="150" t="s">
        <v>759</v>
      </c>
      <c r="C70" s="150"/>
      <c r="D70" s="150"/>
      <c r="E70" s="171">
        <f>IF(Seismic&gt;0,0,IF(Input!$C$34&gt;0,Input!$G$71+Input!$G$74,0))</f>
        <v>0</v>
      </c>
      <c r="F70" s="150" t="s">
        <v>192</v>
      </c>
      <c r="G70" s="150" t="s">
        <v>164</v>
      </c>
    </row>
    <row r="71" spans="2:7" s="14" customFormat="1" ht="21" customHeight="1">
      <c r="B71" s="150" t="s">
        <v>759</v>
      </c>
      <c r="C71" s="150"/>
      <c r="D71" s="150"/>
      <c r="E71" s="171">
        <f>IF(Input!$C$34&gt;0,Input!$G$89+Input!$G$92,0)</f>
        <v>455.99999999999994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  <c r="G72" s="150"/>
    </row>
    <row r="73" spans="2:7" s="14" customFormat="1" ht="21">
      <c r="B73" s="166" t="s">
        <v>474</v>
      </c>
      <c r="C73" s="150"/>
      <c r="D73" s="150"/>
      <c r="E73" s="171">
        <f>'Geo 1'!E51</f>
        <v>5140.5877324374997</v>
      </c>
      <c r="F73" s="194" t="s">
        <v>195</v>
      </c>
      <c r="G73" s="150" t="str">
        <f>IF(Input!$D$9="CHBDC","SLS","Service")</f>
        <v>SLS</v>
      </c>
    </row>
    <row r="74" spans="2:7" s="14" customFormat="1" ht="21" customHeight="1">
      <c r="B74" s="166" t="s">
        <v>474</v>
      </c>
      <c r="C74" s="150"/>
      <c r="D74" s="150"/>
      <c r="E74" s="171">
        <f>'Geo 1'!E52</f>
        <v>14628.084992431252</v>
      </c>
      <c r="F74" s="194" t="s">
        <v>195</v>
      </c>
      <c r="G74" s="150" t="str">
        <f>IF(Input!$D$9="CHBDC","ULS","Strength")</f>
        <v>ULS</v>
      </c>
    </row>
    <row r="75" spans="2:7" s="14" customFormat="1">
      <c r="B75" s="166"/>
      <c r="C75" s="150"/>
      <c r="D75" s="150"/>
      <c r="E75" s="171"/>
      <c r="F75" s="172"/>
      <c r="G75" s="150"/>
    </row>
    <row r="76" spans="2:7" s="14" customFormat="1" ht="21">
      <c r="B76" s="166" t="s">
        <v>475</v>
      </c>
      <c r="C76" s="150"/>
      <c r="D76" s="150"/>
      <c r="E76" s="171">
        <f>E85*LenF/2</f>
        <v>68718.716979031262</v>
      </c>
      <c r="F76" s="194" t="s">
        <v>195</v>
      </c>
      <c r="G76" s="150" t="str">
        <f>IF(Input!$D$9="CHBDC","SLS","Service")</f>
        <v>SLS</v>
      </c>
    </row>
    <row r="77" spans="2:7" s="14" customFormat="1" ht="21">
      <c r="B77" s="166" t="s">
        <v>475</v>
      </c>
      <c r="C77" s="150"/>
      <c r="D77" s="150"/>
      <c r="E77" s="171">
        <f>E86*LenF/2</f>
        <v>211357.92553935188</v>
      </c>
      <c r="F77" s="194" t="s">
        <v>195</v>
      </c>
      <c r="G77" s="150" t="str">
        <f>IF(Input!$D$9="CHBDC","ULS","Strength")</f>
        <v>ULS</v>
      </c>
    </row>
    <row r="78" spans="2:7" s="14" customFormat="1">
      <c r="B78" s="29"/>
      <c r="E78" s="47"/>
      <c r="F78" s="172"/>
      <c r="G78" s="171"/>
    </row>
    <row r="79" spans="2:7" s="14" customFormat="1" ht="21" customHeight="1">
      <c r="B79" s="14" t="s">
        <v>439</v>
      </c>
      <c r="E79" s="472">
        <f>IF(Seismic&gt;0,0,IF(Input!$C$34&gt;0,E34*$F$38+Input!$G$70*Input!$C$42,0))</f>
        <v>2578.8697597611108</v>
      </c>
      <c r="F79" s="194" t="s">
        <v>195</v>
      </c>
      <c r="G79" s="150" t="str">
        <f>IF(Input!$D$9="CHBDC","SLS","Service")</f>
        <v>SLS</v>
      </c>
    </row>
    <row r="80" spans="2:7" s="14" customFormat="1" ht="21">
      <c r="B80" s="14" t="s">
        <v>439</v>
      </c>
      <c r="E80" s="472">
        <f>IF(Input!$C$34&gt;0,E46*F50+Input!$G$88*Input!$C$42,0)</f>
        <v>5027.6913208651313</v>
      </c>
      <c r="F80" s="194" t="s">
        <v>195</v>
      </c>
      <c r="G80" s="150" t="str">
        <f>IF(Input!$D$9="CHBDC","ULS","Strength")</f>
        <v>ULS</v>
      </c>
    </row>
    <row r="81" spans="2:9" s="14" customFormat="1" ht="12.75" customHeight="1">
      <c r="E81" s="35"/>
      <c r="F81" s="172"/>
      <c r="G81" s="171"/>
    </row>
    <row r="82" spans="2:9" s="14" customFormat="1" ht="21" customHeight="1">
      <c r="B82" s="150" t="s">
        <v>818</v>
      </c>
      <c r="E82" s="35">
        <f>'Geo 1'!E60</f>
        <v>0</v>
      </c>
      <c r="F82" s="194" t="s">
        <v>195</v>
      </c>
      <c r="G82" s="150" t="str">
        <f>IF(Input!$D$9="CHBDC","SLS","Service")</f>
        <v>SLS</v>
      </c>
    </row>
    <row r="83" spans="2:9" s="14" customFormat="1" ht="21" customHeight="1">
      <c r="B83" s="150" t="s">
        <v>818</v>
      </c>
      <c r="E83" s="35">
        <f>'Geo 1'!E61</f>
        <v>1204.3999999999999</v>
      </c>
      <c r="F83" s="194" t="s">
        <v>195</v>
      </c>
      <c r="G83" s="150" t="str">
        <f>IF(Input!$D$9="CHBDC","ULS","Strength")</f>
        <v>ULS</v>
      </c>
    </row>
    <row r="84" spans="2:9" s="14" customFormat="1" ht="12.75" customHeight="1">
      <c r="E84" s="35"/>
      <c r="F84" s="172"/>
      <c r="G84" s="171"/>
    </row>
    <row r="85" spans="2:9" s="14" customFormat="1">
      <c r="B85" s="14" t="s">
        <v>423</v>
      </c>
      <c r="E85" s="108">
        <f>'Geo 1'!E63</f>
        <v>3973.9029625000003</v>
      </c>
      <c r="F85" s="194" t="s">
        <v>192</v>
      </c>
      <c r="G85" s="150" t="str">
        <f>IF(Input!$D$9="CHBDC","SLS","Service")</f>
        <v>SLS</v>
      </c>
      <c r="H85" s="35"/>
    </row>
    <row r="86" spans="2:9" s="14" customFormat="1">
      <c r="B86" s="14" t="s">
        <v>406</v>
      </c>
      <c r="E86" s="35">
        <f>'Geo 1'!E64</f>
        <v>12222.519909750001</v>
      </c>
      <c r="F86" s="194" t="s">
        <v>192</v>
      </c>
      <c r="G86" s="150" t="str">
        <f>IF(Input!$D$9="CHBDC","ULS","Strength")</f>
        <v>ULS</v>
      </c>
      <c r="H86" s="35"/>
    </row>
    <row r="87" spans="2:9" s="14" customFormat="1">
      <c r="E87" s="35"/>
      <c r="F87" s="172"/>
      <c r="G87" s="150"/>
      <c r="H87" s="35"/>
    </row>
    <row r="88" spans="2:9" s="14" customFormat="1">
      <c r="B88" s="8" t="s">
        <v>163</v>
      </c>
      <c r="D88" s="14" t="str">
        <f>IF(Seismic&gt;0,IF(Input!$D$9="CHBDC","seismic not applicable to SLS design","seismic not applicable to Service design"),"*")</f>
        <v>*</v>
      </c>
      <c r="E88" s="47"/>
      <c r="F88" s="172"/>
      <c r="G88" s="150"/>
      <c r="H88" s="35"/>
    </row>
    <row r="89" spans="2:9" s="14" customFormat="1" ht="5.0999999999999996" customHeight="1">
      <c r="B89" s="8"/>
      <c r="E89" s="47"/>
      <c r="F89" s="172"/>
      <c r="G89" s="150"/>
      <c r="H89" s="35"/>
    </row>
    <row r="90" spans="2:9" s="14" customFormat="1" ht="21" customHeight="1">
      <c r="B90" s="150" t="s">
        <v>758</v>
      </c>
      <c r="C90" s="150"/>
      <c r="D90" s="150"/>
      <c r="E90" s="171">
        <f>IF(Input!$C$34=0,E35-F57+Input!$G$70,0)</f>
        <v>0</v>
      </c>
      <c r="F90" s="150" t="s">
        <v>192</v>
      </c>
      <c r="G90" s="150" t="s">
        <v>164</v>
      </c>
      <c r="H90" s="35"/>
    </row>
    <row r="91" spans="2:9" s="14" customFormat="1" ht="21" customHeight="1">
      <c r="B91" s="150" t="s">
        <v>758</v>
      </c>
      <c r="C91" s="150"/>
      <c r="D91" s="150"/>
      <c r="E91" s="171">
        <f>IF(Input!$C$34=0,E47-F61+Input!$G$88,0)</f>
        <v>0</v>
      </c>
      <c r="F91" s="150" t="s">
        <v>192</v>
      </c>
      <c r="G91" s="150" t="s">
        <v>165</v>
      </c>
      <c r="H91" s="35"/>
    </row>
    <row r="92" spans="2:9" s="14" customFormat="1" ht="12.75" customHeight="1">
      <c r="B92" s="150"/>
      <c r="C92" s="150"/>
      <c r="D92" s="150"/>
      <c r="E92" s="171"/>
      <c r="F92" s="150"/>
      <c r="G92" s="150"/>
      <c r="H92" s="35"/>
    </row>
    <row r="93" spans="2:9" s="14" customFormat="1" ht="21" customHeight="1">
      <c r="B93" s="150" t="s">
        <v>759</v>
      </c>
      <c r="C93" s="150"/>
      <c r="D93" s="150"/>
      <c r="E93" s="171">
        <f>IF(Seismic&gt;0,0,IF(Input!$C$34=0,Input!$G$71+Input!$G$74,0))</f>
        <v>0</v>
      </c>
      <c r="F93" s="150" t="s">
        <v>192</v>
      </c>
      <c r="G93" s="150" t="s">
        <v>164</v>
      </c>
      <c r="H93" s="35"/>
    </row>
    <row r="94" spans="2:9" s="14" customFormat="1" ht="21" customHeight="1">
      <c r="B94" s="150" t="s">
        <v>759</v>
      </c>
      <c r="C94" s="150"/>
      <c r="D94" s="150"/>
      <c r="E94" s="171">
        <f>IF(Input!$C$34=0,Input!$G$89+Input!$G$92,0)</f>
        <v>0</v>
      </c>
      <c r="F94" s="150" t="s">
        <v>192</v>
      </c>
      <c r="G94" s="150" t="s">
        <v>165</v>
      </c>
      <c r="H94" s="35"/>
    </row>
    <row r="95" spans="2:9" s="14" customFormat="1">
      <c r="E95" s="47"/>
      <c r="F95" s="172"/>
      <c r="G95" s="150"/>
      <c r="H95" s="35"/>
    </row>
    <row r="96" spans="2:9" s="14" customFormat="1" ht="21">
      <c r="B96" s="166" t="s">
        <v>474</v>
      </c>
      <c r="C96" s="150"/>
      <c r="D96" s="150"/>
      <c r="E96" s="171">
        <f>'Geo 1'!E68</f>
        <v>0</v>
      </c>
      <c r="F96" s="194" t="s">
        <v>195</v>
      </c>
      <c r="G96" s="150" t="str">
        <f>IF(Input!$D$9="CHBDC","SLS","Service")</f>
        <v>SLS</v>
      </c>
      <c r="H96" s="150"/>
      <c r="I96" s="150"/>
    </row>
    <row r="97" spans="1:9" s="14" customFormat="1" ht="21">
      <c r="B97" s="166" t="s">
        <v>474</v>
      </c>
      <c r="C97" s="150"/>
      <c r="D97" s="150"/>
      <c r="E97" s="171">
        <f>'Geo 1'!E69</f>
        <v>0</v>
      </c>
      <c r="F97" s="194" t="s">
        <v>195</v>
      </c>
      <c r="G97" s="150" t="str">
        <f>IF(Input!$D$9="CHBDC","ULS","Strength")</f>
        <v>ULS</v>
      </c>
      <c r="H97" s="172"/>
      <c r="I97" s="150"/>
    </row>
    <row r="98" spans="1:9" s="14" customFormat="1">
      <c r="B98" s="166"/>
      <c r="C98" s="150"/>
      <c r="D98" s="150"/>
      <c r="E98" s="171"/>
      <c r="F98" s="172"/>
      <c r="G98" s="150"/>
      <c r="H98" s="172"/>
      <c r="I98" s="150"/>
    </row>
    <row r="99" spans="1:9" s="14" customFormat="1" ht="21">
      <c r="B99" s="166" t="s">
        <v>475</v>
      </c>
      <c r="C99" s="150"/>
      <c r="D99" s="150"/>
      <c r="E99" s="171">
        <f>E108*LenF/2</f>
        <v>0</v>
      </c>
      <c r="F99" s="194" t="s">
        <v>195</v>
      </c>
      <c r="G99" s="150" t="str">
        <f>IF(Input!$D$9="CHBDC","SLS","Service")</f>
        <v>SLS</v>
      </c>
      <c r="H99" s="172"/>
      <c r="I99" s="150"/>
    </row>
    <row r="100" spans="1:9" s="14" customFormat="1" ht="21">
      <c r="B100" s="166" t="s">
        <v>475</v>
      </c>
      <c r="C100" s="150"/>
      <c r="D100" s="150"/>
      <c r="E100" s="171">
        <f>E109*LenF/2</f>
        <v>0</v>
      </c>
      <c r="F100" s="194" t="s">
        <v>195</v>
      </c>
      <c r="G100" s="150" t="str">
        <f>IF(Input!$D$9="CHBDC","ULS","Strength")</f>
        <v>ULS</v>
      </c>
      <c r="H100" s="172"/>
      <c r="I100" s="150"/>
    </row>
    <row r="101" spans="1:9" s="14" customFormat="1">
      <c r="B101" s="29"/>
      <c r="E101" s="47"/>
      <c r="F101" s="172"/>
      <c r="G101" s="171"/>
      <c r="H101" s="150"/>
      <c r="I101" s="150"/>
    </row>
    <row r="102" spans="1:9" s="14" customFormat="1" ht="21">
      <c r="B102" s="14" t="s">
        <v>439</v>
      </c>
      <c r="E102" s="35">
        <f>IF(Seismic&gt;0,0,IF(Input!$C$34=0,E35*F38+Input!$G$70*Input!$C$42,0))</f>
        <v>0</v>
      </c>
      <c r="F102" s="194" t="s">
        <v>195</v>
      </c>
      <c r="G102" s="150" t="str">
        <f>IF(Input!$D$9="CHBDC","SLS","Service")</f>
        <v>SLS</v>
      </c>
      <c r="H102" s="150"/>
      <c r="I102" s="150"/>
    </row>
    <row r="103" spans="1:9" s="14" customFormat="1" ht="21">
      <c r="B103" s="14" t="s">
        <v>439</v>
      </c>
      <c r="E103" s="35">
        <f>IF(Input!$C$34=0,E47*F50+Input!$G$88*Input!$C$42,0)</f>
        <v>0</v>
      </c>
      <c r="F103" s="194" t="s">
        <v>195</v>
      </c>
      <c r="G103" s="150" t="str">
        <f>IF(Input!$D$9="CHBDC","ULS","Strength")</f>
        <v>ULS</v>
      </c>
      <c r="H103" s="150"/>
      <c r="I103" s="150"/>
    </row>
    <row r="104" spans="1:9" s="14" customFormat="1">
      <c r="E104" s="35"/>
      <c r="F104" s="172"/>
      <c r="G104" s="171"/>
      <c r="H104" s="150"/>
      <c r="I104" s="150"/>
    </row>
    <row r="105" spans="1:9" s="14" customFormat="1" ht="21" customHeight="1">
      <c r="B105" s="150" t="s">
        <v>818</v>
      </c>
      <c r="E105" s="35">
        <f>'Geo 1'!E77</f>
        <v>0</v>
      </c>
      <c r="F105" s="194" t="s">
        <v>195</v>
      </c>
      <c r="G105" s="150" t="str">
        <f>IF(Input!$D$9="CHBDC","SLS","Service")</f>
        <v>SLS</v>
      </c>
      <c r="H105" s="150"/>
      <c r="I105" s="150"/>
    </row>
    <row r="106" spans="1:9" s="14" customFormat="1" ht="21" customHeight="1">
      <c r="B106" s="150" t="s">
        <v>818</v>
      </c>
      <c r="E106" s="35">
        <f>'Geo 1'!E78</f>
        <v>0</v>
      </c>
      <c r="F106" s="194" t="s">
        <v>195</v>
      </c>
      <c r="G106" s="150" t="str">
        <f>IF(Input!$D$9="CHBDC","ULS","Strength")</f>
        <v>ULS</v>
      </c>
      <c r="H106" s="150"/>
      <c r="I106" s="150"/>
    </row>
    <row r="107" spans="1:9" s="14" customFormat="1">
      <c r="E107" s="35"/>
      <c r="F107" s="172"/>
      <c r="G107" s="171"/>
      <c r="H107" s="150"/>
      <c r="I107" s="150"/>
    </row>
    <row r="108" spans="1:9" s="14" customFormat="1">
      <c r="B108" s="14" t="s">
        <v>423</v>
      </c>
      <c r="E108" s="127">
        <f>'Geo 1'!E80</f>
        <v>0</v>
      </c>
      <c r="F108" s="194" t="s">
        <v>192</v>
      </c>
      <c r="G108" s="150" t="str">
        <f>IF(Input!$D$9="CHBDC","SLS","Service")</f>
        <v>SLS</v>
      </c>
      <c r="H108" s="172"/>
      <c r="I108" s="150"/>
    </row>
    <row r="109" spans="1:9" s="14" customFormat="1">
      <c r="B109" s="14" t="s">
        <v>406</v>
      </c>
      <c r="E109" s="127">
        <f>'Geo 1'!E81</f>
        <v>0</v>
      </c>
      <c r="F109" s="194" t="s">
        <v>192</v>
      </c>
      <c r="G109" s="150" t="str">
        <f>IF(Input!$D$9="CHBDC","ULS","Strength")</f>
        <v>ULS</v>
      </c>
      <c r="H109" s="172"/>
      <c r="I109" s="150"/>
    </row>
    <row r="110" spans="1:9" s="14" customFormat="1">
      <c r="E110" s="35"/>
      <c r="F110" s="172"/>
      <c r="G110" s="150"/>
      <c r="H110" s="172"/>
      <c r="I110" s="150"/>
    </row>
    <row r="111" spans="1:9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6"/>
      <c r="H111" s="166"/>
      <c r="I111" s="185" t="str">
        <f>IF(Input!$D$9="CHBDC","cl.6.10.3 and 6.12.2.1(a)","10.6.3.1.2")</f>
        <v>cl.6.10.3 and 6.12.2.1(a)</v>
      </c>
    </row>
    <row r="112" spans="1:9" s="59" customFormat="1">
      <c r="A112" s="14"/>
      <c r="B112" s="8"/>
      <c r="C112" s="14"/>
      <c r="D112" s="29"/>
      <c r="E112" s="47"/>
      <c r="F112" s="150"/>
      <c r="G112" s="166"/>
      <c r="H112" s="29"/>
      <c r="I112" s="118"/>
    </row>
    <row r="113" spans="1:11" s="14" customFormat="1" ht="21">
      <c r="B113" s="8"/>
      <c r="C113" s="166" t="s">
        <v>760</v>
      </c>
      <c r="D113" s="166"/>
      <c r="E113" s="154">
        <f>(($E$73+$E$96)-($E$79+$E$102))/($E$85+$E$108)</f>
        <v>0.64463526081291134</v>
      </c>
      <c r="F113" s="194" t="s">
        <v>157</v>
      </c>
      <c r="G113" s="166"/>
      <c r="H113" s="166"/>
      <c r="I113" s="150"/>
    </row>
    <row r="114" spans="1:11" s="73" customFormat="1">
      <c r="A114" s="14"/>
      <c r="B114" s="8"/>
      <c r="C114" s="150" t="s">
        <v>787</v>
      </c>
      <c r="D114" s="166"/>
      <c r="E114" s="174">
        <f>IF(Seismic&gt;0,0,(Input!$C$43)/2-E113)</f>
        <v>0.35536473918708866</v>
      </c>
      <c r="F114" s="194" t="s">
        <v>157</v>
      </c>
      <c r="G114" s="166"/>
      <c r="H114" s="166"/>
      <c r="I114" s="150"/>
    </row>
    <row r="115" spans="1:11" s="14" customFormat="1">
      <c r="A115" s="73"/>
      <c r="B115" s="8"/>
      <c r="C115" s="150" t="s">
        <v>788</v>
      </c>
      <c r="D115" s="166"/>
      <c r="E115" s="174">
        <f>(Input!$C$43)/6</f>
        <v>0.33333333333333331</v>
      </c>
      <c r="F115" s="194" t="s">
        <v>157</v>
      </c>
      <c r="G115" s="166"/>
      <c r="H115" s="166"/>
      <c r="I115" s="150"/>
    </row>
    <row r="116" spans="1:11" s="14" customFormat="1" ht="21">
      <c r="B116" s="8"/>
      <c r="C116" s="150" t="s">
        <v>761</v>
      </c>
      <c r="D116" s="166"/>
      <c r="E116" s="166"/>
      <c r="F116" s="150"/>
      <c r="G116" s="150"/>
      <c r="H116" s="171">
        <f>IF(Seismic&gt;0,0,IF(IF(E114&lt;=E115,(E85+E108)/Input!$C$43*(1+6*E114/Input!$C$43),2*(E85+E108)/3/E113)&lt;0,0,IF(E114&lt;=E115,(E85+E108)/Input!$C$43*(1+6*E114/Input!$C$43),2*(E85+E108)/3/E113))/'WK2'!$M$46)</f>
        <v>118.82947043583818</v>
      </c>
      <c r="I116" s="194" t="s">
        <v>654</v>
      </c>
      <c r="K116" s="208"/>
    </row>
    <row r="117" spans="1:11" s="14" customFormat="1" ht="21">
      <c r="B117" s="8"/>
      <c r="C117" s="150" t="s">
        <v>762</v>
      </c>
      <c r="D117" s="166"/>
      <c r="E117" s="166"/>
      <c r="F117" s="150"/>
      <c r="G117" s="150"/>
      <c r="H117" s="171">
        <f>IF(Seismic&gt;0,0,IF(E114&lt;=E115,(E85+E108)/Input!$C$43*(1-6*E114/Input!$C$43),0)/'WK2'!$M$46)</f>
        <v>0</v>
      </c>
      <c r="I117" s="194" t="s">
        <v>654</v>
      </c>
      <c r="K117" s="208"/>
    </row>
    <row r="118" spans="1:11" s="14" customFormat="1" ht="21">
      <c r="B118" s="8"/>
      <c r="C118" s="150" t="s">
        <v>763</v>
      </c>
      <c r="D118" s="166"/>
      <c r="E118" s="166"/>
      <c r="F118" s="150"/>
      <c r="G118" s="150"/>
      <c r="H118" s="171">
        <f>IF(Seismic&gt;0,0,(E85+E108)/Input!$C$43*(1-6*E114/Input!$C$43)/'WK2'!$M$46)</f>
        <v>-3.7971954166666828</v>
      </c>
      <c r="I118" s="194" t="s">
        <v>655</v>
      </c>
      <c r="K118" s="208"/>
    </row>
    <row r="119" spans="1:11" s="14" customFormat="1">
      <c r="B119" s="8"/>
      <c r="C119" s="150"/>
      <c r="D119" s="166"/>
      <c r="E119" s="171"/>
      <c r="F119" s="172"/>
      <c r="G119" s="166"/>
      <c r="H119" s="166"/>
      <c r="I119" s="150"/>
    </row>
    <row r="120" spans="1:11" s="14" customFormat="1" ht="21">
      <c r="C120" s="166" t="s">
        <v>902</v>
      </c>
      <c r="D120" s="150"/>
      <c r="E120" s="174">
        <f>(($E$76+$E$99)-($E$82+$E$105))/($E$85+$E$108)</f>
        <v>17.2925</v>
      </c>
      <c r="F120" s="194" t="s">
        <v>157</v>
      </c>
      <c r="G120" s="150"/>
      <c r="H120" s="166"/>
      <c r="I120" s="150"/>
    </row>
    <row r="121" spans="1:11" s="14" customFormat="1">
      <c r="C121" s="150" t="s">
        <v>765</v>
      </c>
      <c r="D121" s="150"/>
      <c r="E121" s="174">
        <f>IF(Seismic&gt;0,0,LenF/2-E120)</f>
        <v>0</v>
      </c>
      <c r="F121" s="194" t="s">
        <v>157</v>
      </c>
      <c r="G121" s="63"/>
      <c r="H121" s="166"/>
      <c r="I121" s="150"/>
    </row>
    <row r="122" spans="1:11" s="14" customFormat="1">
      <c r="B122" s="29"/>
      <c r="C122" s="150" t="s">
        <v>469</v>
      </c>
      <c r="D122" s="150"/>
      <c r="E122" s="174">
        <f>LenF/6</f>
        <v>5.7641666666666671</v>
      </c>
      <c r="F122" s="194" t="s">
        <v>157</v>
      </c>
      <c r="G122" s="150"/>
      <c r="H122" s="166"/>
      <c r="I122" s="150"/>
    </row>
    <row r="123" spans="1:11" s="14" customFormat="1" ht="21">
      <c r="B123" s="29"/>
      <c r="C123" s="172" t="s">
        <v>481</v>
      </c>
      <c r="D123" s="150"/>
      <c r="E123" s="150"/>
      <c r="F123" s="150"/>
      <c r="G123" s="156"/>
      <c r="H123" s="171">
        <f>IF(E114&gt;E115,(IF(Seismic&gt;0,0,(IF(IF(E121&lt;=E122,($E$85+$E$108)/'WK2'!$M$46*(1+6*E121/'WK2'!$M$46),2*($E$85+$E$108)/3/E120)&lt;0,0,IF(E121&lt;=E122,($E$85+$E$108)/'WK2'!$M$46*(1+6*E121/'WK2'!$M$46),2*($E$85+$E$108)/3/E120))/Input!$C$43)-(($E$85+$E$108)/(Input!$C$43*LenF))))*Input!$C$43/(E113*3),(IF(Seismic&gt;0,0,(IF(IF(E121&lt;=E122,($E$85+$E$108)/'WK2'!$M$46*(1+6*E121/'WK2'!$M$46),2*($E$85+$E$108)/3/E120)&lt;0,0,IF(E121&lt;=E122,($E$85+$E$108)/'WK2'!$M$46*(1+6*E121/'WK2'!$M$46),2*($E$85+$E$108)/3/E120))/Input!$C$43)-(($E$85+$E$108)/(Input!$C$43*LenF)))))</f>
        <v>0</v>
      </c>
      <c r="I123" s="194" t="s">
        <v>654</v>
      </c>
      <c r="K123" s="208"/>
    </row>
    <row r="124" spans="1:11" s="14" customFormat="1">
      <c r="B124" s="29"/>
      <c r="C124" s="150"/>
      <c r="D124" s="166"/>
      <c r="E124" s="174"/>
      <c r="F124" s="172"/>
      <c r="G124" s="166"/>
      <c r="H124" s="173"/>
      <c r="I124" s="150"/>
    </row>
    <row r="125" spans="1:11" s="14" customFormat="1" ht="15.75">
      <c r="B125" s="29"/>
      <c r="C125" s="181" t="s">
        <v>482</v>
      </c>
      <c r="D125" s="150"/>
      <c r="E125" s="150"/>
      <c r="F125" s="150"/>
      <c r="G125" s="150"/>
      <c r="H125" s="171">
        <f>H116+H123</f>
        <v>118.82947043583818</v>
      </c>
      <c r="I125" s="194" t="s">
        <v>654</v>
      </c>
      <c r="K125" s="208"/>
    </row>
    <row r="126" spans="1:11" ht="15.75">
      <c r="A126" s="14"/>
      <c r="B126" s="29"/>
      <c r="C126" s="181" t="s">
        <v>483</v>
      </c>
      <c r="D126" s="150"/>
      <c r="E126" s="150"/>
      <c r="F126" s="150"/>
      <c r="G126" s="150"/>
      <c r="H126" s="171">
        <f>IF(H118+H123&lt;0,0,H118+H123)</f>
        <v>0</v>
      </c>
      <c r="I126" s="194" t="s">
        <v>654</v>
      </c>
      <c r="K126" s="208"/>
    </row>
    <row r="127" spans="1:11">
      <c r="F127" s="150"/>
      <c r="G127" s="174"/>
      <c r="H127" s="150"/>
      <c r="I127" s="150"/>
    </row>
    <row r="128" spans="1:11">
      <c r="D128" s="12" t="s">
        <v>174</v>
      </c>
      <c r="E128" s="48">
        <f>IF(Seismic&gt;0,0,IF(Input!C32=0,0,'WK2'!H195))</f>
        <v>24.84609609029058</v>
      </c>
      <c r="F128" s="194" t="s">
        <v>487</v>
      </c>
      <c r="G128" s="172"/>
      <c r="H128" s="174"/>
      <c r="I128" s="150"/>
    </row>
    <row r="129" spans="1:12">
      <c r="D129" s="12" t="s">
        <v>175</v>
      </c>
      <c r="E129" s="48">
        <f>IF(Seismic&gt;0,0,IF(Input!C34=0,0,'WK2'!H203))</f>
        <v>-12.665329596277779</v>
      </c>
      <c r="F129" s="194" t="s">
        <v>487</v>
      </c>
      <c r="G129" s="150"/>
      <c r="H129" s="174"/>
      <c r="I129" s="150"/>
    </row>
    <row r="130" spans="1:12">
      <c r="D130" s="12" t="s">
        <v>176</v>
      </c>
      <c r="E130" s="48">
        <f>IF(Seismic&gt;0,0,IF(Input!$C$34=0,0,ROUND('WK2'!$F$338,4)))</f>
        <v>41.106499999999997</v>
      </c>
      <c r="F130" s="155" t="s">
        <v>657</v>
      </c>
      <c r="G130" s="150"/>
      <c r="H130" s="172"/>
      <c r="I130" s="171"/>
      <c r="J130" s="48"/>
      <c r="K130" s="48"/>
    </row>
    <row r="131" spans="1:12">
      <c r="D131" s="12" t="s">
        <v>233</v>
      </c>
      <c r="E131" s="48">
        <f>IF(Seismic&gt;0,0,IF(Input!C34=0,0,('WK1'!$F$90+'WK1'!$F$96+'WK1'!$F$102+'WK1'!$F$108+Input!$G$64+Input!$G$65+Input!$C$37*UDL*'WK2'!M45)/'WK2'!M45))</f>
        <v>33.866999999999997</v>
      </c>
      <c r="F131" s="194" t="s">
        <v>486</v>
      </c>
      <c r="G131" s="150"/>
      <c r="H131" s="171"/>
      <c r="I131" s="171"/>
      <c r="J131" s="48"/>
      <c r="K131" s="48"/>
      <c r="L131" s="48"/>
    </row>
    <row r="132" spans="1:12">
      <c r="E132" s="48"/>
      <c r="F132" s="150"/>
      <c r="G132" s="150"/>
      <c r="H132" s="171"/>
      <c r="I132" s="171"/>
      <c r="J132" s="48"/>
      <c r="K132" s="48"/>
      <c r="L132" s="48"/>
    </row>
    <row r="133" spans="1:12" s="14" customFormat="1">
      <c r="A133" s="12"/>
      <c r="B133" s="8" t="str">
        <f>IF(Input!$D$9="CHBDC","Ultimate Limit States","Strength Limit States")</f>
        <v>Ultimate Limit States</v>
      </c>
      <c r="F133" s="150"/>
      <c r="G133" s="150"/>
      <c r="H133" s="150"/>
      <c r="I133" s="185" t="str">
        <f>IF(Input!$D$9="CHBDC","cl.6.10.3 and 6.12.2.1(a)","10.6.3.1.2")</f>
        <v>cl.6.10.3 and 6.12.2.1(a)</v>
      </c>
    </row>
    <row r="134" spans="1:12" s="14" customFormat="1">
      <c r="A134" s="12"/>
      <c r="B134" s="8"/>
      <c r="F134" s="150"/>
      <c r="G134" s="150"/>
      <c r="H134" s="150"/>
      <c r="I134" s="185"/>
    </row>
    <row r="135" spans="1:12" s="14" customFormat="1" ht="21">
      <c r="A135" s="12"/>
      <c r="B135" s="12"/>
      <c r="C135" s="166" t="s">
        <v>766</v>
      </c>
      <c r="D135" s="150"/>
      <c r="E135" s="174">
        <f>((E74+E97)-(E80+E103))/(E86+E109)</f>
        <v>0.78546762389871916</v>
      </c>
      <c r="F135" s="194" t="s">
        <v>157</v>
      </c>
      <c r="G135" s="8"/>
      <c r="H135" s="150"/>
      <c r="I135" s="150"/>
    </row>
    <row r="136" spans="1:12" s="14" customFormat="1" ht="21">
      <c r="C136" s="150" t="s">
        <v>802</v>
      </c>
      <c r="D136" s="150"/>
      <c r="E136" s="174">
        <f>Input!$C$43/2-E135</f>
        <v>0.21453237610128084</v>
      </c>
      <c r="F136" s="194" t="s">
        <v>157</v>
      </c>
      <c r="G136" s="150"/>
      <c r="H136" s="150"/>
      <c r="I136" s="150"/>
    </row>
    <row r="137" spans="1:12" ht="21">
      <c r="A137" s="14"/>
      <c r="B137" s="14"/>
      <c r="C137" s="150" t="s">
        <v>803</v>
      </c>
      <c r="D137" s="150"/>
      <c r="E137" s="174">
        <f>Input!$C$43-2*E136</f>
        <v>1.5709352477974383</v>
      </c>
      <c r="F137" s="194" t="s">
        <v>157</v>
      </c>
      <c r="G137" s="63"/>
      <c r="H137" s="150"/>
      <c r="I137" s="150"/>
    </row>
    <row r="138" spans="1:12">
      <c r="C138" s="150" t="s">
        <v>786</v>
      </c>
      <c r="D138" s="150"/>
      <c r="E138" s="171">
        <f>(E86+E109)/E137/'WK2'!M46</f>
        <v>224.96486177180753</v>
      </c>
      <c r="F138" s="194" t="s">
        <v>654</v>
      </c>
      <c r="G138" s="172"/>
      <c r="H138" s="150"/>
      <c r="I138" s="150"/>
      <c r="K138" s="208"/>
    </row>
    <row r="139" spans="1:12">
      <c r="C139" s="150"/>
      <c r="D139" s="150"/>
      <c r="E139" s="171"/>
      <c r="F139" s="172"/>
      <c r="G139" s="172"/>
      <c r="H139" s="150"/>
      <c r="I139" s="150"/>
      <c r="K139" s="48"/>
    </row>
    <row r="140" spans="1:12" ht="21">
      <c r="C140" s="166" t="s">
        <v>903</v>
      </c>
      <c r="D140" s="150"/>
      <c r="E140" s="174">
        <f>((E77+E100)-(E83+E106))/(E86+E109)</f>
        <v>17.19396058186911</v>
      </c>
      <c r="F140" s="194" t="s">
        <v>157</v>
      </c>
      <c r="G140" s="172"/>
      <c r="H140" s="150"/>
      <c r="I140" s="150"/>
      <c r="K140" s="48"/>
    </row>
    <row r="141" spans="1:12" ht="21">
      <c r="C141" s="150" t="s">
        <v>805</v>
      </c>
      <c r="D141" s="150"/>
      <c r="E141" s="174">
        <f>LenF/2-E140</f>
        <v>9.853941813089051E-2</v>
      </c>
      <c r="F141" s="194" t="s">
        <v>157</v>
      </c>
      <c r="G141" s="172"/>
      <c r="H141" s="150"/>
      <c r="I141" s="150"/>
      <c r="K141" s="48"/>
    </row>
    <row r="142" spans="1:12" ht="21">
      <c r="C142" s="150" t="s">
        <v>806</v>
      </c>
      <c r="D142" s="150"/>
      <c r="E142" s="174">
        <f>IF(LenF-2*E141&gt;LenF,LenF,LenF-2*E141)</f>
        <v>34.38792116373822</v>
      </c>
      <c r="F142" s="194" t="s">
        <v>157</v>
      </c>
      <c r="G142" s="172"/>
      <c r="H142" s="150"/>
      <c r="I142" s="150"/>
      <c r="K142" s="48"/>
    </row>
    <row r="143" spans="1:12" ht="21">
      <c r="C143" s="172" t="s">
        <v>807</v>
      </c>
      <c r="D143" s="150"/>
      <c r="E143" s="150"/>
      <c r="F143" s="150"/>
      <c r="G143" s="150"/>
      <c r="H143" s="171">
        <f>(E86+E109)/E142/Input!$C$43-(E86+E109)/(Input!$C$43*LenF)</f>
        <v>1.0126912193628357</v>
      </c>
      <c r="I143" s="194" t="s">
        <v>654</v>
      </c>
      <c r="K143" s="208"/>
    </row>
    <row r="144" spans="1:12">
      <c r="C144" s="150"/>
      <c r="D144" s="150"/>
      <c r="E144" s="171"/>
      <c r="F144" s="172"/>
      <c r="G144" s="172"/>
      <c r="H144" s="150"/>
      <c r="K144" s="48"/>
    </row>
    <row r="145" spans="1:14" s="73" customFormat="1" ht="15.75">
      <c r="C145" s="72" t="s">
        <v>808</v>
      </c>
      <c r="D145" s="150"/>
      <c r="E145" s="150"/>
      <c r="F145" s="171">
        <f>E138+H143</f>
        <v>225.97755299117037</v>
      </c>
      <c r="G145" s="194" t="s">
        <v>654</v>
      </c>
      <c r="H145" s="150"/>
      <c r="I145" s="150"/>
      <c r="K145" s="208"/>
    </row>
    <row r="146" spans="1:14" s="73" customFormat="1" ht="12.75" customHeight="1">
      <c r="E146" s="173"/>
      <c r="F146" s="150"/>
      <c r="G146" s="150"/>
      <c r="H146" s="150"/>
      <c r="I146" s="150"/>
      <c r="K146" s="74"/>
      <c r="L146" s="74"/>
    </row>
    <row r="147" spans="1:14">
      <c r="C147" s="73" t="s">
        <v>174</v>
      </c>
      <c r="D147" s="74">
        <f>IF(Input!C32=0,0,IF($E$137&lt;Input!$C$32,($F$145*$E$137*(Input!$C$32-$E$137/2))-DeadSelfMax*(Input!$C$30*Input!$C$32^2/2*Input!$D$60)-DeadEarthMax*'WK2'!$C$186,($F$145*Input!$C$32^2/2)-DeadSelfMax*(Input!$C$30*Input!$C$32^2/2*Input!$D$60)-DeadEarthMax*'WK2'!$C$186))</f>
        <v>62.66161695717453</v>
      </c>
      <c r="E147" s="194" t="s">
        <v>487</v>
      </c>
      <c r="F147" s="150"/>
      <c r="G147" s="150" t="s">
        <v>205</v>
      </c>
      <c r="H147" s="171">
        <f>IF(Input!C32=0,0,ABS(IF($E$137&lt;Input!$C$32,($F$145*$E$137)-DeadSelfMax*(Input!$C$30*Input!$C$32*Input!$D$60)-DeadEarthMax*'WK2'!$C$185,($F$145*Input!$C$32)-DeadSelfMax*(Input!$C$30*Input!$C$32*Input!$D$60)-DeadEarthMax*'WK2'!$C$185)))</f>
        <v>156.65404239293633</v>
      </c>
      <c r="I147" s="172" t="s">
        <v>486</v>
      </c>
      <c r="J147" s="73"/>
      <c r="K147" s="19"/>
      <c r="L147" s="48"/>
    </row>
    <row r="148" spans="1:14">
      <c r="C148" s="12" t="s">
        <v>175</v>
      </c>
      <c r="D148" s="48">
        <f>IF(Input!C34=0,0,IF(Input!$C$38&lt;(Input!$C$32+Input!$C$33),IF($E$74&gt;$E$97,IF($E$137&gt;(Input!$C$32+Input!$C$33),(($E$137-Input!$C$32-Input!$C$33)^2/2*$F$145)+'WK2'!$H$214,'WK2'!$H$214),0),IF($E$74&gt;$E$97,IF($E$137&gt;(Input!$C$32+Input!$C$33),(($E$137-Input!$C$32-Input!$C$33)^2/2*$F$145)+'WK2'!$H$214-(Input!$C$38-(Input!$C$32+Input!$C$33))*(Input!$G$82+Input!$G$83),'WK2'!$H$214-(Input!$C$38-(Input!$C$32+Input!$C$33))*(Input!$G$82+Input!$G$83)),0)))</f>
        <v>-16.303750137441973</v>
      </c>
      <c r="E148" s="194" t="s">
        <v>487</v>
      </c>
      <c r="F148" s="150"/>
      <c r="G148" s="150" t="s">
        <v>206</v>
      </c>
      <c r="H148" s="171">
        <f>IF(Input!C34=0,0,ABS(IF(Input!$C$38&lt;(Input!$C$32+Input!$C$33),IF($E$74&gt;$E$97,IF($E$137&gt;(Input!$C$32+Input!$C$33),(($E$137-Input!$C$32-Input!$C$33)*$F$145)+'WK2'!$S$214,'WK2'!$S$214),0),IF($E$74&gt;$E$97,IF($E$137&gt;(Input!$C$32+Input!$C$33),(($E$137-Input!$C$32-Input!$C$33)*$F$145)+'WK2'!$S$214-(Input!$G$82+Input!$G$83),'WK2'!$S$214-(Input!$G$82+Input!$G$83)),0))))</f>
        <v>37.966798632354099</v>
      </c>
      <c r="I148" s="172" t="s">
        <v>486</v>
      </c>
      <c r="K148" s="48"/>
      <c r="L148" s="48"/>
    </row>
    <row r="149" spans="1:14">
      <c r="C149" s="12" t="s">
        <v>176</v>
      </c>
      <c r="D149" s="171">
        <f>IF(Input!C34=0,0,'WK2'!F349)</f>
        <v>94.157463397265985</v>
      </c>
      <c r="E149" s="155" t="s">
        <v>657</v>
      </c>
      <c r="F149" s="150"/>
      <c r="G149" s="150" t="s">
        <v>207</v>
      </c>
      <c r="H149" s="175">
        <f>IF(Input!C34=0,0,ABS(IF($E$80&gt;=$E$103,IF(Input!$E$146&gt;Input!$C$30,EarthOverMax*(Input!$C$128*Input!$E$123*(Input!$C$29+Input!$C$31)^2/2+$D$27)+EarthOverMax*Input!$C$128*'WK2'!$D$324*(Input!$C$29+Input!$C$31)+EarthSurchLiveMax*Input!$C$128*'WK2'!$D$325*(Input!$C$29+Input!$C$31)-EarthResMin*Input!$C$149*Input!$E$147*(Input!$E$146-Input!$C$30)^2/2+Input!$G$86/'WK2'!M45-'WK2'!F344/Input!$C$29,EarthOverMax*(Input!$C$128*Input!$E$123*(Input!$C$29+Input!$C$31)^2/2+$D$27)+EarthOverMax*Input!$C$128*'WK2'!$D$324*(Input!$C$29+Input!$C$31)+EarthSurchLiveMax*Input!$C$128*'WK2'!$D$325*(Input!$C$29+Input!$C$31)+Input!$G$86/'WK2'!M45-'WK2'!$F$344/Input!$C$29),0)))</f>
        <v>72.643960658522488</v>
      </c>
      <c r="I149" s="172" t="s">
        <v>486</v>
      </c>
      <c r="J149" s="175"/>
      <c r="K149" s="48"/>
    </row>
    <row r="150" spans="1:14">
      <c r="C150" s="12" t="s">
        <v>233</v>
      </c>
      <c r="D150" s="175">
        <f>IF(Input!$C$34=0,0,(('WK1'!$F$90+'WK1'!$F$96+'WK1'!$F$102+'WK1'!$F$108)*DeadSelfMax+Input!$G$82+Input!$G$83+Input!$C$37*UDL*EarthSurchLiveMax*'WK2'!M45)/'WK2'!M45)</f>
        <v>250.8777808732109</v>
      </c>
      <c r="E150" s="194" t="s">
        <v>486</v>
      </c>
      <c r="F150" s="150"/>
      <c r="G150" s="150"/>
      <c r="H150" s="171"/>
      <c r="I150" s="172"/>
      <c r="J150" s="175"/>
      <c r="K150" s="48"/>
    </row>
    <row r="151" spans="1:14">
      <c r="D151" s="48"/>
      <c r="E151" s="150"/>
      <c r="F151" s="150"/>
      <c r="G151" s="150"/>
      <c r="H151" s="171"/>
      <c r="I151" s="172"/>
      <c r="J151" s="175"/>
      <c r="K151" s="48"/>
    </row>
    <row r="152" spans="1:14" s="73" customFormat="1" ht="21">
      <c r="C152" s="166" t="s">
        <v>760</v>
      </c>
      <c r="D152" s="171"/>
      <c r="E152" s="154">
        <f>((E74+E97)-(E80+E103))/(E86+E109)</f>
        <v>0.78546762389871916</v>
      </c>
      <c r="F152" s="194" t="s">
        <v>157</v>
      </c>
      <c r="G152" s="150"/>
      <c r="H152" s="171"/>
      <c r="I152" s="172"/>
      <c r="J152" s="175"/>
      <c r="K152" s="74"/>
    </row>
    <row r="153" spans="1:14" s="73" customFormat="1" ht="21">
      <c r="C153" s="150" t="s">
        <v>802</v>
      </c>
      <c r="D153" s="150"/>
      <c r="E153" s="174">
        <f>(Input!$C$43)/2-E152</f>
        <v>0.21453237610128084</v>
      </c>
      <c r="F153" s="194" t="s">
        <v>157</v>
      </c>
      <c r="G153" s="150"/>
      <c r="H153" s="150"/>
      <c r="I153" s="150"/>
      <c r="J153" s="175"/>
    </row>
    <row r="154" spans="1:14" s="44" customFormat="1">
      <c r="A154" s="73"/>
      <c r="B154" s="73"/>
      <c r="C154" s="150" t="s">
        <v>791</v>
      </c>
      <c r="D154" s="150"/>
      <c r="E154" s="174">
        <f>(Input!$C$43)/6</f>
        <v>0.33333333333333331</v>
      </c>
      <c r="F154" s="194" t="s">
        <v>157</v>
      </c>
      <c r="G154" s="150"/>
      <c r="H154" s="42"/>
      <c r="I154" s="8"/>
      <c r="J154" s="175"/>
      <c r="K154" s="43"/>
      <c r="L154" s="42"/>
      <c r="N154" s="42"/>
    </row>
    <row r="155" spans="1:14" s="44" customFormat="1" ht="21">
      <c r="A155" s="73"/>
      <c r="B155" s="73"/>
      <c r="C155" s="150" t="s">
        <v>796</v>
      </c>
      <c r="D155" s="166"/>
      <c r="E155" s="166"/>
      <c r="F155" s="150"/>
      <c r="G155" s="150"/>
      <c r="H155" s="171">
        <f>IF(Seismic&gt;0,0,IF(IF(E153&lt;=E154,(E86+E109)/Input!$C$43*(1+6*E153/Input!$C$43),2*(E86+E109)/3/E152)&lt;0,0,IF(E153&lt;=E154,(E86+E109)/Input!$C$43*(1+6*E153/Input!$C$43),2*(E86+E109)/3/E152))/'WK2'!$M$46)</f>
        <v>290.42791129538296</v>
      </c>
      <c r="I155" s="194" t="s">
        <v>654</v>
      </c>
      <c r="J155" s="42"/>
      <c r="K155" s="208"/>
      <c r="L155" s="42"/>
      <c r="N155" s="42"/>
    </row>
    <row r="156" spans="1:14" s="44" customFormat="1" ht="21">
      <c r="A156" s="73"/>
      <c r="B156" s="73"/>
      <c r="C156" s="150" t="s">
        <v>797</v>
      </c>
      <c r="D156" s="166"/>
      <c r="E156" s="166"/>
      <c r="F156" s="150"/>
      <c r="G156" s="150"/>
      <c r="H156" s="171">
        <f>IF(Seismic&gt;0,0,IF(E153&lt;=E154,(E86+E109)/Input!$C$43*(1-6*E153/Input!$C$43),0)/'WK2'!$M$46)</f>
        <v>62.977319577827956</v>
      </c>
      <c r="I156" s="194" t="s">
        <v>654</v>
      </c>
      <c r="J156" s="42"/>
      <c r="K156" s="208"/>
      <c r="L156" s="42"/>
      <c r="N156" s="42"/>
    </row>
    <row r="157" spans="1:14" s="44" customFormat="1" ht="21">
      <c r="A157" s="73"/>
      <c r="B157" s="73"/>
      <c r="C157" s="150" t="s">
        <v>798</v>
      </c>
      <c r="D157" s="166"/>
      <c r="E157" s="166"/>
      <c r="F157" s="150"/>
      <c r="G157" s="150"/>
      <c r="H157" s="171">
        <f>IF(Seismic&gt;0,0,(E86+E109)/Input!$C$43*(1-6*E153/Input!$C$43)/'WK2'!$M$46)</f>
        <v>62.977319577827956</v>
      </c>
      <c r="I157" s="172" t="s">
        <v>655</v>
      </c>
      <c r="J157" s="42"/>
      <c r="K157" s="208"/>
      <c r="L157" s="42"/>
      <c r="N157" s="42"/>
    </row>
    <row r="158" spans="1:14" s="44" customFormat="1">
      <c r="A158" s="73"/>
      <c r="B158" s="73"/>
      <c r="C158" s="150"/>
      <c r="D158" s="150"/>
      <c r="E158" s="174"/>
      <c r="F158" s="172"/>
      <c r="G158" s="150"/>
      <c r="H158" s="42"/>
      <c r="I158" s="8"/>
      <c r="J158" s="42"/>
      <c r="K158" s="43"/>
      <c r="L158" s="42"/>
      <c r="N158" s="42"/>
    </row>
    <row r="159" spans="1:14" s="44" customFormat="1" ht="21">
      <c r="A159" s="73"/>
      <c r="B159" s="73"/>
      <c r="C159" s="166" t="s">
        <v>799</v>
      </c>
      <c r="D159" s="150"/>
      <c r="E159" s="174">
        <f>((E77+E100)-(E83+E106))/(E86+E109)</f>
        <v>17.19396058186911</v>
      </c>
      <c r="F159" s="194" t="s">
        <v>157</v>
      </c>
      <c r="G159" s="150"/>
      <c r="H159" s="42"/>
      <c r="I159" s="8"/>
      <c r="J159" s="42"/>
      <c r="K159" s="43"/>
      <c r="L159" s="42"/>
      <c r="N159" s="42"/>
    </row>
    <row r="160" spans="1:14" s="44" customFormat="1" ht="21">
      <c r="A160" s="73"/>
      <c r="B160" s="73"/>
      <c r="C160" s="150" t="s">
        <v>805</v>
      </c>
      <c r="D160" s="150"/>
      <c r="E160" s="174">
        <f>IF(Seismic&gt;0,0,LenF/2-E159)</f>
        <v>9.853941813089051E-2</v>
      </c>
      <c r="F160" s="194" t="s">
        <v>157</v>
      </c>
      <c r="G160" s="150"/>
      <c r="H160" s="42"/>
      <c r="I160" s="8"/>
      <c r="J160" s="42"/>
      <c r="K160" s="43"/>
      <c r="L160" s="42"/>
      <c r="N160" s="42"/>
    </row>
    <row r="161" spans="1:14" s="44" customFormat="1">
      <c r="A161" s="73"/>
      <c r="B161" s="73"/>
      <c r="C161" s="150" t="s">
        <v>469</v>
      </c>
      <c r="D161" s="150"/>
      <c r="E161" s="174">
        <f>LenF/6</f>
        <v>5.7641666666666671</v>
      </c>
      <c r="F161" s="194" t="s">
        <v>157</v>
      </c>
      <c r="G161" s="150"/>
      <c r="H161" s="42"/>
      <c r="I161" s="8"/>
      <c r="J161" s="42"/>
      <c r="K161" s="43"/>
      <c r="L161" s="42"/>
      <c r="N161" s="42"/>
    </row>
    <row r="162" spans="1:14" s="44" customFormat="1" ht="21">
      <c r="A162" s="73"/>
      <c r="B162" s="73"/>
      <c r="C162" s="172" t="s">
        <v>481</v>
      </c>
      <c r="D162" s="150"/>
      <c r="E162" s="150"/>
      <c r="F162" s="150"/>
      <c r="G162" s="156"/>
      <c r="H162" s="171">
        <f>IF(E153&gt;E154,(IF(Seismic&gt;0,0,(IF(IF(E160&lt;=E161,(E86+E109)/'WK2'!$M$46*(1+6*E160/'WK2'!$M$46),2*(E86+E109)/3/E159)&lt;0,0,IF(E160&lt;=E161,(E86+E109)/'WK2'!$M$46*(1+6*E160/'WK2'!$M$46),2*(E86+E109)/3/E159))/Input!$C$43)-((E86+E109)/(Input!$C$43*LenF))))*Input!$C$43/(E152*3),(IF(Seismic&gt;0,0,(IF(IF(E160&lt;=E161,(E86+E109)/'WK2'!$M$46*(1+6*E160/'WK2'!$M$46),2*(E86+E109)/3/E159)&lt;0,0,IF(E160&lt;=E161,(E86+E109)/'WK2'!$M$46*(1+6*E160/'WK2'!$M$46),2*(E86+E109)/3/E159))/Input!$C$43)-((E86+E109)/(Input!$C$43*LenF)))))</f>
        <v>3.0207615279450124</v>
      </c>
      <c r="I162" s="194" t="s">
        <v>654</v>
      </c>
      <c r="J162" s="42"/>
      <c r="K162" s="208"/>
      <c r="L162" s="42"/>
      <c r="N162" s="42"/>
    </row>
    <row r="163" spans="1:14" s="44" customFormat="1">
      <c r="C163" s="150"/>
      <c r="D163" s="150"/>
      <c r="E163" s="150"/>
      <c r="F163" s="174"/>
      <c r="G163" s="150"/>
      <c r="H163" s="173"/>
      <c r="I163" s="150"/>
    </row>
    <row r="164" spans="1:14" s="44" customFormat="1" ht="15.75">
      <c r="C164" s="181" t="s">
        <v>482</v>
      </c>
      <c r="D164" s="150"/>
      <c r="E164" s="150"/>
      <c r="F164" s="150"/>
      <c r="G164" s="150"/>
      <c r="H164" s="171">
        <f>H155+H162</f>
        <v>293.44867282332797</v>
      </c>
      <c r="I164" s="194" t="s">
        <v>654</v>
      </c>
      <c r="K164" s="208"/>
    </row>
    <row r="165" spans="1:14" s="44" customFormat="1" ht="15.75">
      <c r="C165" s="181" t="s">
        <v>483</v>
      </c>
      <c r="D165" s="150"/>
      <c r="E165" s="150"/>
      <c r="F165" s="150"/>
      <c r="G165" s="150"/>
      <c r="H165" s="171">
        <f>IF(H157+H162&lt;0,0,H157+H162)</f>
        <v>65.998081105772968</v>
      </c>
      <c r="I165" s="194" t="s">
        <v>654</v>
      </c>
      <c r="K165" s="208"/>
    </row>
    <row r="166" spans="1:14">
      <c r="A166" s="44"/>
      <c r="B166" s="44"/>
      <c r="C166" s="19"/>
      <c r="E166" s="150"/>
      <c r="F166" s="150"/>
      <c r="G166" s="150"/>
      <c r="H166" s="150"/>
      <c r="I166" s="174"/>
    </row>
    <row r="167" spans="1:14">
      <c r="C167" s="12" t="s">
        <v>174</v>
      </c>
      <c r="D167" s="48">
        <f>IF(Input!C32=0,0,'WK2'!H211)</f>
        <v>74.54781672351595</v>
      </c>
      <c r="E167" s="194" t="s">
        <v>487</v>
      </c>
      <c r="F167" s="150"/>
      <c r="G167" s="150" t="s">
        <v>205</v>
      </c>
      <c r="H167" s="171">
        <f>IF(Input!C32=0,0,ABS('WK2'!S211))</f>
        <v>174.23884358385362</v>
      </c>
      <c r="I167" s="172" t="s">
        <v>486</v>
      </c>
    </row>
    <row r="168" spans="1:14">
      <c r="C168" s="12" t="s">
        <v>175</v>
      </c>
      <c r="D168" s="48">
        <f>IF(Input!C34=0,0,'WK2'!H219)</f>
        <v>-4.8205312996678211</v>
      </c>
      <c r="E168" s="194" t="s">
        <v>487</v>
      </c>
      <c r="F168" s="150"/>
      <c r="G168" s="150" t="s">
        <v>206</v>
      </c>
      <c r="H168" s="171">
        <f>IF(Input!C34=0,0,ABS('WK2'!S219))</f>
        <v>11.795554393184778</v>
      </c>
      <c r="I168" s="172" t="s">
        <v>486</v>
      </c>
    </row>
    <row r="169" spans="1:14">
      <c r="C169" s="12" t="s">
        <v>176</v>
      </c>
      <c r="D169" s="171">
        <f>D149</f>
        <v>94.157463397265985</v>
      </c>
      <c r="E169" s="155" t="s">
        <v>657</v>
      </c>
      <c r="F169" s="150"/>
      <c r="G169" s="150" t="s">
        <v>207</v>
      </c>
      <c r="H169" s="171">
        <f>H149</f>
        <v>72.643960658522488</v>
      </c>
      <c r="I169" s="172" t="s">
        <v>486</v>
      </c>
    </row>
    <row r="170" spans="1:14">
      <c r="C170" s="12" t="s">
        <v>233</v>
      </c>
      <c r="D170" s="171">
        <f>D150</f>
        <v>250.8777808732109</v>
      </c>
      <c r="E170" s="194" t="s">
        <v>486</v>
      </c>
      <c r="F170" s="150"/>
      <c r="G170" s="150"/>
      <c r="H170" s="171"/>
      <c r="I170" s="172"/>
    </row>
    <row r="171" spans="1:14">
      <c r="D171" s="32"/>
      <c r="E171" s="173"/>
      <c r="F171" s="150"/>
      <c r="G171" s="150"/>
      <c r="H171" s="150"/>
      <c r="I171" s="174"/>
    </row>
    <row r="172" spans="1:14">
      <c r="C172" s="12" t="s">
        <v>171</v>
      </c>
      <c r="D172" s="32"/>
      <c r="E172" s="171">
        <f>MAX($D$147,$D$167)</f>
        <v>74.54781672351595</v>
      </c>
      <c r="F172" s="194" t="s">
        <v>487</v>
      </c>
      <c r="G172" s="150"/>
      <c r="H172" s="150"/>
      <c r="I172" s="150"/>
    </row>
    <row r="173" spans="1:14">
      <c r="C173" s="12" t="s">
        <v>172</v>
      </c>
      <c r="D173" s="32"/>
      <c r="E173" s="171">
        <f>IF($D$148&lt;0,IF($D$148&lt;$D$168,$D$148,$D$168),IF($D$168&lt;0,$D$168,0))</f>
        <v>-16.303750137441973</v>
      </c>
      <c r="F173" s="194" t="s">
        <v>487</v>
      </c>
      <c r="G173" s="150" t="s">
        <v>182</v>
      </c>
      <c r="H173" s="150"/>
      <c r="I173" s="150"/>
    </row>
    <row r="174" spans="1:14">
      <c r="C174" s="12" t="s">
        <v>172</v>
      </c>
      <c r="D174" s="32"/>
      <c r="E174" s="171">
        <f>IF($D$148&gt;=0,IF($D$148&gt;$D$168,$D$148,$D$168),IF($D$168&gt;=0,$D$168,0))</f>
        <v>0</v>
      </c>
      <c r="F174" s="194" t="s">
        <v>487</v>
      </c>
      <c r="G174" s="150" t="s">
        <v>183</v>
      </c>
      <c r="H174" s="150"/>
      <c r="I174" s="150"/>
    </row>
    <row r="175" spans="1:14">
      <c r="C175" s="12" t="s">
        <v>173</v>
      </c>
      <c r="D175" s="32"/>
      <c r="E175" s="171">
        <f>ROUND(D149,4)</f>
        <v>94.157499999999999</v>
      </c>
      <c r="F175" s="155" t="s">
        <v>657</v>
      </c>
      <c r="G175" s="150"/>
      <c r="H175" s="150"/>
      <c r="I175" s="150"/>
    </row>
    <row r="176" spans="1:14">
      <c r="C176" s="12" t="s">
        <v>234</v>
      </c>
      <c r="E176" s="171">
        <f>D150</f>
        <v>250.8777808732109</v>
      </c>
      <c r="F176" s="194" t="s">
        <v>486</v>
      </c>
      <c r="G176" s="150"/>
      <c r="H176" s="150"/>
      <c r="I176" s="150"/>
    </row>
    <row r="177" spans="3:9">
      <c r="E177" s="150"/>
      <c r="F177" s="150"/>
      <c r="G177" s="150"/>
      <c r="H177" s="150"/>
      <c r="I177" s="150"/>
    </row>
    <row r="178" spans="3:9">
      <c r="C178" s="12" t="s">
        <v>208</v>
      </c>
      <c r="E178" s="171">
        <f>ROUND(MAX(H147,H167),4)</f>
        <v>174.2388</v>
      </c>
      <c r="F178" s="172" t="s">
        <v>486</v>
      </c>
      <c r="G178" s="150"/>
      <c r="H178" s="150"/>
      <c r="I178" s="150"/>
    </row>
    <row r="179" spans="3:9">
      <c r="C179" s="12" t="s">
        <v>209</v>
      </c>
      <c r="E179" s="171">
        <f>ROUND(IF(ABS(H148)&gt;ABS(H168),H148,H168),4)</f>
        <v>37.966799999999999</v>
      </c>
      <c r="F179" s="172" t="s">
        <v>486</v>
      </c>
      <c r="G179" s="150"/>
      <c r="H179" s="150"/>
      <c r="I179" s="150"/>
    </row>
    <row r="180" spans="3:9">
      <c r="C180" s="12" t="s">
        <v>210</v>
      </c>
      <c r="E180" s="171">
        <f>ROUND(H149,4)</f>
        <v>72.644000000000005</v>
      </c>
      <c r="F180" s="172" t="s">
        <v>486</v>
      </c>
      <c r="G180" s="150"/>
      <c r="H180" s="150"/>
      <c r="I180" s="150"/>
    </row>
  </sheetData>
  <sheetProtection algorithmName="SHA-512" hashValue="nseJ9BnXZcXI8W1YYFGqTlBpKcjWAfW4SZf1YqjdjAIjeDFK9S+AUQPd6yUrbv8jjOm+huXNejA11NJ4lFFs2g==" saltValue="h+uzN3WUWRBoBnoOxZBJBA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 1&amp;R&amp;10Page &amp;P of &amp;N</oddFooter>
  </headerFooter>
  <rowBreaks count="5" manualBreakCount="5">
    <brk id="30" max="16383" man="1"/>
    <brk id="64" max="16383" man="1"/>
    <brk id="87" max="8" man="1"/>
    <brk id="110" max="16383" man="1"/>
    <brk id="1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81"/>
  <sheetViews>
    <sheetView showOutlineSymbols="0" zoomScale="87" zoomScaleNormal="87" workbookViewId="0">
      <selection activeCell="I7" sqref="I7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0" width="10.7109375" style="12" customWidth="1"/>
    <col min="11" max="16384" width="9.5703125" style="12"/>
  </cols>
  <sheetData>
    <row r="1" spans="1:17">
      <c r="A1" s="32"/>
      <c r="B1" s="8" t="s">
        <v>232</v>
      </c>
      <c r="C1" s="14"/>
      <c r="D1" s="14"/>
      <c r="E1" s="194" t="s">
        <v>624</v>
      </c>
      <c r="F1" s="53"/>
      <c r="G1" s="14"/>
      <c r="H1" s="14"/>
      <c r="I1" s="14"/>
      <c r="J1" s="11"/>
      <c r="P1" s="41">
        <v>9</v>
      </c>
    </row>
    <row r="2" spans="1:17">
      <c r="A2" s="32"/>
      <c r="B2" s="8"/>
      <c r="C2" s="150"/>
      <c r="D2" s="150"/>
      <c r="E2" s="155" t="s">
        <v>825</v>
      </c>
      <c r="F2" s="53"/>
      <c r="G2" s="14"/>
      <c r="H2" s="14"/>
      <c r="I2" s="14"/>
      <c r="J2" s="11"/>
      <c r="P2" s="41">
        <v>180</v>
      </c>
    </row>
    <row r="3" spans="1:17" ht="21">
      <c r="B3" s="8"/>
      <c r="C3" s="150"/>
      <c r="D3" s="169"/>
      <c r="E3" s="194" t="s">
        <v>625</v>
      </c>
      <c r="F3" s="53"/>
      <c r="G3" s="14"/>
      <c r="H3" s="14"/>
      <c r="I3" s="14"/>
      <c r="J3" s="11"/>
      <c r="P3" s="41"/>
    </row>
    <row r="4" spans="1:17" s="59" customFormat="1">
      <c r="A4" s="12"/>
      <c r="B4" s="150" t="s">
        <v>878</v>
      </c>
      <c r="C4" s="150"/>
      <c r="D4" s="169"/>
      <c r="E4" s="150"/>
      <c r="F4" s="53"/>
      <c r="G4" s="14"/>
      <c r="H4" s="14"/>
      <c r="I4" s="14"/>
      <c r="J4" s="55"/>
      <c r="P4" s="114"/>
    </row>
    <row r="5" spans="1:17" s="59" customFormat="1" ht="21">
      <c r="B5" s="150" t="s">
        <v>898</v>
      </c>
      <c r="C5" s="192"/>
      <c r="D5" s="188">
        <f>EarthSurchMax</f>
        <v>1.7</v>
      </c>
      <c r="E5" s="150"/>
      <c r="F5" s="53"/>
      <c r="G5" s="14"/>
      <c r="H5" s="14"/>
      <c r="I5" s="14"/>
      <c r="J5" s="55"/>
      <c r="P5" s="114"/>
    </row>
    <row r="6" spans="1:17" s="59" customFormat="1" ht="21">
      <c r="B6" s="150" t="s">
        <v>899</v>
      </c>
      <c r="C6" s="192"/>
      <c r="D6" s="188" t="s">
        <v>398</v>
      </c>
      <c r="E6" s="150"/>
      <c r="F6" s="53"/>
      <c r="G6" s="14"/>
      <c r="H6" s="14"/>
      <c r="I6" s="14"/>
      <c r="J6" s="55"/>
      <c r="P6" s="114"/>
    </row>
    <row r="7" spans="1:17" s="44" customFormat="1" ht="21">
      <c r="A7" s="59"/>
      <c r="B7" s="59" t="s">
        <v>433</v>
      </c>
      <c r="C7" s="115"/>
      <c r="D7" s="116">
        <f>EarthOverMax</f>
        <v>1.25</v>
      </c>
      <c r="F7" s="66"/>
      <c r="G7" s="66"/>
      <c r="H7" s="66"/>
      <c r="I7" s="66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105">
        <f>EarthResMin</f>
        <v>0.8</v>
      </c>
      <c r="F8" s="52"/>
      <c r="G8" s="52"/>
      <c r="H8" s="52"/>
      <c r="I8" s="44"/>
    </row>
    <row r="9" spans="1:17" ht="21">
      <c r="A9" s="44"/>
      <c r="B9" s="12" t="s">
        <v>435</v>
      </c>
      <c r="D9" s="188">
        <f>DeadEarthMin</f>
        <v>1</v>
      </c>
      <c r="F9" s="52"/>
      <c r="G9" s="52"/>
      <c r="H9" s="52"/>
      <c r="I9" s="44"/>
      <c r="J9" s="11"/>
      <c r="K9" s="11"/>
    </row>
    <row r="10" spans="1:17" ht="21">
      <c r="B10" s="12" t="s">
        <v>434</v>
      </c>
      <c r="D10" s="105">
        <f>DeadSelfMin</f>
        <v>1</v>
      </c>
      <c r="F10" s="23"/>
      <c r="G10" s="106"/>
      <c r="J10" s="11"/>
    </row>
    <row r="11" spans="1:17">
      <c r="B11" s="12" t="s">
        <v>400</v>
      </c>
      <c r="D11" s="105">
        <f>EarthEQ</f>
        <v>1</v>
      </c>
      <c r="G11" s="106"/>
      <c r="J11" s="11"/>
      <c r="K11" s="11"/>
    </row>
    <row r="12" spans="1:17">
      <c r="G12" s="106"/>
      <c r="J12" s="11"/>
    </row>
    <row r="13" spans="1:17">
      <c r="F13" s="42"/>
      <c r="G13" s="44"/>
      <c r="H13" s="107"/>
      <c r="I13" s="44"/>
      <c r="J13" s="11"/>
    </row>
    <row r="14" spans="1:17">
      <c r="B14" s="19" t="s">
        <v>196</v>
      </c>
      <c r="D14" s="19" t="s">
        <v>144</v>
      </c>
      <c r="E14" s="8"/>
      <c r="F14" s="8"/>
      <c r="G14" s="8"/>
      <c r="H14" s="14"/>
      <c r="I14" s="14"/>
      <c r="J14" s="14"/>
      <c r="K14" s="11"/>
    </row>
    <row r="15" spans="1:17">
      <c r="L15" s="23"/>
    </row>
    <row r="16" spans="1:17" s="33" customFormat="1">
      <c r="A16" s="12"/>
      <c r="B16" s="30" t="s">
        <v>170</v>
      </c>
      <c r="D16" s="119" t="s">
        <v>407</v>
      </c>
      <c r="I16" s="186" t="s">
        <v>495</v>
      </c>
    </row>
    <row r="17" spans="1:11" s="14" customFormat="1">
      <c r="A17" s="33"/>
      <c r="B17" s="8"/>
    </row>
    <row r="18" spans="1:11" s="14" customFormat="1">
      <c r="B18" s="150" t="s">
        <v>189</v>
      </c>
      <c r="C18" s="150"/>
      <c r="D18" s="150"/>
      <c r="E18" s="150"/>
      <c r="F18" s="150"/>
      <c r="G18" s="174">
        <f>'Str 1'!G18</f>
        <v>0</v>
      </c>
      <c r="H18" s="194" t="s">
        <v>157</v>
      </c>
    </row>
    <row r="19" spans="1:11" s="14" customFormat="1">
      <c r="B19" s="8"/>
      <c r="C19" s="150"/>
      <c r="D19" s="150"/>
      <c r="E19" s="150"/>
      <c r="F19" s="150"/>
      <c r="G19" s="150"/>
      <c r="H19" s="150"/>
    </row>
    <row r="20" spans="1:11" s="14" customFormat="1">
      <c r="B20" s="150"/>
      <c r="C20" s="150"/>
      <c r="D20" s="150"/>
      <c r="E20" s="150"/>
      <c r="F20" s="150"/>
      <c r="G20" s="194" t="s">
        <v>656</v>
      </c>
      <c r="H20" s="150"/>
    </row>
    <row r="21" spans="1:11" s="14" customFormat="1">
      <c r="B21" s="150" t="s">
        <v>194</v>
      </c>
      <c r="C21" s="150"/>
      <c r="D21" s="174">
        <f>Input!E137</f>
        <v>1.7</v>
      </c>
      <c r="E21" s="194" t="s">
        <v>157</v>
      </c>
      <c r="F21" s="150"/>
      <c r="G21" s="150"/>
      <c r="H21" s="150"/>
    </row>
    <row r="22" spans="1:11" s="14" customFormat="1">
      <c r="B22" s="150" t="str">
        <f>Input!C138</f>
        <v>h1 x 12 / 2 = Pc =</v>
      </c>
      <c r="C22" s="150"/>
      <c r="D22" s="171">
        <f>Input!E138</f>
        <v>10.199999999999999</v>
      </c>
      <c r="E22" s="194" t="s">
        <v>192</v>
      </c>
      <c r="F22" s="150"/>
      <c r="G22" s="172" t="s">
        <v>177</v>
      </c>
      <c r="H22" s="172" t="s">
        <v>178</v>
      </c>
    </row>
    <row r="23" spans="1:11">
      <c r="B23" s="150"/>
      <c r="C23" s="150"/>
      <c r="D23" s="150"/>
      <c r="E23" s="150"/>
      <c r="F23" s="150"/>
      <c r="G23" s="150"/>
      <c r="H23" s="150"/>
    </row>
    <row r="24" spans="1:11" s="14" customFormat="1">
      <c r="B24" s="150" t="s">
        <v>184</v>
      </c>
      <c r="C24" s="150"/>
      <c r="D24" s="150"/>
      <c r="E24" s="150"/>
      <c r="F24" s="174">
        <f>Input!G140</f>
        <v>1.7</v>
      </c>
      <c r="G24" s="194" t="s">
        <v>157</v>
      </c>
      <c r="H24" s="150"/>
    </row>
    <row r="25" spans="1:11" s="14" customFormat="1">
      <c r="B25" s="150" t="s">
        <v>185</v>
      </c>
      <c r="C25" s="150"/>
      <c r="D25" s="150"/>
      <c r="E25" s="150"/>
      <c r="F25" s="171">
        <f>Input!G141</f>
        <v>12</v>
      </c>
      <c r="G25" s="194" t="s">
        <v>654</v>
      </c>
      <c r="H25" s="150"/>
      <c r="K25" s="208"/>
    </row>
    <row r="26" spans="1:11" s="14" customFormat="1">
      <c r="B26" s="150"/>
      <c r="C26" s="150"/>
      <c r="D26" s="150"/>
      <c r="E26" s="150"/>
      <c r="F26" s="172"/>
      <c r="G26" s="150"/>
      <c r="H26" s="150"/>
    </row>
    <row r="27" spans="1:11" s="14" customFormat="1">
      <c r="B27" s="150" t="s">
        <v>186</v>
      </c>
      <c r="C27" s="150"/>
      <c r="D27" s="171">
        <f>F25*F24/2</f>
        <v>10.199999999999999</v>
      </c>
      <c r="E27" s="172" t="s">
        <v>486</v>
      </c>
      <c r="F27" s="150"/>
      <c r="G27" s="150"/>
      <c r="H27" s="150"/>
    </row>
    <row r="28" spans="1:11">
      <c r="B28" s="150"/>
      <c r="C28" s="150"/>
      <c r="D28" s="150"/>
      <c r="E28" s="150"/>
      <c r="F28" s="150"/>
      <c r="G28" s="150"/>
      <c r="H28" s="150"/>
      <c r="K28" s="14"/>
    </row>
    <row r="29" spans="1:11" s="14" customFormat="1">
      <c r="B29" s="150" t="s">
        <v>6</v>
      </c>
      <c r="C29" s="150"/>
      <c r="D29" s="150"/>
      <c r="E29" s="150"/>
      <c r="F29" s="150"/>
      <c r="G29" s="171">
        <f>(Input!$C$44-F24/3)*D27</f>
        <v>24.105999999999998</v>
      </c>
      <c r="H29" s="194" t="s">
        <v>487</v>
      </c>
    </row>
    <row r="30" spans="1:11" s="14" customFormat="1" ht="21" customHeight="1">
      <c r="E30" s="35"/>
    </row>
    <row r="31" spans="1:11" s="14" customFormat="1">
      <c r="B31" s="14" t="str">
        <f>IF(Input!$D$9="CHBDC","SLS:","Service:")</f>
        <v>SLS:</v>
      </c>
      <c r="E31" s="35"/>
    </row>
    <row r="32" spans="1:11" ht="9" customHeight="1">
      <c r="B32" s="19"/>
      <c r="E32" s="48"/>
      <c r="F32" s="150"/>
      <c r="G32" s="150"/>
      <c r="H32" s="150"/>
      <c r="I32" s="150"/>
    </row>
    <row r="33" spans="2:11" ht="21">
      <c r="B33" s="12" t="s">
        <v>327</v>
      </c>
      <c r="E33" s="48"/>
      <c r="F33" s="171">
        <f>'Geo 1'!F17</f>
        <v>1554.1265468333329</v>
      </c>
      <c r="G33" s="194" t="s">
        <v>192</v>
      </c>
      <c r="H33" s="150"/>
      <c r="I33" s="150"/>
    </row>
    <row r="34" spans="2:11" ht="21">
      <c r="B34" s="473" t="s">
        <v>1019</v>
      </c>
      <c r="C34" s="473"/>
      <c r="D34" s="473"/>
      <c r="E34" s="478">
        <f>F33+$D$27*LenA</f>
        <v>1906.8935468333329</v>
      </c>
      <c r="F34" s="474" t="s">
        <v>192</v>
      </c>
      <c r="G34" s="473"/>
      <c r="H34" s="150"/>
      <c r="I34" s="150"/>
    </row>
    <row r="35" spans="2:11" ht="21">
      <c r="B35" s="473" t="s">
        <v>1020</v>
      </c>
      <c r="C35" s="473"/>
      <c r="D35" s="473"/>
      <c r="E35" s="472">
        <f>IF(Seismic&gt;0,"N/A",F33*SIN(RADIANS(Input!$E$54+Friction1))+D27*LenA)</f>
        <v>1906.8935468333329</v>
      </c>
      <c r="F35" s="474" t="s">
        <v>192</v>
      </c>
      <c r="G35" s="473"/>
      <c r="H35" s="150"/>
    </row>
    <row r="36" spans="2:11" ht="21">
      <c r="B36" s="473" t="s">
        <v>1021</v>
      </c>
      <c r="C36" s="473"/>
      <c r="D36" s="473"/>
      <c r="E36" s="472" t="str">
        <f>IF(Seismic&gt;0,"N/A",IF(Input!$C$34&gt;0,"N/A",(F33+$D$27*LenA)*(SIN(RADIANS(Friction1)+ATAN((Input!$C$32+Input!$C$33-Input!$C$35-Input!$C$36)/Dimensions)))))</f>
        <v>N/A</v>
      </c>
      <c r="F36" s="474" t="s">
        <v>1075</v>
      </c>
      <c r="G36" s="473"/>
      <c r="H36" s="150"/>
    </row>
    <row r="37" spans="2:11" s="14" customFormat="1">
      <c r="B37" s="473"/>
      <c r="C37" s="473"/>
      <c r="D37" s="473"/>
      <c r="E37" s="479"/>
      <c r="F37" s="479"/>
      <c r="G37" s="473"/>
      <c r="H37" s="150"/>
      <c r="I37" s="150"/>
    </row>
    <row r="38" spans="2:11" s="14" customFormat="1" ht="21">
      <c r="B38" s="473" t="s">
        <v>1022</v>
      </c>
      <c r="C38" s="473"/>
      <c r="D38" s="473"/>
      <c r="E38" s="473"/>
      <c r="F38" s="477">
        <f>IF(Seismic&gt;0,"N/A",'WK1'!G30)</f>
        <v>1.3523931443596784</v>
      </c>
      <c r="G38" s="474" t="s">
        <v>157</v>
      </c>
      <c r="H38" s="150"/>
      <c r="I38" s="150"/>
    </row>
    <row r="39" spans="2:11" s="14" customFormat="1" ht="21">
      <c r="B39" s="473" t="s">
        <v>1023</v>
      </c>
      <c r="C39" s="473"/>
      <c r="D39" s="473"/>
      <c r="E39" s="473"/>
      <c r="F39" s="477">
        <f>IF(Seismic&gt;0,"N/A",'WK1'!G31)</f>
        <v>1.7889316297659863</v>
      </c>
      <c r="G39" s="474" t="s">
        <v>1076</v>
      </c>
      <c r="H39" s="150"/>
      <c r="I39" s="150"/>
    </row>
    <row r="40" spans="2:11" ht="21" customHeight="1">
      <c r="B40" s="63"/>
      <c r="E40" s="48"/>
      <c r="F40" s="150"/>
      <c r="G40" s="150"/>
      <c r="H40" s="150"/>
      <c r="I40" s="150"/>
    </row>
    <row r="41" spans="2:11">
      <c r="B41" s="150" t="str">
        <f>IF(Input!$D$9="CHBDC","ULS:","Strength:")</f>
        <v>ULS:</v>
      </c>
      <c r="E41" s="48"/>
      <c r="F41" s="150"/>
      <c r="G41" s="150"/>
      <c r="H41" s="150"/>
      <c r="I41" s="150"/>
    </row>
    <row r="42" spans="2:11" s="14" customFormat="1" ht="9" customHeight="1">
      <c r="B42" s="150"/>
      <c r="C42" s="8"/>
      <c r="D42" s="8"/>
      <c r="E42" s="8"/>
      <c r="F42" s="156"/>
      <c r="G42" s="174"/>
      <c r="H42" s="150"/>
      <c r="I42" s="150"/>
      <c r="K42" s="12"/>
    </row>
    <row r="43" spans="2:11" s="14" customFormat="1" ht="21">
      <c r="B43" s="150" t="s">
        <v>951</v>
      </c>
      <c r="E43" s="8"/>
      <c r="F43" s="150"/>
      <c r="G43" s="171">
        <f>'Geo 1'!G28</f>
        <v>1942.6581835416666</v>
      </c>
      <c r="H43" s="194" t="s">
        <v>192</v>
      </c>
      <c r="I43" s="150"/>
      <c r="K43" s="12"/>
    </row>
    <row r="44" spans="2:11" s="14" customFormat="1" ht="21">
      <c r="B44" s="150" t="s">
        <v>952</v>
      </c>
      <c r="E44" s="8"/>
      <c r="F44" s="150"/>
      <c r="G44" s="150"/>
      <c r="H44" s="171" t="str">
        <f>'Geo 1'!H29</f>
        <v>N/A</v>
      </c>
      <c r="I44" s="194" t="s">
        <v>192</v>
      </c>
      <c r="K44" s="12"/>
    </row>
    <row r="45" spans="2:11" s="14" customFormat="1" ht="21">
      <c r="B45" s="150" t="s">
        <v>953</v>
      </c>
      <c r="E45" s="35">
        <f>IF(G43="N/A",H44,G43)</f>
        <v>1942.6581835416666</v>
      </c>
      <c r="F45" s="194" t="s">
        <v>192</v>
      </c>
      <c r="G45" s="150"/>
      <c r="K45" s="12"/>
    </row>
    <row r="46" spans="2:11" s="14" customFormat="1" ht="21">
      <c r="B46" s="473" t="s">
        <v>1019</v>
      </c>
      <c r="C46" s="473"/>
      <c r="D46" s="473"/>
      <c r="E46" s="478">
        <f>E45+$D$27*LenA*EarthOverMax</f>
        <v>2383.6169335416666</v>
      </c>
      <c r="F46" s="474" t="s">
        <v>192</v>
      </c>
      <c r="G46" s="473"/>
      <c r="K46" s="12"/>
    </row>
    <row r="47" spans="2:11" s="14" customFormat="1" ht="21">
      <c r="B47" s="473" t="s">
        <v>1020</v>
      </c>
      <c r="C47" s="479"/>
      <c r="D47" s="479"/>
      <c r="E47" s="472">
        <f>E45*SIN(RADIANS(Input!$E$54+Friction1))+D27*LenA*EarthOverMax</f>
        <v>2383.6169335416666</v>
      </c>
      <c r="F47" s="474" t="s">
        <v>192</v>
      </c>
      <c r="G47" s="473"/>
    </row>
    <row r="48" spans="2:11" s="14" customFormat="1" ht="21">
      <c r="B48" s="473" t="s">
        <v>1021</v>
      </c>
      <c r="C48" s="479"/>
      <c r="D48" s="479"/>
      <c r="E48" s="472" t="str">
        <f>IF(Input!$C$34&gt;0,"N/A",(E45+$D$27*LenA*EarthOverMax)*(SIN(RADIANS(Friction1)+ATAN((Input!$C$32+Input!$C$33-Input!$C$35-Input!$C$36)/Dimensions))))</f>
        <v>N/A</v>
      </c>
      <c r="F48" s="474" t="s">
        <v>1075</v>
      </c>
      <c r="G48" s="473"/>
    </row>
    <row r="49" spans="1:7" s="14" customFormat="1">
      <c r="B49" s="473"/>
      <c r="C49" s="479"/>
      <c r="D49" s="482"/>
      <c r="E49" s="477"/>
      <c r="F49" s="473"/>
      <c r="G49" s="479"/>
    </row>
    <row r="50" spans="1:7" s="14" customFormat="1" ht="21">
      <c r="B50" s="473" t="s">
        <v>1022</v>
      </c>
      <c r="C50" s="473"/>
      <c r="D50" s="473"/>
      <c r="E50" s="473"/>
      <c r="F50" s="477">
        <f>'WK1'!S30</f>
        <v>1.3523931443596782</v>
      </c>
      <c r="G50" s="474" t="s">
        <v>157</v>
      </c>
    </row>
    <row r="51" spans="1:7" s="14" customFormat="1" ht="21">
      <c r="B51" s="473" t="s">
        <v>1023</v>
      </c>
      <c r="C51" s="479"/>
      <c r="D51" s="473"/>
      <c r="E51" s="473"/>
      <c r="F51" s="477">
        <f>'WK1'!$S$31</f>
        <v>1.7889316297659865</v>
      </c>
      <c r="G51" s="474" t="s">
        <v>1076</v>
      </c>
    </row>
    <row r="52" spans="1:7" s="14" customFormat="1">
      <c r="B52" s="150"/>
      <c r="C52" s="8"/>
      <c r="E52" s="34"/>
      <c r="F52" s="150"/>
      <c r="G52" s="8"/>
    </row>
    <row r="53" spans="1:7">
      <c r="A53" s="14"/>
      <c r="B53" s="63" t="s">
        <v>197</v>
      </c>
      <c r="C53" s="8"/>
      <c r="D53" s="19" t="s">
        <v>143</v>
      </c>
      <c r="E53" s="4"/>
      <c r="F53" s="150"/>
      <c r="G53" s="150"/>
    </row>
    <row r="54" spans="1:7" ht="12.75" customHeight="1">
      <c r="B54" s="63"/>
      <c r="C54" s="8"/>
      <c r="D54" s="19"/>
      <c r="E54" s="4"/>
      <c r="F54" s="150"/>
      <c r="G54" s="150"/>
    </row>
    <row r="55" spans="1:7" ht="12.75" customHeight="1">
      <c r="B55" s="150" t="str">
        <f>IF(Input!$D$9="CHBDC","SLS:","Service:")</f>
        <v>SLS:</v>
      </c>
      <c r="C55" s="8"/>
      <c r="D55" s="19"/>
      <c r="E55" s="4"/>
      <c r="F55" s="150"/>
      <c r="G55" s="150"/>
    </row>
    <row r="56" spans="1:7" ht="9" customHeight="1">
      <c r="B56" s="150"/>
      <c r="C56" s="23"/>
      <c r="D56" s="19"/>
      <c r="E56" s="4"/>
      <c r="F56" s="150"/>
      <c r="G56" s="150"/>
    </row>
    <row r="57" spans="1:7" s="14" customFormat="1" ht="21">
      <c r="A57" s="12"/>
      <c r="B57" s="150" t="s">
        <v>961</v>
      </c>
      <c r="C57" s="8"/>
      <c r="D57" s="8"/>
      <c r="F57" s="171">
        <f>'Geo 1'!F41</f>
        <v>199.20959999999999</v>
      </c>
      <c r="G57" s="194" t="s">
        <v>192</v>
      </c>
    </row>
    <row r="58" spans="1:7" s="14" customFormat="1" ht="21" customHeight="1">
      <c r="B58" s="150"/>
      <c r="C58" s="8"/>
      <c r="D58" s="8"/>
      <c r="F58" s="171"/>
      <c r="G58" s="172"/>
    </row>
    <row r="59" spans="1:7" s="14" customFormat="1">
      <c r="B59" s="150" t="str">
        <f>IF(Input!$D$9="CHBDC","ULS:","Strength:")</f>
        <v>ULS:</v>
      </c>
      <c r="C59" s="8"/>
      <c r="D59" s="8"/>
      <c r="F59" s="171"/>
      <c r="G59" s="172"/>
    </row>
    <row r="60" spans="1:7" s="14" customFormat="1" ht="9" customHeight="1">
      <c r="B60" s="150"/>
      <c r="C60" s="8"/>
      <c r="D60" s="8"/>
      <c r="F60" s="171"/>
      <c r="G60" s="172"/>
    </row>
    <row r="61" spans="1:7" s="14" customFormat="1" ht="21">
      <c r="B61" s="150" t="s">
        <v>961</v>
      </c>
      <c r="E61" s="34"/>
      <c r="F61" s="171">
        <f>'Geo 1'!F45</f>
        <v>159.36767999999998</v>
      </c>
      <c r="G61" s="194" t="s">
        <v>192</v>
      </c>
    </row>
    <row r="62" spans="1:7" s="14" customFormat="1">
      <c r="B62" s="150"/>
      <c r="C62" s="8"/>
      <c r="D62" s="8"/>
      <c r="F62" s="171"/>
      <c r="G62" s="172"/>
    </row>
    <row r="63" spans="1:7" s="14" customFormat="1" ht="21">
      <c r="B63" s="150" t="s">
        <v>959</v>
      </c>
      <c r="F63" s="34">
        <f>Input!E146/3</f>
        <v>0.39999999999999997</v>
      </c>
      <c r="G63" s="194" t="s">
        <v>157</v>
      </c>
    </row>
    <row r="64" spans="1:7" s="14" customFormat="1">
      <c r="E64" s="34"/>
      <c r="F64" s="172"/>
      <c r="G64" s="150"/>
    </row>
    <row r="65" spans="2:14" s="14" customFormat="1">
      <c r="B65" s="8" t="s">
        <v>317</v>
      </c>
      <c r="D65" s="14" t="str">
        <f>IF(Seismic&gt;0,IF(Input!$D$9="CHBDC","seismic not applicable to SLS design","seismic not applicable to Service design"),"*")</f>
        <v>*</v>
      </c>
      <c r="F65" s="150"/>
      <c r="G65" s="150"/>
    </row>
    <row r="66" spans="2:14" s="14" customFormat="1" ht="5.0999999999999996" customHeight="1">
      <c r="B66" s="8"/>
      <c r="F66" s="150"/>
      <c r="G66" s="150"/>
    </row>
    <row r="67" spans="2:14" s="14" customFormat="1" ht="21" customHeight="1">
      <c r="B67" s="150" t="s">
        <v>758</v>
      </c>
      <c r="C67" s="150"/>
      <c r="D67" s="150"/>
      <c r="E67" s="171">
        <f>IF(Input!$C$34&gt;0,E35-F57+Input!$G$70,0)</f>
        <v>1707.683946833333</v>
      </c>
      <c r="F67" s="150" t="s">
        <v>192</v>
      </c>
      <c r="G67" s="150" t="s">
        <v>164</v>
      </c>
    </row>
    <row r="68" spans="2:14" s="14" customFormat="1" ht="21" customHeight="1">
      <c r="B68" s="150" t="s">
        <v>758</v>
      </c>
      <c r="C68" s="150"/>
      <c r="D68" s="150"/>
      <c r="E68" s="171">
        <f>IF(Input!$C$34&gt;0,E47-F61+Input!$G$88,0)</f>
        <v>2975.9593040265595</v>
      </c>
      <c r="F68" s="150" t="s">
        <v>192</v>
      </c>
      <c r="G68" s="150" t="s">
        <v>165</v>
      </c>
    </row>
    <row r="69" spans="2:14" s="14" customFormat="1" ht="12.75" customHeight="1">
      <c r="B69" s="150"/>
      <c r="C69" s="150"/>
      <c r="D69" s="150"/>
      <c r="E69" s="171"/>
      <c r="F69" s="150"/>
      <c r="G69" s="150"/>
    </row>
    <row r="70" spans="2:14" s="14" customFormat="1" ht="21" customHeight="1">
      <c r="B70" s="150" t="s">
        <v>759</v>
      </c>
      <c r="C70" s="150"/>
      <c r="D70" s="150"/>
      <c r="E70" s="171">
        <f>'Str 1'!E70</f>
        <v>0</v>
      </c>
      <c r="F70" s="150" t="s">
        <v>192</v>
      </c>
      <c r="G70" s="150" t="s">
        <v>164</v>
      </c>
    </row>
    <row r="71" spans="2:14" s="14" customFormat="1" ht="21" customHeight="1">
      <c r="B71" s="150" t="s">
        <v>759</v>
      </c>
      <c r="C71" s="150"/>
      <c r="D71" s="150"/>
      <c r="E71" s="171">
        <f>'Str 1'!E71</f>
        <v>455.99999999999994</v>
      </c>
      <c r="F71" s="150" t="s">
        <v>192</v>
      </c>
      <c r="G71" s="150" t="s">
        <v>165</v>
      </c>
    </row>
    <row r="72" spans="2:14" s="14" customFormat="1">
      <c r="B72" s="8"/>
      <c r="F72" s="150"/>
      <c r="G72" s="150"/>
    </row>
    <row r="73" spans="2:14" s="14" customFormat="1" ht="21">
      <c r="B73" s="166" t="s">
        <v>474</v>
      </c>
      <c r="C73" s="150"/>
      <c r="D73" s="150"/>
      <c r="E73" s="171">
        <f>IF(Seismic&gt;0,0,IF(Input!$C$34&gt;0,'WK1'!$F$67*'WK1'!$F$70+'WK1'!$F$73*'WK1'!$F$76+'WK1'!$F$79*'WK1'!$F$82+'WK1'!$F$87*'WK1'!$F$90+'WK1'!$F$93*'WK1'!$F$96+'WK1'!$F$99*'WK1'!$F$102+'WK1'!$F$105*'WK1'!$F$108+((Input!$C$29*Input!$C$34*(Input!$C$43-Input!$C$34/2)+(Input!$C$32+Input!$C$33-Input!$C$36-Input!$C$35)*Input!$C$29/2*((Input!$C$32+Input!$C$33-Input!$C$36-Input!$C$35)*2/3+Input!$C$35+Input!$C$36)+(Input!$C$43-Input!$C$36-Input!$C$35)*Input!$C$31*((Input!$C$43-Input!$C$36-Input!$C$35)/2+(Input!$C$36+Input!$C$35)))*Input!$E$123+Input!$F$105*((Input!$C$43-Input!$C$36-Input!$C$35)*((Input!$C$43-Input!$C$36-Input!$C$35)/2+Input!$C$36+Input!$C$35)))*'WK2'!$M$45+'WK2'!$C$186*'WK2'!$M$45+(Input!G66+Input!G67)*(Input!$C$36+Input!$C$38)+F57*F63+Input!G112,0))</f>
        <v>4595.6288612500002</v>
      </c>
      <c r="F73" s="194" t="s">
        <v>195</v>
      </c>
      <c r="G73" s="150" t="str">
        <f>IF(Input!$D$9="CHBDC","SLS","Service")</f>
        <v>SLS</v>
      </c>
    </row>
    <row r="74" spans="2:14" s="14" customFormat="1" ht="21">
      <c r="B74" s="166" t="s">
        <v>474</v>
      </c>
      <c r="C74" s="150"/>
      <c r="D74" s="150"/>
      <c r="E74" s="171">
        <f>IF(Input!$C$34&gt;0,('WK1'!$F$67*'WK1'!$F$70+'WK1'!$F$73*'WK1'!$F$76+'WK1'!$F$79*'WK1'!$F$82+'WK1'!$F$87*'WK1'!$F$90+'WK1'!$F$93*'WK1'!$F$96+'WK1'!$F$99*'WK1'!$F$102+'WK1'!$F$105*'WK1'!$F$108)*DeadSelfMin+((Input!$C$29*Input!$C$34*(Input!$C$43-Input!$C$34/2)+(Input!$C$32+Input!$C$33-Input!$C$36-Input!$C$35)*Input!$C$29/2*((Input!$C$32+Input!$C$33-Input!$C$36-Input!$C$35)*2/3+Input!$C$35+Input!$C$36)+(Input!$C$43-Input!$C$36-Input!$C$35)*Input!$C$31*((Input!$C$43-Input!$C$36-Input!$C$35)/2+(Input!$C$36+Input!$C$35)))*Input!$E$123*DeadEarthMin+Input!$F$105*DeadEarthMax*((Input!$C$43-Input!$C$36-Input!$C$35)*((Input!$C$43-Input!$C$36-Input!$C$35)/2+Input!$C$36+Input!$C$35)))*'WK2'!$M$45+'WK2'!$C$186*DeadEarthMin*'WK2'!$M$45+(Input!G84+Input!$G$85)*(Input!$C$36+Input!$C$38)+F61*$F$63+Input!G118,0)</f>
        <v>7487.2312203437505</v>
      </c>
      <c r="F74" s="194" t="s">
        <v>195</v>
      </c>
      <c r="G74" s="150" t="str">
        <f>IF(Input!$D$9="CHBDC","ULS","Strength")</f>
        <v>ULS</v>
      </c>
      <c r="H74" s="129"/>
      <c r="I74" s="129"/>
      <c r="J74" s="129"/>
      <c r="L74" s="129"/>
      <c r="M74" s="129"/>
      <c r="N74" s="129"/>
    </row>
    <row r="75" spans="2:14" s="14" customFormat="1">
      <c r="B75" s="166"/>
      <c r="C75" s="150"/>
      <c r="D75" s="150"/>
      <c r="E75" s="171"/>
      <c r="F75" s="172"/>
      <c r="G75" s="150"/>
      <c r="H75" s="129"/>
      <c r="I75" s="129"/>
      <c r="J75" s="129"/>
      <c r="L75" s="129"/>
      <c r="M75" s="129"/>
      <c r="N75" s="129"/>
    </row>
    <row r="76" spans="2:14" s="14" customFormat="1" ht="21">
      <c r="B76" s="166" t="s">
        <v>475</v>
      </c>
      <c r="C76" s="150"/>
      <c r="D76" s="150"/>
      <c r="E76" s="171">
        <f>E85*LenF/2</f>
        <v>62735.414579025004</v>
      </c>
      <c r="F76" s="194" t="s">
        <v>195</v>
      </c>
      <c r="G76" s="150" t="str">
        <f>IF(Input!$D$9="CHBDC","SLS","Service")</f>
        <v>SLS</v>
      </c>
      <c r="H76" s="129"/>
      <c r="I76" s="129"/>
      <c r="J76" s="129"/>
      <c r="L76" s="129"/>
      <c r="M76" s="129"/>
      <c r="N76" s="129"/>
    </row>
    <row r="77" spans="2:14" s="14" customFormat="1" ht="21">
      <c r="B77" s="166" t="s">
        <v>475</v>
      </c>
      <c r="C77" s="150"/>
      <c r="D77" s="150"/>
      <c r="E77" s="171">
        <f>E86*LenF/2</f>
        <v>106823.16087193438</v>
      </c>
      <c r="F77" s="194" t="s">
        <v>195</v>
      </c>
      <c r="G77" s="150" t="str">
        <f>IF(Input!$D$9="CHBDC","ULS","Strength")</f>
        <v>ULS</v>
      </c>
      <c r="H77" s="129"/>
      <c r="I77" s="129"/>
      <c r="J77" s="129"/>
      <c r="L77" s="129"/>
      <c r="M77" s="129"/>
      <c r="N77" s="129"/>
    </row>
    <row r="78" spans="2:14" s="14" customFormat="1">
      <c r="B78" s="166"/>
      <c r="E78" s="173"/>
      <c r="F78" s="172"/>
      <c r="G78" s="171"/>
    </row>
    <row r="79" spans="2:14" s="14" customFormat="1" ht="21">
      <c r="B79" s="150" t="s">
        <v>484</v>
      </c>
      <c r="E79" s="472">
        <f>IF(Seismic&gt;0,0,IF(Input!$C$34&gt;0,E34*$F$38+Input!$G$70*Input!$C$42,0))</f>
        <v>2578.8697597611108</v>
      </c>
      <c r="F79" s="194" t="s">
        <v>195</v>
      </c>
      <c r="G79" s="150" t="str">
        <f>IF(Input!$D$9="CHBDC","SLS","Service")</f>
        <v>SLS</v>
      </c>
    </row>
    <row r="80" spans="2:14" s="14" customFormat="1" ht="21">
      <c r="B80" s="150" t="s">
        <v>484</v>
      </c>
      <c r="E80" s="472">
        <f>IF(Input!$C$34&gt;0,E46*$F$50+Input!G88*Input!$C$42,0)</f>
        <v>5027.6913208651313</v>
      </c>
      <c r="F80" s="194" t="s">
        <v>195</v>
      </c>
      <c r="G80" s="150" t="str">
        <f>IF(Input!$D$9="CHBDC","ULS","Strength")</f>
        <v>ULS</v>
      </c>
    </row>
    <row r="81" spans="2:9" s="14" customFormat="1" ht="12.75" customHeight="1">
      <c r="B81" s="150"/>
      <c r="E81" s="171"/>
      <c r="F81" s="172"/>
      <c r="G81" s="171"/>
    </row>
    <row r="82" spans="2:9" s="14" customFormat="1" ht="21" customHeight="1">
      <c r="B82" s="150" t="s">
        <v>818</v>
      </c>
      <c r="E82" s="171">
        <f>'Geo 2'!E60</f>
        <v>0</v>
      </c>
      <c r="F82" s="194" t="s">
        <v>195</v>
      </c>
      <c r="G82" s="150" t="str">
        <f>IF(Input!$D$9="CHBDC","SLS","Service")</f>
        <v>SLS</v>
      </c>
    </row>
    <row r="83" spans="2:9" s="14" customFormat="1" ht="21" customHeight="1">
      <c r="B83" s="150" t="s">
        <v>818</v>
      </c>
      <c r="E83" s="171">
        <f>'Geo 2'!E61</f>
        <v>1184.3999999999999</v>
      </c>
      <c r="F83" s="194" t="s">
        <v>195</v>
      </c>
      <c r="G83" s="150" t="str">
        <f>IF(Input!$D$9="CHBDC","ULS","Strength")</f>
        <v>ULS</v>
      </c>
      <c r="H83" s="120"/>
    </row>
    <row r="84" spans="2:9" s="14" customFormat="1">
      <c r="B84" s="150"/>
      <c r="E84" s="173"/>
      <c r="F84" s="172"/>
      <c r="G84" s="171"/>
    </row>
    <row r="85" spans="2:9" s="14" customFormat="1">
      <c r="B85" s="150" t="s">
        <v>423</v>
      </c>
      <c r="E85" s="171">
        <f>IF(Seismic&gt;0,0,IF(Input!$C$34&gt;0,'WK1'!$F$70+'WK1'!$F$76+'WK1'!$F$82+'WK1'!$F$90+'WK1'!$F$96+'WK1'!$F$102+'WK1'!$F$108+((Input!$C$34*Input!$C$29+(Input!$C$32+Input!$C$33-Input!$C$36-Input!$C$35)/2*Input!$C$29+(Input!$C$43-Input!$C$36-Input!$C$35)*Input!$C$31)*Input!$E$123+Input!$F$105*(Input!$C$43-Input!$C$36-Input!$C$35)+'WK2'!$C$185)*'WK2'!$M$45+Input!G66+Input!G67+Input!G111,0))</f>
        <v>3627.8973300000002</v>
      </c>
      <c r="F85" s="194" t="s">
        <v>192</v>
      </c>
      <c r="G85" s="150" t="str">
        <f>IF(Input!$D$9="CHBDC","SLS","Service")</f>
        <v>SLS</v>
      </c>
    </row>
    <row r="86" spans="2:9" s="14" customFormat="1">
      <c r="B86" s="150" t="s">
        <v>406</v>
      </c>
      <c r="E86" s="171">
        <f>IF(Input!$C$34&gt;0,('WK1'!$F$70+'WK1'!$F$76+'WK1'!$F$82+'WK1'!$F$90+'WK1'!$F$96+'WK1'!$F$102+'WK1'!$F$108)*DeadSelfMin+((Input!$C$34*Input!$C$29+(Input!$C$32+Input!$C$33-Input!$C$36-Input!$C$35)/2*Input!$C$29+(Input!$C$43-Input!$C$36-Input!$C$35)*Input!$C$31)*Input!$E$123*DeadEarthMin+Input!$F$105*(Input!$C$43-Input!$C$36-Input!$C$35)*DeadEarthMax+'WK2'!$C$185*DeadEarthMin)*'WK2'!$M$45+Input!G84+Input!$G$85+Input!G117,0)</f>
        <v>6177.42725875</v>
      </c>
      <c r="F86" s="194" t="s">
        <v>192</v>
      </c>
      <c r="G86" s="150" t="str">
        <f>IF(Input!$D$9="CHBDC","ULS","Strength")</f>
        <v>ULS</v>
      </c>
    </row>
    <row r="87" spans="2:9" s="14" customFormat="1">
      <c r="B87" s="150"/>
      <c r="E87" s="171"/>
      <c r="F87" s="172"/>
      <c r="G87" s="150"/>
    </row>
    <row r="88" spans="2:9" s="14" customFormat="1">
      <c r="B88" s="8" t="s">
        <v>163</v>
      </c>
      <c r="D88" s="14" t="str">
        <f>IF(Seismic&gt;0,IF(Input!$D$9="CHBDC","seismic not applicable to SLS design","seismic not applicable to Service design"),"*")</f>
        <v>*</v>
      </c>
      <c r="E88" s="173"/>
      <c r="F88" s="172"/>
      <c r="G88" s="150"/>
    </row>
    <row r="89" spans="2:9" s="14" customFormat="1" ht="5.0999999999999996" customHeight="1">
      <c r="B89" s="8"/>
      <c r="E89" s="173"/>
      <c r="F89" s="172"/>
      <c r="G89" s="150"/>
    </row>
    <row r="90" spans="2:9" s="14" customFormat="1" ht="21" customHeight="1">
      <c r="B90" s="150" t="s">
        <v>758</v>
      </c>
      <c r="C90" s="150"/>
      <c r="D90" s="150"/>
      <c r="E90" s="171">
        <f>IF(Input!$C$34=0,E35-F57+Input!$G$70,0)</f>
        <v>0</v>
      </c>
      <c r="F90" s="150" t="s">
        <v>192</v>
      </c>
      <c r="G90" s="150" t="s">
        <v>164</v>
      </c>
    </row>
    <row r="91" spans="2:9" s="14" customFormat="1" ht="21" customHeight="1">
      <c r="B91" s="150" t="s">
        <v>758</v>
      </c>
      <c r="C91" s="150"/>
      <c r="D91" s="150"/>
      <c r="E91" s="171">
        <f>IF(Input!$C$34=0,E47-F61+Input!$G$88,0)</f>
        <v>0</v>
      </c>
      <c r="F91" s="150" t="s">
        <v>192</v>
      </c>
      <c r="G91" s="150" t="s">
        <v>165</v>
      </c>
    </row>
    <row r="92" spans="2:9" s="14" customFormat="1" ht="12.75" customHeight="1">
      <c r="B92" s="150"/>
      <c r="C92" s="150"/>
      <c r="D92" s="150"/>
      <c r="E92" s="171"/>
      <c r="F92" s="150"/>
      <c r="G92" s="150"/>
    </row>
    <row r="93" spans="2:9" s="14" customFormat="1" ht="21" customHeight="1">
      <c r="B93" s="150" t="s">
        <v>759</v>
      </c>
      <c r="C93" s="150"/>
      <c r="D93" s="150"/>
      <c r="E93" s="171">
        <f>'Str 1'!E93</f>
        <v>0</v>
      </c>
      <c r="F93" s="150" t="s">
        <v>192</v>
      </c>
      <c r="G93" s="150" t="s">
        <v>164</v>
      </c>
    </row>
    <row r="94" spans="2:9" s="14" customFormat="1" ht="21" customHeight="1">
      <c r="B94" s="150" t="s">
        <v>759</v>
      </c>
      <c r="C94" s="150"/>
      <c r="D94" s="150"/>
      <c r="E94" s="171">
        <f>'Str 1'!E94</f>
        <v>0</v>
      </c>
      <c r="F94" s="150" t="s">
        <v>192</v>
      </c>
      <c r="G94" s="150" t="s">
        <v>165</v>
      </c>
    </row>
    <row r="95" spans="2:9" s="14" customFormat="1">
      <c r="B95" s="150"/>
      <c r="E95" s="173"/>
      <c r="F95" s="172"/>
      <c r="G95" s="150"/>
    </row>
    <row r="96" spans="2:9" s="14" customFormat="1" ht="21">
      <c r="B96" s="166" t="s">
        <v>485</v>
      </c>
      <c r="C96" s="150"/>
      <c r="D96" s="150"/>
      <c r="E96" s="171">
        <f>IF(Seismic&gt;0,0,IF(Input!$C$34=0,'WK1'!$F$133*'WK1'!$F$136+'WK1'!$F$139*'WK1'!$F$142+'WK1'!$F$148*'WK1'!$F$151+'WK1'!$F$154*'WK1'!$F$157+'WK1'!$F$160*'WK1'!$F$163+'WK1'!$F$166*'WK1'!$F$169+E36*F39+(Input!G66+Input!G67)*(Input!$C$36+Input!$C$38)+'WK2'!$C$186*'WK2'!$M$45+F57*F63+Input!G112,0))</f>
        <v>0</v>
      </c>
      <c r="F96" s="194" t="s">
        <v>195</v>
      </c>
      <c r="G96" s="150" t="str">
        <f>IF(Input!$D$9="CHBDC","SLS","Service")</f>
        <v>SLS</v>
      </c>
      <c r="H96" s="150"/>
      <c r="I96" s="150"/>
    </row>
    <row r="97" spans="2:11" s="14" customFormat="1" ht="21">
      <c r="B97" s="166" t="s">
        <v>485</v>
      </c>
      <c r="C97" s="150"/>
      <c r="D97" s="150"/>
      <c r="E97" s="171">
        <f>IF(Input!$C$34=0,('WK1'!$F$133*'WK1'!$F$136+'WK1'!$F$139*'WK1'!$F$142+'WK1'!$F$148*'WK1'!$F$151+'WK1'!$F$154*'WK1'!$F$157+'WK1'!$F$160*'WK1'!$F$163+'WK1'!$F$166*'WK1'!$F$169)*DeadSelfMin+E48*F51+(Input!G84+Input!$G$85)*(Input!$C$36+Input!$C$38)+'WK2'!$C$186*DeadEarthMin*'WK2'!$M$45+F61*F63+Input!G118,0)</f>
        <v>0</v>
      </c>
      <c r="F97" s="194" t="s">
        <v>195</v>
      </c>
      <c r="G97" s="150" t="str">
        <f>IF(Input!$D$9="CHBDC","ULS","Strength")</f>
        <v>ULS</v>
      </c>
      <c r="H97" s="172"/>
      <c r="I97" s="150"/>
    </row>
    <row r="98" spans="2:11" s="14" customFormat="1">
      <c r="B98" s="166"/>
      <c r="C98" s="150"/>
      <c r="D98" s="150"/>
      <c r="E98" s="171"/>
      <c r="F98" s="172"/>
      <c r="G98" s="150"/>
      <c r="H98" s="172"/>
      <c r="I98" s="150"/>
    </row>
    <row r="99" spans="2:11" s="14" customFormat="1" ht="21">
      <c r="B99" s="166" t="s">
        <v>475</v>
      </c>
      <c r="C99" s="150"/>
      <c r="D99" s="150"/>
      <c r="E99" s="171">
        <f>E108*LenF/2</f>
        <v>0</v>
      </c>
      <c r="F99" s="194" t="s">
        <v>195</v>
      </c>
      <c r="G99" s="150" t="str">
        <f>IF(Input!$D$9="CHBDC","SLS","Service")</f>
        <v>SLS</v>
      </c>
      <c r="H99" s="172"/>
      <c r="I99" s="150"/>
    </row>
    <row r="100" spans="2:11" s="14" customFormat="1" ht="21">
      <c r="B100" s="166" t="s">
        <v>475</v>
      </c>
      <c r="C100" s="150"/>
      <c r="D100" s="150"/>
      <c r="E100" s="171">
        <f>E109*LenF/2</f>
        <v>0</v>
      </c>
      <c r="F100" s="194" t="s">
        <v>195</v>
      </c>
      <c r="G100" s="150" t="str">
        <f>IF(Input!$D$9="CHBDC","ULS","Strength")</f>
        <v>ULS</v>
      </c>
      <c r="H100" s="172"/>
      <c r="I100" s="150"/>
    </row>
    <row r="101" spans="2:11" s="14" customFormat="1">
      <c r="B101" s="29"/>
      <c r="E101" s="173"/>
      <c r="F101" s="172"/>
      <c r="G101" s="171"/>
      <c r="H101" s="150"/>
      <c r="I101" s="150"/>
    </row>
    <row r="102" spans="2:11" s="14" customFormat="1" ht="21">
      <c r="B102" s="14" t="s">
        <v>439</v>
      </c>
      <c r="E102" s="171">
        <f>IF(Seismic&gt;0,0,IF(Input!$C$34=0,$E$35*$F$38+Input!$G$70*Input!$C$42,0))</f>
        <v>0</v>
      </c>
      <c r="F102" s="194" t="s">
        <v>195</v>
      </c>
      <c r="G102" s="150" t="str">
        <f>IF(Input!$D$9="CHBDC","SLS","Service")</f>
        <v>SLS</v>
      </c>
      <c r="H102" s="150"/>
      <c r="I102" s="150"/>
    </row>
    <row r="103" spans="2:11" s="14" customFormat="1" ht="21">
      <c r="B103" s="14" t="s">
        <v>439</v>
      </c>
      <c r="E103" s="171">
        <f>IF(Input!$C$34=0,$E$47*$F$50+Input!G88*Input!$C$42,0)</f>
        <v>0</v>
      </c>
      <c r="F103" s="194" t="s">
        <v>195</v>
      </c>
      <c r="G103" s="150" t="str">
        <f>IF(Input!$D$9="CHBDC","ULS","Strength")</f>
        <v>ULS</v>
      </c>
      <c r="H103" s="150"/>
      <c r="I103" s="150"/>
    </row>
    <row r="104" spans="2:11" s="14" customFormat="1">
      <c r="E104" s="171"/>
      <c r="F104" s="172"/>
      <c r="G104" s="171"/>
      <c r="H104" s="150"/>
      <c r="I104" s="150"/>
    </row>
    <row r="105" spans="2:11" s="14" customFormat="1" ht="21" customHeight="1">
      <c r="B105" s="150" t="s">
        <v>818</v>
      </c>
      <c r="E105" s="175">
        <f>IF(Seismic&gt;0,0,IF(Input!$C$34=0,(Input!$G$71*Input!$C$42)+Input!$G$75,0))</f>
        <v>0</v>
      </c>
      <c r="F105" s="194" t="s">
        <v>195</v>
      </c>
      <c r="G105" s="150" t="str">
        <f>IF(Input!$D$9="CHBDC","SLS","Service")</f>
        <v>SLS</v>
      </c>
      <c r="H105" s="150"/>
      <c r="I105" s="150"/>
    </row>
    <row r="106" spans="2:11" s="14" customFormat="1" ht="21" customHeight="1">
      <c r="B106" s="150" t="s">
        <v>818</v>
      </c>
      <c r="E106" s="175">
        <f>IF(Input!$C$34=0,(Input!$G$89*Input!$C$42)+Input!$G$93,0)</f>
        <v>0</v>
      </c>
      <c r="F106" s="194" t="s">
        <v>195</v>
      </c>
      <c r="G106" s="150" t="str">
        <f>IF(Input!$D$9="CHBDC","ULS","Strength")</f>
        <v>ULS</v>
      </c>
      <c r="H106" s="150"/>
      <c r="I106" s="150"/>
    </row>
    <row r="107" spans="2:11" s="14" customFormat="1">
      <c r="E107" s="171"/>
      <c r="F107" s="172"/>
      <c r="G107" s="171"/>
      <c r="H107" s="150"/>
      <c r="I107" s="150"/>
    </row>
    <row r="108" spans="2:11" s="14" customFormat="1">
      <c r="B108" s="14" t="s">
        <v>423</v>
      </c>
      <c r="E108" s="171">
        <f>IF(Seismic&gt;0,0,IF(Input!$C$34=0,('WK1'!$F$136+'WK1'!$F$142+'WK1'!$F$151+'WK1'!$F$157+'WK1'!$F$163+'WK1'!$F$169)+E36+Input!G66+Input!G67+'WK2'!$C$185*'WK2'!$M$45+Input!G111,0))</f>
        <v>0</v>
      </c>
      <c r="F108" s="194" t="s">
        <v>192</v>
      </c>
      <c r="G108" s="150" t="str">
        <f>IF(Input!$D$9="CHBDC","SLS","Service")</f>
        <v>SLS</v>
      </c>
      <c r="H108" s="172"/>
      <c r="I108" s="150"/>
    </row>
    <row r="109" spans="2:11" s="14" customFormat="1">
      <c r="B109" s="14" t="s">
        <v>406</v>
      </c>
      <c r="E109" s="171">
        <f>IF(Input!$C$34=0,('WK1'!$F$136+'WK1'!$F$142+'WK1'!$F$151+'WK1'!$F$157+'WK1'!$F$163+'WK1'!$F$169)*DeadSelfMin+E48+Input!G84+Input!$G$85+'WK2'!$C$185*DeadEarthMin*'WK2'!$M$45+Input!G117,0)</f>
        <v>0</v>
      </c>
      <c r="F109" s="194" t="s">
        <v>192</v>
      </c>
      <c r="G109" s="150" t="str">
        <f>IF(Input!$D$9="CHBDC","ULS","Strength")</f>
        <v>ULS</v>
      </c>
      <c r="H109" s="172"/>
      <c r="I109" s="150"/>
    </row>
    <row r="110" spans="2:11" s="14" customFormat="1">
      <c r="E110" s="171"/>
      <c r="F110" s="172"/>
      <c r="G110" s="150"/>
      <c r="H110" s="172"/>
      <c r="I110" s="150"/>
    </row>
    <row r="111" spans="2:11" s="14" customFormat="1">
      <c r="B111" s="8" t="str">
        <f>IF(Input!$D$9="CHBDC","Serviceability Limit States","Service Limit States")</f>
        <v>Serviceability Limit States</v>
      </c>
      <c r="D111" s="29"/>
      <c r="E111" s="173"/>
      <c r="F111" s="150"/>
      <c r="G111" s="166"/>
      <c r="H111" s="150"/>
      <c r="I111" s="185" t="str">
        <f>IF(Input!$D$9="CHBDC","cl.6.10.3 and 6.12.2.1(a)","10.6.3.1.2")</f>
        <v>cl.6.10.3 and 6.12.2.1(a)</v>
      </c>
      <c r="K111" s="59"/>
    </row>
    <row r="112" spans="2:11" s="14" customFormat="1">
      <c r="B112" s="8"/>
      <c r="D112" s="29"/>
      <c r="E112" s="47"/>
      <c r="F112" s="150"/>
      <c r="G112" s="166"/>
      <c r="K112" s="59"/>
    </row>
    <row r="113" spans="2:11" s="14" customFormat="1" ht="21">
      <c r="C113" s="166" t="s">
        <v>760</v>
      </c>
      <c r="D113" s="166"/>
      <c r="E113" s="154">
        <f>((E73+E96)-(E79+E102))/(E85+E108)</f>
        <v>0.55590302537279612</v>
      </c>
      <c r="F113" s="194" t="s">
        <v>157</v>
      </c>
      <c r="G113" s="8"/>
      <c r="H113" s="150"/>
      <c r="I113" s="150"/>
    </row>
    <row r="114" spans="2:11" s="14" customFormat="1">
      <c r="B114" s="29"/>
      <c r="C114" s="150" t="s">
        <v>787</v>
      </c>
      <c r="D114" s="166"/>
      <c r="E114" s="174">
        <f>IF(Seismic&gt;0,0,(Input!$C$43)/2-E113)</f>
        <v>0.44409697462720388</v>
      </c>
      <c r="F114" s="194" t="s">
        <v>157</v>
      </c>
      <c r="G114" s="166"/>
      <c r="H114" s="150"/>
      <c r="I114" s="150"/>
      <c r="K114" s="73"/>
    </row>
    <row r="115" spans="2:11" s="14" customFormat="1">
      <c r="B115" s="29"/>
      <c r="C115" s="150" t="s">
        <v>788</v>
      </c>
      <c r="D115" s="166"/>
      <c r="E115" s="174">
        <f>(Input!$C$43)/6</f>
        <v>0.33333333333333331</v>
      </c>
      <c r="F115" s="194" t="s">
        <v>157</v>
      </c>
      <c r="G115" s="166"/>
      <c r="H115" s="150"/>
      <c r="I115" s="150"/>
    </row>
    <row r="116" spans="2:11" s="14" customFormat="1" ht="21">
      <c r="B116" s="29"/>
      <c r="C116" s="150" t="s">
        <v>796</v>
      </c>
      <c r="D116" s="166"/>
      <c r="E116" s="166"/>
      <c r="F116" s="150"/>
      <c r="G116" s="150"/>
      <c r="H116" s="171">
        <f>IF(Seismic&gt;0,0,IF(IF(E114&lt;=E115,(E85+E108)/Input!$C$43*(1+6*E114/Input!$C$43),2*(E85+E108)/3/E113)&lt;0,0,IF(E114&lt;=E115,(E85+E108)/Input!$C$43*(1+6*E114/Input!$C$43),2*(E85+E108)/3/E113))/'WK2'!$M$46)</f>
        <v>125.79891961030911</v>
      </c>
      <c r="I116" s="194" t="s">
        <v>654</v>
      </c>
      <c r="K116" s="208"/>
    </row>
    <row r="117" spans="2:11" s="14" customFormat="1" ht="21">
      <c r="B117" s="29"/>
      <c r="C117" s="150" t="s">
        <v>797</v>
      </c>
      <c r="D117" s="166"/>
      <c r="E117" s="166"/>
      <c r="F117" s="150"/>
      <c r="G117" s="150"/>
      <c r="H117" s="171">
        <f>IF(Seismic&gt;0,0,IF(E114&lt;=E115,(E85+E108)/Input!$C$43*(1-6*E114/Input!$C$43),0)/'WK2'!$M$46)</f>
        <v>0</v>
      </c>
      <c r="I117" s="194" t="s">
        <v>654</v>
      </c>
      <c r="K117" s="208"/>
    </row>
    <row r="118" spans="2:11" s="14" customFormat="1" ht="21">
      <c r="B118" s="29"/>
      <c r="C118" s="150" t="s">
        <v>798</v>
      </c>
      <c r="D118" s="166"/>
      <c r="E118" s="166"/>
      <c r="F118" s="150"/>
      <c r="G118" s="150"/>
      <c r="H118" s="171">
        <f>IF(Seismic&gt;0,0,(E85+E108)/Input!$C$43*(1-6*E114/Input!$C$43)/'WK2'!$M$46)</f>
        <v>-17.428326666666649</v>
      </c>
      <c r="I118" s="194" t="s">
        <v>655</v>
      </c>
      <c r="K118" s="208"/>
    </row>
    <row r="119" spans="2:11" s="14" customFormat="1">
      <c r="B119" s="29"/>
      <c r="C119" s="150"/>
      <c r="D119" s="166"/>
      <c r="E119" s="174"/>
      <c r="F119" s="172"/>
      <c r="G119" s="166"/>
      <c r="H119" s="150"/>
      <c r="I119" s="150"/>
    </row>
    <row r="120" spans="2:11" s="14" customFormat="1" ht="21">
      <c r="B120" s="29"/>
      <c r="C120" s="166" t="s">
        <v>799</v>
      </c>
      <c r="D120" s="150"/>
      <c r="E120" s="174">
        <f>(($E$76+$E$99)-($E$82+$E$105))/($E$85+$E$108)</f>
        <v>17.2925</v>
      </c>
      <c r="F120" s="194" t="s">
        <v>157</v>
      </c>
      <c r="G120" s="150"/>
      <c r="H120" s="166"/>
      <c r="I120" s="150"/>
    </row>
    <row r="121" spans="2:11" s="14" customFormat="1">
      <c r="B121" s="29"/>
      <c r="C121" s="150" t="s">
        <v>800</v>
      </c>
      <c r="D121" s="150"/>
      <c r="E121" s="174">
        <f>IF(Seismic&gt;0,0,LenF/2-E120)</f>
        <v>0</v>
      </c>
      <c r="F121" s="194" t="s">
        <v>157</v>
      </c>
      <c r="G121" s="63"/>
      <c r="H121" s="166"/>
      <c r="I121" s="150"/>
    </row>
    <row r="122" spans="2:11" s="14" customFormat="1">
      <c r="B122" s="29"/>
      <c r="C122" s="150" t="s">
        <v>469</v>
      </c>
      <c r="D122" s="150"/>
      <c r="E122" s="174">
        <f>LenF/6</f>
        <v>5.7641666666666671</v>
      </c>
      <c r="F122" s="194" t="s">
        <v>157</v>
      </c>
      <c r="G122" s="150"/>
      <c r="H122" s="166"/>
      <c r="I122" s="150"/>
    </row>
    <row r="123" spans="2:11" s="14" customFormat="1" ht="21">
      <c r="B123" s="29"/>
      <c r="C123" s="172" t="s">
        <v>801</v>
      </c>
      <c r="D123" s="150"/>
      <c r="E123" s="150"/>
      <c r="F123" s="150"/>
      <c r="G123" s="156"/>
      <c r="H123" s="171">
        <f>IF(E114&gt;E115,(IF(Seismic&gt;0,0,(IF(IF(E121&lt;=E122,($E$85+$E$108)/'WK2'!$M$46*(1+6*E121/'WK2'!$M$46),2*($E$85+$E$108)/3/E120)&lt;0,0,IF(E121&lt;=E122,($E$85+$E$108)/'WK2'!$M$46*(1+6*E121/'WK2'!$M$46),2*($E$85+$E$108)/3/E120))/Input!$C$43)-(($E$85+$E$108)/(Input!$C$43*LenF))))*Input!$C$43/(E113*3),(IF(Seismic&gt;0,0,(IF(IF(E121&lt;=E122,($E$85+$E$108)/'WK2'!$M$46*(1+6*E121/'WK2'!$M$46),2*($E$85+$E$108)/3/E120)&lt;0,0,IF(E121&lt;=E122,($E$85+$E$108)/'WK2'!$M$46*(1+6*E121/'WK2'!$M$46),2*($E$85+$E$108)/3/E120))/Input!$C$43)-(($E$85+$E$108)/(Input!$C$43*LenF)))))</f>
        <v>0</v>
      </c>
      <c r="I123" s="194" t="s">
        <v>654</v>
      </c>
      <c r="K123" s="208"/>
    </row>
    <row r="124" spans="2:11" s="14" customFormat="1">
      <c r="B124" s="29"/>
      <c r="C124" s="150"/>
      <c r="D124" s="166"/>
      <c r="E124" s="174"/>
      <c r="F124" s="172"/>
      <c r="G124" s="166"/>
      <c r="H124" s="173"/>
      <c r="I124" s="150"/>
    </row>
    <row r="125" spans="2:11" s="14" customFormat="1" ht="15.75">
      <c r="B125" s="29"/>
      <c r="C125" s="181" t="s">
        <v>813</v>
      </c>
      <c r="D125" s="150"/>
      <c r="E125" s="150"/>
      <c r="F125" s="150"/>
      <c r="G125" s="150"/>
      <c r="H125" s="171">
        <f>H116+H123</f>
        <v>125.79891961030911</v>
      </c>
      <c r="I125" s="194" t="s">
        <v>654</v>
      </c>
      <c r="K125" s="208"/>
    </row>
    <row r="126" spans="2:11" s="14" customFormat="1" ht="15.75">
      <c r="B126" s="29"/>
      <c r="C126" s="181" t="s">
        <v>814</v>
      </c>
      <c r="D126" s="150"/>
      <c r="E126" s="150"/>
      <c r="F126" s="150"/>
      <c r="G126" s="150"/>
      <c r="H126" s="171">
        <f>IF(H118+H123&lt;0,0,H118+H123)</f>
        <v>0</v>
      </c>
      <c r="I126" s="194" t="s">
        <v>654</v>
      </c>
      <c r="K126" s="208"/>
    </row>
    <row r="127" spans="2:11" s="14" customFormat="1">
      <c r="C127" s="150"/>
      <c r="E127" s="150"/>
      <c r="F127" s="150"/>
      <c r="G127" s="174"/>
      <c r="H127" s="150"/>
      <c r="I127" s="150"/>
      <c r="K127" s="12"/>
    </row>
    <row r="128" spans="2:11" s="14" customFormat="1">
      <c r="C128" s="150"/>
      <c r="D128" s="14" t="s">
        <v>174</v>
      </c>
      <c r="E128" s="171">
        <f>IF(Seismic&gt;0,0,IF(Input!C32=0,0,'WK2'!H228))</f>
        <v>25.882775509210312</v>
      </c>
      <c r="F128" s="194" t="s">
        <v>487</v>
      </c>
      <c r="G128" s="174"/>
      <c r="H128" s="174"/>
      <c r="I128" s="150"/>
      <c r="K128" s="12"/>
    </row>
    <row r="129" spans="1:11" s="14" customFormat="1">
      <c r="C129" s="150"/>
      <c r="D129" s="14" t="s">
        <v>175</v>
      </c>
      <c r="E129" s="178">
        <f>IF(Seismic&gt;0,0,IF(Input!C34=0,0,'WK2'!H236))</f>
        <v>-11.915821626503268</v>
      </c>
      <c r="F129" s="194" t="s">
        <v>487</v>
      </c>
      <c r="G129" s="174"/>
      <c r="H129" s="174"/>
      <c r="I129" s="174"/>
      <c r="J129" s="34"/>
      <c r="K129" s="12"/>
    </row>
    <row r="130" spans="1:11" s="14" customFormat="1">
      <c r="C130" s="150"/>
      <c r="D130" s="14" t="s">
        <v>176</v>
      </c>
      <c r="E130" s="171">
        <f>IF(Seismic&gt;0,0,IF(Input!C34=0,0,ROUND('WK2'!F361,4)))</f>
        <v>41.106499999999997</v>
      </c>
      <c r="F130" s="155" t="s">
        <v>657</v>
      </c>
      <c r="G130" s="166"/>
      <c r="H130" s="150"/>
      <c r="I130" s="174"/>
      <c r="K130" s="48"/>
    </row>
    <row r="131" spans="1:11" s="14" customFormat="1">
      <c r="C131" s="150"/>
      <c r="D131" s="14" t="s">
        <v>233</v>
      </c>
      <c r="E131" s="178">
        <f>IF(Seismic&gt;0,0,IF(Input!$C$34=0,0,('WK1'!$F$90+'WK1'!$F$96+'WK1'!$F$102+'WK1'!$F$108+Input!G66+Input!G67)/'WK2'!M45))</f>
        <v>30.335999999999999</v>
      </c>
      <c r="F131" s="194" t="s">
        <v>486</v>
      </c>
      <c r="G131" s="171"/>
      <c r="H131" s="150"/>
      <c r="I131" s="174"/>
      <c r="K131" s="48"/>
    </row>
    <row r="132" spans="1:11" s="14" customFormat="1">
      <c r="C132" s="150"/>
      <c r="E132" s="171"/>
      <c r="F132" s="150"/>
      <c r="G132" s="171"/>
      <c r="H132" s="150"/>
      <c r="I132" s="174"/>
      <c r="K132" s="48"/>
    </row>
    <row r="133" spans="1:11" s="14" customFormat="1">
      <c r="B133" s="8" t="str">
        <f>IF(Input!$D$9="CHBDC","Ultimate Limit States","Strength Limit States")</f>
        <v>Ultimate Limit States</v>
      </c>
      <c r="C133" s="150"/>
      <c r="E133" s="150"/>
      <c r="F133" s="150"/>
      <c r="G133" s="150"/>
      <c r="H133" s="150"/>
      <c r="I133" s="185" t="str">
        <f>IF(Input!$D$9="CHBDC","cl.6.10.3 and 6.12.2.1(a)","10.6.3.1.2")</f>
        <v>cl.6.10.3 and 6.12.2.1(a)</v>
      </c>
    </row>
    <row r="134" spans="1:11" s="14" customFormat="1">
      <c r="C134" s="150"/>
      <c r="E134" s="244"/>
      <c r="F134" s="150"/>
      <c r="G134" s="150"/>
      <c r="H134" s="150"/>
      <c r="I134" s="150"/>
    </row>
    <row r="135" spans="1:11" s="14" customFormat="1" ht="21">
      <c r="A135" s="12"/>
      <c r="B135" s="12"/>
      <c r="C135" s="166" t="s">
        <v>815</v>
      </c>
      <c r="D135" s="150"/>
      <c r="E135" s="174">
        <f>((E74+E97)-(E80+E103))/(E86+E109)</f>
        <v>0.39814955263047586</v>
      </c>
      <c r="F135" s="194" t="s">
        <v>157</v>
      </c>
      <c r="G135" s="8"/>
      <c r="H135" s="150"/>
      <c r="I135" s="150"/>
    </row>
    <row r="136" spans="1:11" s="14" customFormat="1" ht="21">
      <c r="C136" s="150" t="s">
        <v>802</v>
      </c>
      <c r="D136" s="150"/>
      <c r="E136" s="174">
        <f>Input!$C$43/2-$E$135</f>
        <v>0.60185044736952409</v>
      </c>
      <c r="F136" s="194" t="s">
        <v>157</v>
      </c>
      <c r="G136" s="150"/>
      <c r="H136" s="150"/>
      <c r="I136" s="150"/>
    </row>
    <row r="137" spans="1:11" ht="21">
      <c r="A137" s="14"/>
      <c r="B137" s="14"/>
      <c r="C137" s="150" t="s">
        <v>803</v>
      </c>
      <c r="D137" s="150"/>
      <c r="E137" s="174">
        <f>Input!$C$43-2*$E$136</f>
        <v>0.79629910526095182</v>
      </c>
      <c r="F137" s="194" t="s">
        <v>157</v>
      </c>
      <c r="G137" s="63"/>
      <c r="H137" s="150"/>
      <c r="I137" s="150"/>
    </row>
    <row r="138" spans="1:11">
      <c r="C138" s="150" t="s">
        <v>786</v>
      </c>
      <c r="D138" s="150"/>
      <c r="E138" s="171">
        <f>($E$86+E109)/$E$137/'WK2'!M46</f>
        <v>224.30741601048575</v>
      </c>
      <c r="F138" s="194" t="s">
        <v>654</v>
      </c>
      <c r="G138" s="150"/>
      <c r="H138" s="150"/>
      <c r="I138" s="150"/>
      <c r="K138" s="208"/>
    </row>
    <row r="139" spans="1:11">
      <c r="C139" s="150"/>
      <c r="D139" s="150"/>
      <c r="E139" s="171"/>
      <c r="F139" s="172"/>
      <c r="G139" s="150"/>
      <c r="H139" s="150"/>
      <c r="I139" s="150"/>
      <c r="K139" s="48"/>
    </row>
    <row r="140" spans="1:11" ht="21">
      <c r="C140" s="166" t="s">
        <v>903</v>
      </c>
      <c r="D140" s="150"/>
      <c r="E140" s="174">
        <f>((E77+E100)-(E83+E106))/(E86+E109)</f>
        <v>17.10076969701305</v>
      </c>
      <c r="F140" s="194" t="s">
        <v>157</v>
      </c>
      <c r="G140" s="172"/>
      <c r="H140" s="150"/>
      <c r="I140" s="150"/>
      <c r="K140" s="48"/>
    </row>
    <row r="141" spans="1:11" ht="21">
      <c r="C141" s="150" t="s">
        <v>805</v>
      </c>
      <c r="D141" s="150"/>
      <c r="E141" s="174">
        <f>LenF/2-E140</f>
        <v>0.19173030298695082</v>
      </c>
      <c r="F141" s="194" t="s">
        <v>157</v>
      </c>
      <c r="G141" s="172"/>
      <c r="H141" s="150"/>
      <c r="I141" s="150"/>
      <c r="K141" s="48"/>
    </row>
    <row r="142" spans="1:11" ht="21">
      <c r="C142" s="150" t="s">
        <v>806</v>
      </c>
      <c r="D142" s="150"/>
      <c r="E142" s="174">
        <f>IF(LenF-2*E141&gt;LenF,LenF,LenF-2*E141)</f>
        <v>34.201539394026099</v>
      </c>
      <c r="F142" s="194" t="s">
        <v>157</v>
      </c>
      <c r="G142" s="172"/>
      <c r="H142" s="150"/>
      <c r="I142" s="150"/>
      <c r="K142" s="48"/>
    </row>
    <row r="143" spans="1:11" ht="21">
      <c r="C143" s="172" t="s">
        <v>807</v>
      </c>
      <c r="D143" s="150"/>
      <c r="E143" s="150"/>
      <c r="F143" s="150"/>
      <c r="G143" s="150"/>
      <c r="H143" s="171">
        <f>(E86+E109)/E142/Input!$C$43-(E86+E109)/(Input!$C$43*LenF)</f>
        <v>1.0013017261089772</v>
      </c>
      <c r="I143" s="194" t="s">
        <v>654</v>
      </c>
      <c r="K143" s="208"/>
    </row>
    <row r="144" spans="1:11">
      <c r="C144" s="150"/>
      <c r="D144" s="150"/>
      <c r="E144" s="171"/>
      <c r="F144" s="172"/>
      <c r="G144" s="150"/>
      <c r="H144" s="150"/>
      <c r="I144" s="150"/>
      <c r="K144" s="48"/>
    </row>
    <row r="145" spans="3:14" s="73" customFormat="1" ht="15.75">
      <c r="C145" s="72" t="s">
        <v>808</v>
      </c>
      <c r="D145" s="150"/>
      <c r="E145" s="150"/>
      <c r="F145" s="171">
        <f>E138+H143</f>
        <v>225.30871773659473</v>
      </c>
      <c r="G145" s="194" t="s">
        <v>654</v>
      </c>
      <c r="H145" s="150"/>
      <c r="I145" s="150"/>
      <c r="K145" s="208"/>
    </row>
    <row r="146" spans="3:14" s="73" customFormat="1">
      <c r="C146" s="150"/>
      <c r="D146" s="150"/>
      <c r="E146" s="173"/>
      <c r="F146" s="150"/>
      <c r="G146" s="150"/>
      <c r="H146" s="150"/>
      <c r="I146" s="150"/>
      <c r="K146" s="74"/>
    </row>
    <row r="147" spans="3:14">
      <c r="C147" s="150" t="s">
        <v>174</v>
      </c>
      <c r="D147" s="178">
        <f>IF(Input!C32=0,0,IF($E$137&lt;Input!$C$32,($F$145*$E$137*(Input!$C$32-$E$137/2))-DeadSelfMin*(Input!$C$30*Input!$C$32^2/2*Input!$D$60)-DeadEarthMin*'WK2'!$C$186,($F$145*Input!$C$32^2/2)-DeadSelfMin*(Input!$C$30*Input!$C$32^2/2*Input!$D$60)-DeadEarthMin*'WK2'!$C$186))</f>
        <v>64.16124669155495</v>
      </c>
      <c r="E147" s="194" t="s">
        <v>487</v>
      </c>
      <c r="F147" s="150"/>
      <c r="G147" s="150" t="s">
        <v>205</v>
      </c>
      <c r="H147" s="178">
        <f>IF(Input!C32=0,0,ABS(IF($E$137&lt;Input!$C$32,($F$145*$E$137)-DeadSelfMin*(Input!$C$30*Input!$C$32*Input!$D$60)-DeadEarthMin*'WK2'!$C$185,($F$145*Input!$C$32)-DeadSelfMin*(Input!$C$30*Input!$C$32*Input!$D$60)-DeadEarthMin*'WK2'!$C$185)))</f>
        <v>159.57313034114273</v>
      </c>
      <c r="I147" s="172" t="s">
        <v>486</v>
      </c>
      <c r="J147" s="73"/>
      <c r="K147" s="19"/>
    </row>
    <row r="148" spans="3:14">
      <c r="C148" s="150" t="s">
        <v>175</v>
      </c>
      <c r="D148" s="178">
        <f>IF(Input!C34=0,0,IF(Input!$C$38&lt;(Input!$C$32+Input!$C$33),IF($E$74&gt;$E$97,IF($E$137&gt;(Input!$C$32+Input!$C$33),(($E$137-Input!$C$32-Input!$C$33)^2/2*$F$145)+'WK2'!$H$247,'WK2'!$H$247),0),IF($E$74&gt;$E$97,IF($E$137&gt;(Input!$C$32+Input!$C$33),(($E$137-Input!$C$32-Input!$C$33)^2/2*$F$145)+'WK2'!$H$247-(Input!$C$38-(Input!$C$32+Input!$C$33))*(Input!G84+Input!$G$85),'WK2'!$H$247-(Input!$C$38-(Input!$C$32+Input!$C$33))*(Input!G84+Input!$G$85)),0)))</f>
        <v>-12.566606250000003</v>
      </c>
      <c r="E148" s="194" t="s">
        <v>487</v>
      </c>
      <c r="F148" s="150"/>
      <c r="G148" s="150" t="s">
        <v>206</v>
      </c>
      <c r="H148" s="178">
        <f>IF(Input!C34=0,0,ABS(IF(Input!$C$38&lt;(Input!$C$32+Input!$C$33),IF($E$74&gt;$E$97,IF($E$137&gt;(Input!$C$32+Input!$C$33),(($E$137-Input!$C$32-Input!$C$33)*$F$145)+'WK2'!$S$247,'WK2'!$S$247),0),IF($E$74&gt;$E$97,IF($E$137&gt;(Input!$C$32+Input!$C$33),(($E$137-Input!$C$32-Input!$C$33)*$F$145)+'WK2'!$S$247-Input!$G$85,'WK2'!$S$247-Input!G84-Input!$G$85),0))))</f>
        <v>45.696750000000009</v>
      </c>
      <c r="I148" s="172" t="s">
        <v>486</v>
      </c>
      <c r="K148" s="48"/>
    </row>
    <row r="149" spans="3:14">
      <c r="C149" s="150" t="s">
        <v>176</v>
      </c>
      <c r="D149" s="171">
        <f>IF(Input!C34=0,0,'WK2'!F372)</f>
        <v>94.291023397265988</v>
      </c>
      <c r="E149" s="155" t="s">
        <v>657</v>
      </c>
      <c r="F149" s="150"/>
      <c r="G149" s="150" t="s">
        <v>207</v>
      </c>
      <c r="H149" s="171">
        <f>'Str 1'!H149</f>
        <v>72.643960658522488</v>
      </c>
      <c r="I149" s="172" t="s">
        <v>486</v>
      </c>
      <c r="J149" s="48"/>
      <c r="K149" s="48"/>
      <c r="L149" s="121"/>
      <c r="M149" s="121"/>
      <c r="N149" s="121"/>
    </row>
    <row r="150" spans="3:14">
      <c r="C150" s="150" t="s">
        <v>233</v>
      </c>
      <c r="D150" s="171">
        <f>IF(Input!$C$34=0,0,(('WK1'!$F$90+'WK1'!$F$96+'WK1'!$F$102+'WK1'!$F$108)*DeadSelfMin+(Input!$G$84+Input!$G$85))/'WK2'!$M$45)</f>
        <v>102.1590446725459</v>
      </c>
      <c r="E150" s="194" t="s">
        <v>486</v>
      </c>
      <c r="F150" s="150"/>
      <c r="G150" s="150"/>
      <c r="H150" s="171"/>
      <c r="I150" s="172"/>
      <c r="K150" s="48"/>
    </row>
    <row r="151" spans="3:14">
      <c r="C151" s="150"/>
      <c r="D151" s="171"/>
      <c r="E151" s="150"/>
      <c r="F151" s="150"/>
      <c r="G151" s="150"/>
      <c r="H151" s="171"/>
      <c r="I151" s="172"/>
      <c r="K151" s="48"/>
    </row>
    <row r="152" spans="3:14" ht="21">
      <c r="C152" s="166" t="s">
        <v>816</v>
      </c>
      <c r="D152" s="171"/>
      <c r="E152" s="154">
        <f>((E74+E97)-(E80+E103))/(E86+E109)</f>
        <v>0.39814955263047586</v>
      </c>
      <c r="F152" s="194" t="s">
        <v>157</v>
      </c>
      <c r="G152" s="150"/>
      <c r="H152" s="171"/>
      <c r="I152" s="172"/>
      <c r="K152" s="74"/>
    </row>
    <row r="153" spans="3:14" ht="21">
      <c r="C153" s="150" t="s">
        <v>802</v>
      </c>
      <c r="D153" s="150"/>
      <c r="E153" s="174">
        <f>(Input!$C$43)/2-E152</f>
        <v>0.60185044736952409</v>
      </c>
      <c r="F153" s="194" t="s">
        <v>157</v>
      </c>
      <c r="G153" s="150"/>
      <c r="H153" s="150"/>
      <c r="I153" s="150"/>
      <c r="K153" s="73"/>
    </row>
    <row r="154" spans="3:14">
      <c r="C154" s="150" t="s">
        <v>791</v>
      </c>
      <c r="D154" s="150"/>
      <c r="E154" s="174">
        <f>(Input!$C$43)/6</f>
        <v>0.33333333333333331</v>
      </c>
      <c r="F154" s="194" t="s">
        <v>157</v>
      </c>
      <c r="G154" s="150"/>
      <c r="H154" s="42"/>
      <c r="I154" s="8"/>
      <c r="K154" s="43"/>
    </row>
    <row r="155" spans="3:14" ht="21">
      <c r="C155" s="150" t="s">
        <v>796</v>
      </c>
      <c r="D155" s="166"/>
      <c r="E155" s="166"/>
      <c r="F155" s="150"/>
      <c r="G155" s="150"/>
      <c r="H155" s="171">
        <f>IF(Seismic&gt;0,0,IF(IF(E153&lt;=E154,(E86+E109)/Input!$C$43*(1+6*E153/Input!$C$43),2*(E86+E109)/3/E152)&lt;0,0,IF(E153&lt;=E154,(E86+E109)/Input!$C$43*(1+6*E153/Input!$C$43),2*(E86+E109)/3/E152))/'WK2'!$M$46)</f>
        <v>299.07655468064769</v>
      </c>
      <c r="I155" s="194" t="s">
        <v>654</v>
      </c>
      <c r="K155" s="208"/>
    </row>
    <row r="156" spans="3:14" ht="21">
      <c r="C156" s="150" t="s">
        <v>797</v>
      </c>
      <c r="D156" s="166"/>
      <c r="E156" s="166"/>
      <c r="F156" s="150"/>
      <c r="G156" s="150"/>
      <c r="H156" s="171">
        <f>IF(Seismic&gt;0,0,IF(E153&lt;=E154,(E86+E109)/Input!$C$43*(1-6*E153/Input!$C$43),0)/'WK2'!$M$46)</f>
        <v>0</v>
      </c>
      <c r="I156" s="194" t="s">
        <v>654</v>
      </c>
      <c r="K156" s="208"/>
    </row>
    <row r="157" spans="3:14" ht="21">
      <c r="C157" s="150" t="s">
        <v>798</v>
      </c>
      <c r="D157" s="166"/>
      <c r="E157" s="166"/>
      <c r="F157" s="150"/>
      <c r="G157" s="150"/>
      <c r="H157" s="171">
        <f>IF(Seismic&gt;0,0,(E86+E109)/Input!$C$43*(1-6*E153/Input!$C$43)/'WK2'!$M$46)</f>
        <v>-71.942096560129258</v>
      </c>
      <c r="I157" s="172" t="s">
        <v>655</v>
      </c>
      <c r="K157" s="208"/>
    </row>
    <row r="158" spans="3:14">
      <c r="C158" s="150"/>
      <c r="D158" s="48"/>
      <c r="E158" s="150"/>
      <c r="F158" s="150"/>
      <c r="G158" s="150"/>
      <c r="H158" s="171"/>
      <c r="I158" s="8"/>
      <c r="K158" s="43"/>
    </row>
    <row r="159" spans="3:14" ht="21">
      <c r="C159" s="166" t="s">
        <v>902</v>
      </c>
      <c r="D159" s="150"/>
      <c r="E159" s="174">
        <f>((E77+E100)-(E83+E106))/(E86+E109)</f>
        <v>17.10076969701305</v>
      </c>
      <c r="F159" s="194" t="s">
        <v>157</v>
      </c>
      <c r="G159" s="150"/>
      <c r="H159" s="42"/>
      <c r="I159" s="8"/>
      <c r="K159" s="43"/>
    </row>
    <row r="160" spans="3:14" ht="21">
      <c r="C160" s="150" t="s">
        <v>805</v>
      </c>
      <c r="D160" s="150"/>
      <c r="E160" s="174">
        <f>IF(Seismic&gt;0,0,LenF/2-E159)</f>
        <v>0.19173030298695082</v>
      </c>
      <c r="F160" s="194" t="s">
        <v>157</v>
      </c>
      <c r="G160" s="150"/>
      <c r="H160" s="42"/>
      <c r="I160" s="8"/>
      <c r="K160" s="43"/>
    </row>
    <row r="161" spans="1:11">
      <c r="C161" s="150" t="s">
        <v>469</v>
      </c>
      <c r="D161" s="150"/>
      <c r="E161" s="174">
        <f>LenF/6</f>
        <v>5.7641666666666671</v>
      </c>
      <c r="F161" s="194" t="s">
        <v>157</v>
      </c>
      <c r="G161" s="150"/>
      <c r="H161" s="42"/>
      <c r="I161" s="8"/>
      <c r="K161" s="43"/>
    </row>
    <row r="162" spans="1:11" ht="21">
      <c r="C162" s="172" t="s">
        <v>481</v>
      </c>
      <c r="D162" s="150"/>
      <c r="E162" s="150"/>
      <c r="F162" s="150"/>
      <c r="G162" s="156"/>
      <c r="H162" s="171">
        <f>IF(E153&gt;E154,(IF(Seismic&gt;0,0,(IF(IF(E160&lt;=E161,(E86+E109)/'WK2'!$M$46*(1+6*E160/'WK2'!$M$46),2*(E86+E109)/3/E159)&lt;0,0,IF(E160&lt;=E161,(E86+E109)/'WK2'!$M$46*(1+6*E160/'WK2'!$M$46),2*(E86+E109)/3/E159))/Input!$C$43)-((E86+E109)/(Input!$C$43*LenF))))*Input!$C$43/(E152*3),(IF(Seismic&gt;0,0,(IF(IF(E160&lt;=E161,(E86+E109)/'WK2'!$M$46*(1+6*E160/'WK2'!$M$46),2*(E86+E109)/3/E159)&lt;0,0,IF(E160&lt;=E161,(E86+E109)/'WK2'!$M$46*(1+6*E160/'WK2'!$M$46),2*(E86+E109)/3/E159))/Input!$C$43)-((E86+E109)/(Input!$C$43*LenF)))))</f>
        <v>4.9740094068423044</v>
      </c>
      <c r="I162" s="194" t="s">
        <v>654</v>
      </c>
      <c r="K162" s="208"/>
    </row>
    <row r="163" spans="1:11">
      <c r="C163" s="150"/>
      <c r="D163" s="171"/>
      <c r="E163" s="150"/>
      <c r="F163" s="150"/>
      <c r="G163" s="150"/>
      <c r="H163" s="171"/>
      <c r="I163" s="150"/>
      <c r="K163" s="44"/>
    </row>
    <row r="164" spans="1:11" ht="15.75">
      <c r="C164" s="181" t="s">
        <v>482</v>
      </c>
      <c r="D164" s="150"/>
      <c r="E164" s="150"/>
      <c r="F164" s="150"/>
      <c r="G164" s="150"/>
      <c r="H164" s="171">
        <f>H155+H162</f>
        <v>304.05056408748999</v>
      </c>
      <c r="I164" s="194" t="s">
        <v>654</v>
      </c>
      <c r="K164" s="208"/>
    </row>
    <row r="165" spans="1:11" ht="15.75">
      <c r="C165" s="181" t="s">
        <v>483</v>
      </c>
      <c r="D165" s="150"/>
      <c r="E165" s="150"/>
      <c r="F165" s="150"/>
      <c r="G165" s="150"/>
      <c r="H165" s="171">
        <f>IF(H157+H162&lt;0,0,H157+H162)</f>
        <v>0</v>
      </c>
      <c r="I165" s="194" t="s">
        <v>654</v>
      </c>
      <c r="K165" s="208"/>
    </row>
    <row r="166" spans="1:11">
      <c r="A166" s="44"/>
      <c r="B166" s="44"/>
      <c r="C166" s="19"/>
      <c r="E166" s="150"/>
      <c r="F166" s="150"/>
      <c r="G166" s="150"/>
      <c r="H166" s="150"/>
      <c r="I166" s="174"/>
    </row>
    <row r="167" spans="1:11">
      <c r="C167" s="12" t="s">
        <v>174</v>
      </c>
      <c r="D167" s="48">
        <f>IF(Input!C32=0,0,'WK2'!H244)</f>
        <v>67.993670391269447</v>
      </c>
      <c r="E167" s="194" t="s">
        <v>487</v>
      </c>
      <c r="F167" s="150"/>
      <c r="G167" s="150" t="s">
        <v>205</v>
      </c>
      <c r="H167" s="171">
        <f>IF(Input!C32=0,0,ABS('WK2'!S244))</f>
        <v>143.27603833226439</v>
      </c>
      <c r="I167" s="172" t="s">
        <v>486</v>
      </c>
      <c r="J167" s="4"/>
    </row>
    <row r="168" spans="1:11">
      <c r="C168" s="12" t="s">
        <v>175</v>
      </c>
      <c r="D168" s="48">
        <f>IF(Input!C34=0,0,'WK2'!H252)</f>
        <v>-12.566606250000003</v>
      </c>
      <c r="E168" s="194" t="s">
        <v>487</v>
      </c>
      <c r="F168" s="150"/>
      <c r="G168" s="150" t="s">
        <v>206</v>
      </c>
      <c r="H168" s="171">
        <f>IF(Input!C34=0,0,ABS('WK2'!S252))</f>
        <v>45.696750000000009</v>
      </c>
      <c r="I168" s="172" t="s">
        <v>486</v>
      </c>
      <c r="J168" s="4"/>
    </row>
    <row r="169" spans="1:11">
      <c r="C169" s="12" t="s">
        <v>176</v>
      </c>
      <c r="D169" s="48">
        <f>D149</f>
        <v>94.291023397265988</v>
      </c>
      <c r="E169" s="155" t="s">
        <v>657</v>
      </c>
      <c r="F169" s="150"/>
      <c r="G169" s="150" t="s">
        <v>207</v>
      </c>
      <c r="H169" s="171">
        <f>ABS(H149)</f>
        <v>72.643960658522488</v>
      </c>
      <c r="I169" s="172" t="s">
        <v>486</v>
      </c>
    </row>
    <row r="170" spans="1:11">
      <c r="C170" s="12" t="s">
        <v>233</v>
      </c>
      <c r="D170" s="48">
        <f>D150</f>
        <v>102.1590446725459</v>
      </c>
      <c r="E170" s="194" t="s">
        <v>486</v>
      </c>
      <c r="F170" s="150"/>
      <c r="G170" s="150"/>
      <c r="H170" s="171"/>
      <c r="I170" s="172"/>
    </row>
    <row r="171" spans="1:11">
      <c r="E171" s="173"/>
      <c r="F171" s="150"/>
      <c r="G171" s="150"/>
      <c r="H171" s="150"/>
      <c r="I171" s="174"/>
    </row>
    <row r="172" spans="1:11">
      <c r="C172" s="12" t="s">
        <v>171</v>
      </c>
      <c r="E172" s="171">
        <f>IF($D$147&gt;$D$167,$D$147,$D$167)</f>
        <v>67.993670391269447</v>
      </c>
      <c r="F172" s="194" t="s">
        <v>487</v>
      </c>
      <c r="G172" s="150"/>
      <c r="H172" s="150"/>
      <c r="I172" s="150"/>
    </row>
    <row r="173" spans="1:11">
      <c r="C173" s="12" t="s">
        <v>172</v>
      </c>
      <c r="E173" s="171">
        <f>IF(D148&lt;0,IF(D148&lt;D168,D148,D168),IF(D168&lt;0,D168,0))</f>
        <v>-12.566606250000003</v>
      </c>
      <c r="F173" s="194" t="s">
        <v>487</v>
      </c>
      <c r="G173" s="150" t="s">
        <v>182</v>
      </c>
      <c r="H173" s="150"/>
      <c r="I173" s="150"/>
    </row>
    <row r="174" spans="1:11">
      <c r="C174" s="12" t="s">
        <v>172</v>
      </c>
      <c r="E174" s="171">
        <f>IF(D148&gt;=0,IF(D148&gt;D168,D148,D168),IF(D168&gt;=0,D168,0))</f>
        <v>0</v>
      </c>
      <c r="F174" s="194" t="s">
        <v>487</v>
      </c>
      <c r="G174" s="150" t="s">
        <v>183</v>
      </c>
      <c r="H174" s="150"/>
      <c r="I174" s="150"/>
    </row>
    <row r="175" spans="1:11">
      <c r="C175" s="12" t="s">
        <v>173</v>
      </c>
      <c r="E175" s="171">
        <f>ROUND(D149,4)</f>
        <v>94.290999999999997</v>
      </c>
      <c r="F175" s="155" t="s">
        <v>657</v>
      </c>
      <c r="G175" s="150"/>
      <c r="H175" s="150"/>
      <c r="I175" s="150"/>
    </row>
    <row r="176" spans="1:11">
      <c r="C176" s="12" t="s">
        <v>234</v>
      </c>
      <c r="E176" s="171">
        <f>D150</f>
        <v>102.1590446725459</v>
      </c>
      <c r="F176" s="194" t="s">
        <v>486</v>
      </c>
      <c r="G176" s="150"/>
      <c r="H176" s="150"/>
      <c r="I176" s="150"/>
    </row>
    <row r="177" spans="3:9">
      <c r="E177" s="150"/>
      <c r="F177" s="150"/>
      <c r="G177" s="150"/>
      <c r="H177" s="150"/>
      <c r="I177" s="150"/>
    </row>
    <row r="178" spans="3:9">
      <c r="C178" s="12" t="s">
        <v>208</v>
      </c>
      <c r="E178" s="171">
        <f>ROUND(MAX(H147,H167),4)</f>
        <v>159.57310000000001</v>
      </c>
      <c r="F178" s="172" t="s">
        <v>486</v>
      </c>
      <c r="G178" s="150"/>
      <c r="H178" s="150"/>
      <c r="I178" s="150"/>
    </row>
    <row r="179" spans="3:9">
      <c r="C179" s="12" t="s">
        <v>209</v>
      </c>
      <c r="E179" s="171">
        <f>ROUND(IF(ABS(H148)&gt;ABS(H168),H148,H168),4)</f>
        <v>45.696800000000003</v>
      </c>
      <c r="F179" s="172" t="s">
        <v>486</v>
      </c>
      <c r="G179" s="150"/>
      <c r="H179" s="150"/>
      <c r="I179" s="150"/>
    </row>
    <row r="180" spans="3:9">
      <c r="C180" s="12" t="s">
        <v>210</v>
      </c>
      <c r="E180" s="171">
        <f>ROUND(H149,4)</f>
        <v>72.644000000000005</v>
      </c>
      <c r="F180" s="172" t="s">
        <v>486</v>
      </c>
      <c r="G180" s="150"/>
      <c r="H180" s="150"/>
      <c r="I180" s="150"/>
    </row>
    <row r="181" spans="3:9">
      <c r="F181" s="13"/>
    </row>
  </sheetData>
  <sheetProtection algorithmName="SHA-512" hashValue="Zg8RcIE1F7dpK10iuj0N1JfMnWjUEbZ0wM9+KF5rPxvsx3LuEAtjjjfDjVlzeXOWFosu909Hiwz/oaAAKBVNOg==" saltValue="08xG33Q0FV6ieAZv1P0faQ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 2&amp;R&amp;10Page &amp;P of &amp;N</oddFooter>
  </headerFooter>
  <rowBreaks count="5" manualBreakCount="5">
    <brk id="30" max="16383" man="1"/>
    <brk id="64" max="16383" man="1"/>
    <brk id="87" max="16383" man="1"/>
    <brk id="110" max="16383" man="1"/>
    <brk id="1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80"/>
  <sheetViews>
    <sheetView showOutlineSymbols="0" zoomScale="87" zoomScaleNormal="87" workbookViewId="0">
      <selection activeCell="I7" sqref="I7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503</v>
      </c>
      <c r="E1" s="194" t="s">
        <v>624</v>
      </c>
      <c r="F1" s="53"/>
      <c r="J1" s="184"/>
      <c r="P1" s="41">
        <v>9</v>
      </c>
    </row>
    <row r="2" spans="1:17" s="14" customFormat="1">
      <c r="A2" s="32"/>
      <c r="B2" s="8"/>
      <c r="C2" s="150"/>
      <c r="D2" s="150"/>
      <c r="E2" s="155" t="s">
        <v>824</v>
      </c>
      <c r="F2" s="53"/>
      <c r="P2" s="41">
        <v>180</v>
      </c>
    </row>
    <row r="3" spans="1:17" s="14" customFormat="1" ht="21">
      <c r="B3" s="8"/>
      <c r="C3" s="150"/>
      <c r="D3" s="169"/>
      <c r="E3" s="194" t="s">
        <v>625</v>
      </c>
      <c r="F3" s="53"/>
      <c r="P3" s="41"/>
    </row>
    <row r="4" spans="1:17">
      <c r="A4" s="14"/>
      <c r="B4" s="150" t="s">
        <v>878</v>
      </c>
      <c r="C4" s="150"/>
      <c r="D4" s="169"/>
      <c r="E4" s="168"/>
      <c r="F4" s="50"/>
      <c r="P4" s="78"/>
    </row>
    <row r="5" spans="1:17" ht="21">
      <c r="A5" s="14"/>
      <c r="B5" s="150" t="s">
        <v>898</v>
      </c>
      <c r="C5" s="192"/>
      <c r="D5" s="188">
        <f>EarthSurchMax</f>
        <v>1.7</v>
      </c>
      <c r="E5" s="150"/>
      <c r="F5" s="50"/>
      <c r="P5" s="78"/>
    </row>
    <row r="6" spans="1:17" ht="21">
      <c r="A6" s="14"/>
      <c r="B6" s="150" t="s">
        <v>899</v>
      </c>
      <c r="C6" s="192"/>
      <c r="D6" s="188" t="s">
        <v>398</v>
      </c>
      <c r="E6" s="150"/>
      <c r="F6" s="50"/>
      <c r="P6" s="78"/>
    </row>
    <row r="7" spans="1:17" s="44" customFormat="1" ht="21">
      <c r="A7" s="12"/>
      <c r="B7" s="12" t="s">
        <v>433</v>
      </c>
      <c r="C7" s="104"/>
      <c r="D7" s="105">
        <f>EarthOverMax</f>
        <v>1.25</v>
      </c>
      <c r="F7" s="23"/>
      <c r="G7" s="23"/>
      <c r="H7" s="23"/>
      <c r="I7" s="12"/>
      <c r="J7" s="8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105">
        <f>EarthResMin</f>
        <v>0.8</v>
      </c>
      <c r="F8" s="52"/>
      <c r="G8" s="52"/>
      <c r="H8" s="52"/>
      <c r="I8" s="44"/>
      <c r="K8" s="11"/>
    </row>
    <row r="9" spans="1:17" ht="21">
      <c r="A9" s="44"/>
      <c r="B9" s="12" t="s">
        <v>435</v>
      </c>
      <c r="D9" s="105">
        <f>DeadEarthMax</f>
        <v>1.25</v>
      </c>
      <c r="F9" s="52"/>
      <c r="G9" s="52"/>
      <c r="H9" s="52"/>
      <c r="I9" s="44"/>
    </row>
    <row r="10" spans="1:17" ht="21">
      <c r="B10" s="12" t="s">
        <v>434</v>
      </c>
      <c r="D10" s="105">
        <f>DeadSelfMax</f>
        <v>1.2</v>
      </c>
      <c r="F10" s="23"/>
      <c r="G10" s="106"/>
    </row>
    <row r="11" spans="1:17">
      <c r="B11" s="12" t="s">
        <v>400</v>
      </c>
      <c r="D11" s="105">
        <f>EarthEQ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150"/>
      <c r="F16" s="150"/>
      <c r="G16" s="150"/>
      <c r="H16" s="150"/>
      <c r="I16" s="186" t="s">
        <v>495</v>
      </c>
      <c r="J16" s="8"/>
    </row>
    <row r="17" spans="2:11" s="14" customFormat="1">
      <c r="B17" s="8"/>
      <c r="E17" s="150"/>
      <c r="F17" s="150"/>
      <c r="G17" s="150"/>
      <c r="H17" s="150"/>
      <c r="I17" s="150"/>
      <c r="J17" s="8"/>
    </row>
    <row r="18" spans="2:11" s="14" customFormat="1">
      <c r="B18" s="150" t="s">
        <v>189</v>
      </c>
      <c r="C18" s="150"/>
      <c r="D18" s="150"/>
      <c r="E18" s="150"/>
      <c r="F18" s="150"/>
      <c r="G18" s="174">
        <f>Input!H134</f>
        <v>0</v>
      </c>
      <c r="H18" s="194" t="s">
        <v>157</v>
      </c>
      <c r="I18" s="150"/>
    </row>
    <row r="19" spans="2:11" s="14" customFormat="1">
      <c r="B19" s="150"/>
      <c r="C19" s="150"/>
      <c r="D19" s="150"/>
      <c r="E19" s="150"/>
      <c r="F19" s="150"/>
      <c r="G19" s="174"/>
      <c r="H19" s="150"/>
      <c r="I19" s="150"/>
    </row>
    <row r="20" spans="2:11" s="14" customFormat="1">
      <c r="B20" s="150"/>
      <c r="C20" s="150"/>
      <c r="D20" s="150"/>
      <c r="E20" s="150"/>
      <c r="F20" s="150"/>
      <c r="G20" s="194" t="s">
        <v>656</v>
      </c>
      <c r="H20" s="150"/>
      <c r="I20" s="150"/>
    </row>
    <row r="21" spans="2:11" s="14" customFormat="1">
      <c r="B21" s="150" t="s">
        <v>194</v>
      </c>
      <c r="C21" s="150"/>
      <c r="D21" s="174">
        <f>Input!E137</f>
        <v>1.7</v>
      </c>
      <c r="E21" s="194" t="s">
        <v>157</v>
      </c>
      <c r="F21" s="150"/>
      <c r="G21" s="150"/>
      <c r="H21" s="150"/>
      <c r="I21" s="150"/>
    </row>
    <row r="22" spans="2:11" s="14" customFormat="1">
      <c r="B22" s="150" t="str">
        <f>Input!C138</f>
        <v>h1 x 12 / 2 = Pc =</v>
      </c>
      <c r="C22" s="150"/>
      <c r="D22" s="171">
        <f>Input!E138</f>
        <v>10.199999999999999</v>
      </c>
      <c r="E22" s="194" t="s">
        <v>192</v>
      </c>
      <c r="F22" s="150"/>
      <c r="G22" s="172" t="s">
        <v>177</v>
      </c>
      <c r="H22" s="172" t="s">
        <v>204</v>
      </c>
      <c r="I22" s="150"/>
    </row>
    <row r="23" spans="2:11" s="14" customFormat="1">
      <c r="B23" s="150"/>
      <c r="C23" s="150"/>
      <c r="D23" s="150"/>
      <c r="E23" s="150"/>
      <c r="F23" s="174"/>
      <c r="G23" s="150"/>
      <c r="H23" s="150"/>
      <c r="I23" s="150"/>
    </row>
    <row r="24" spans="2:11" s="14" customFormat="1">
      <c r="B24" s="150" t="s">
        <v>184</v>
      </c>
      <c r="C24" s="150"/>
      <c r="D24" s="150"/>
      <c r="E24" s="150"/>
      <c r="F24" s="174">
        <f>Input!G140</f>
        <v>1.7</v>
      </c>
      <c r="G24" s="194" t="s">
        <v>157</v>
      </c>
      <c r="H24" s="150"/>
      <c r="I24" s="150"/>
    </row>
    <row r="25" spans="2:11" s="14" customFormat="1">
      <c r="B25" s="150" t="s">
        <v>185</v>
      </c>
      <c r="C25" s="150"/>
      <c r="D25" s="150"/>
      <c r="E25" s="150"/>
      <c r="F25" s="171">
        <f>Input!G141</f>
        <v>12</v>
      </c>
      <c r="G25" s="194" t="s">
        <v>654</v>
      </c>
      <c r="H25" s="150"/>
      <c r="I25" s="150"/>
      <c r="K25" s="208"/>
    </row>
    <row r="26" spans="2:11" s="14" customFormat="1">
      <c r="B26" s="150"/>
      <c r="C26" s="150"/>
      <c r="D26" s="150"/>
      <c r="E26" s="150"/>
      <c r="F26" s="8"/>
      <c r="G26" s="150"/>
      <c r="H26" s="150"/>
      <c r="I26" s="150"/>
    </row>
    <row r="27" spans="2:11" s="14" customFormat="1">
      <c r="B27" s="150" t="s">
        <v>186</v>
      </c>
      <c r="C27" s="150"/>
      <c r="D27" s="171">
        <f>F25*F24/2</f>
        <v>10.199999999999999</v>
      </c>
      <c r="E27" s="172" t="s">
        <v>486</v>
      </c>
      <c r="F27" s="150"/>
      <c r="G27" s="150"/>
      <c r="H27" s="150"/>
      <c r="I27" s="150"/>
    </row>
    <row r="28" spans="2:11" s="14" customFormat="1">
      <c r="B28" s="150"/>
      <c r="C28" s="8"/>
      <c r="D28" s="8"/>
      <c r="E28" s="8"/>
      <c r="F28" s="174"/>
      <c r="G28" s="174"/>
      <c r="H28" s="150"/>
      <c r="I28" s="150"/>
    </row>
    <row r="29" spans="2:11" s="14" customFormat="1">
      <c r="B29" s="150" t="s">
        <v>6</v>
      </c>
      <c r="C29" s="150"/>
      <c r="D29" s="150"/>
      <c r="E29" s="150"/>
      <c r="F29" s="150"/>
      <c r="G29" s="171">
        <f>(Input!$C$44-'Str 3'!F24/3)*'Str 3'!D27</f>
        <v>24.105999999999998</v>
      </c>
      <c r="H29" s="194" t="s">
        <v>487</v>
      </c>
      <c r="I29" s="150"/>
    </row>
    <row r="30" spans="2:11" s="14" customFormat="1" ht="21" customHeight="1">
      <c r="E30" s="35"/>
    </row>
    <row r="31" spans="2:11" s="14" customFormat="1">
      <c r="B31" s="14" t="str">
        <f>IF(Input!$D$9="CHBDC","SLS:","Service:")</f>
        <v>SLS:</v>
      </c>
      <c r="E31" s="35"/>
    </row>
    <row r="32" spans="2:11" ht="9" customHeight="1">
      <c r="B32" s="19"/>
      <c r="E32" s="48"/>
    </row>
    <row r="33" spans="1:10" ht="21">
      <c r="B33" s="12" t="s">
        <v>327</v>
      </c>
      <c r="E33" s="178"/>
      <c r="F33" s="178">
        <f>'Str 1'!F33</f>
        <v>1554.1265468333329</v>
      </c>
      <c r="G33" s="194" t="s">
        <v>192</v>
      </c>
      <c r="H33" s="189"/>
      <c r="I33" s="189"/>
    </row>
    <row r="34" spans="1:10" ht="21">
      <c r="B34" s="473" t="s">
        <v>1019</v>
      </c>
      <c r="C34" s="473"/>
      <c r="D34" s="473"/>
      <c r="E34" s="478">
        <f>F33+$D$27*LenA</f>
        <v>1906.8935468333329</v>
      </c>
      <c r="F34" s="474" t="s">
        <v>192</v>
      </c>
      <c r="G34" s="483"/>
      <c r="H34" s="189"/>
      <c r="I34" s="189"/>
    </row>
    <row r="35" spans="1:10" ht="21">
      <c r="B35" s="473" t="s">
        <v>1020</v>
      </c>
      <c r="C35" s="473"/>
      <c r="D35" s="473"/>
      <c r="E35" s="475">
        <f>'Str 1'!E35</f>
        <v>1906.8935468333329</v>
      </c>
      <c r="F35" s="474" t="s">
        <v>192</v>
      </c>
      <c r="G35" s="483"/>
      <c r="H35" s="189"/>
      <c r="I35" s="189"/>
    </row>
    <row r="36" spans="1:10" ht="21">
      <c r="B36" s="473" t="s">
        <v>1021</v>
      </c>
      <c r="C36" s="473"/>
      <c r="D36" s="473"/>
      <c r="E36" s="475">
        <f>'Str 1'!E36</f>
        <v>1.2453394830608797E-13</v>
      </c>
      <c r="F36" s="474" t="s">
        <v>1075</v>
      </c>
      <c r="G36" s="483"/>
      <c r="H36" s="189"/>
      <c r="I36" s="189"/>
    </row>
    <row r="37" spans="1:10" s="14" customFormat="1">
      <c r="B37" s="473"/>
      <c r="C37" s="473"/>
      <c r="D37" s="473"/>
      <c r="E37" s="484"/>
      <c r="F37" s="479"/>
      <c r="G37" s="483"/>
      <c r="H37" s="189"/>
      <c r="I37" s="189"/>
    </row>
    <row r="38" spans="1:10" s="14" customFormat="1" ht="21">
      <c r="B38" s="473" t="s">
        <v>1022</v>
      </c>
      <c r="C38" s="473"/>
      <c r="D38" s="473"/>
      <c r="E38" s="473"/>
      <c r="F38" s="471">
        <f>'Str 1'!F38</f>
        <v>1.3523931443596784</v>
      </c>
      <c r="G38" s="474" t="s">
        <v>157</v>
      </c>
      <c r="H38" s="189"/>
      <c r="I38" s="189"/>
    </row>
    <row r="39" spans="1:10" s="14" customFormat="1" ht="21">
      <c r="B39" s="473" t="s">
        <v>1023</v>
      </c>
      <c r="C39" s="473"/>
      <c r="D39" s="473"/>
      <c r="E39" s="473"/>
      <c r="F39" s="471">
        <f>'Str 1'!F39</f>
        <v>1.7889316297659863</v>
      </c>
      <c r="G39" s="474" t="s">
        <v>1076</v>
      </c>
      <c r="H39" s="189"/>
      <c r="I39" s="189"/>
    </row>
    <row r="40" spans="1:10" ht="21" customHeight="1">
      <c r="B40" s="63"/>
      <c r="E40" s="178"/>
      <c r="F40" s="189"/>
      <c r="G40" s="189"/>
      <c r="H40" s="189"/>
      <c r="I40" s="189"/>
    </row>
    <row r="41" spans="1:10">
      <c r="B41" s="150" t="str">
        <f>IF(Input!$D$9="CHBDC","ULS:","Strength:")</f>
        <v>ULS:</v>
      </c>
      <c r="E41" s="178"/>
      <c r="F41" s="189"/>
      <c r="G41" s="189"/>
      <c r="H41" s="189"/>
      <c r="I41" s="189"/>
    </row>
    <row r="42" spans="1:10" ht="9" customHeight="1">
      <c r="B42" s="150"/>
      <c r="E42" s="178"/>
      <c r="F42" s="189"/>
      <c r="G42" s="189"/>
      <c r="H42" s="189"/>
      <c r="I42" s="189"/>
    </row>
    <row r="43" spans="1:10" ht="21">
      <c r="B43" s="150" t="s">
        <v>951</v>
      </c>
      <c r="E43" s="189"/>
      <c r="F43" s="189"/>
      <c r="G43" s="178">
        <f>'Str 1'!G43</f>
        <v>1942.6581835416666</v>
      </c>
      <c r="H43" s="194" t="s">
        <v>192</v>
      </c>
      <c r="I43" s="189"/>
    </row>
    <row r="44" spans="1:10" ht="21">
      <c r="B44" s="150" t="s">
        <v>952</v>
      </c>
      <c r="E44" s="189"/>
      <c r="F44" s="189"/>
      <c r="G44" s="189"/>
      <c r="H44" s="178" t="str">
        <f>'Str 1'!H44</f>
        <v>N/A</v>
      </c>
      <c r="I44" s="194" t="s">
        <v>192</v>
      </c>
    </row>
    <row r="45" spans="1:10" ht="21">
      <c r="B45" s="473" t="s">
        <v>1024</v>
      </c>
      <c r="C45" s="473"/>
      <c r="D45" s="473"/>
      <c r="E45" s="475">
        <f>'Str 1'!E45</f>
        <v>1942.6581835416666</v>
      </c>
      <c r="F45" s="474" t="s">
        <v>192</v>
      </c>
      <c r="G45" s="483"/>
      <c r="H45" s="189"/>
      <c r="I45" s="189"/>
    </row>
    <row r="46" spans="1:10" s="14" customFormat="1" ht="21">
      <c r="A46" s="157"/>
      <c r="B46" s="473" t="s">
        <v>1019</v>
      </c>
      <c r="C46" s="473"/>
      <c r="D46" s="473"/>
      <c r="E46" s="478">
        <f>E45+$D$27*LenA*EarthOverMax</f>
        <v>2383.6169335416666</v>
      </c>
      <c r="F46" s="474" t="s">
        <v>192</v>
      </c>
      <c r="G46" s="483"/>
      <c r="H46" s="189"/>
      <c r="I46" s="189"/>
    </row>
    <row r="47" spans="1:10" s="14" customFormat="1" ht="21">
      <c r="A47" s="12"/>
      <c r="B47" s="473" t="s">
        <v>1020</v>
      </c>
      <c r="C47" s="479"/>
      <c r="D47" s="479"/>
      <c r="E47" s="475">
        <f>'Str 1'!E47</f>
        <v>2383.6169335416666</v>
      </c>
      <c r="F47" s="474" t="s">
        <v>192</v>
      </c>
      <c r="G47" s="483"/>
      <c r="H47" s="189"/>
      <c r="I47" s="189"/>
      <c r="J47" s="35"/>
    </row>
    <row r="48" spans="1:10" s="14" customFormat="1" ht="21">
      <c r="B48" s="473" t="s">
        <v>1021</v>
      </c>
      <c r="C48" s="479"/>
      <c r="D48" s="479"/>
      <c r="E48" s="475">
        <f>'Str 1'!E48</f>
        <v>1.5566743538261E-13</v>
      </c>
      <c r="F48" s="474" t="s">
        <v>1075</v>
      </c>
      <c r="G48" s="484"/>
      <c r="H48" s="189"/>
      <c r="I48" s="189"/>
    </row>
    <row r="49" spans="1:9" s="14" customFormat="1">
      <c r="B49" s="473"/>
      <c r="C49" s="479"/>
      <c r="D49" s="482"/>
      <c r="E49" s="471"/>
      <c r="F49" s="473"/>
      <c r="G49" s="473"/>
      <c r="H49" s="189"/>
      <c r="I49" s="189"/>
    </row>
    <row r="50" spans="1:9" s="14" customFormat="1" ht="21">
      <c r="B50" s="473" t="s">
        <v>1022</v>
      </c>
      <c r="C50" s="473"/>
      <c r="D50" s="473"/>
      <c r="E50" s="473"/>
      <c r="F50" s="471">
        <f>'Str 1'!F50</f>
        <v>1.3523931443596782</v>
      </c>
      <c r="G50" s="474" t="s">
        <v>157</v>
      </c>
      <c r="H50" s="189"/>
      <c r="I50" s="189"/>
    </row>
    <row r="51" spans="1:9" s="14" customFormat="1" ht="21">
      <c r="B51" s="473" t="s">
        <v>1023</v>
      </c>
      <c r="C51" s="479"/>
      <c r="D51" s="473"/>
      <c r="E51" s="473"/>
      <c r="F51" s="471">
        <f>'Str 1'!F51</f>
        <v>1.7889316297659865</v>
      </c>
      <c r="G51" s="474" t="s">
        <v>1076</v>
      </c>
      <c r="H51" s="189"/>
      <c r="I51" s="189"/>
    </row>
    <row r="52" spans="1:9">
      <c r="A52" s="14"/>
      <c r="B52" s="150"/>
      <c r="C52" s="8"/>
      <c r="D52" s="14"/>
      <c r="E52" s="187"/>
      <c r="F52" s="189"/>
      <c r="G52" s="187"/>
      <c r="H52" s="189"/>
      <c r="I52" s="189"/>
    </row>
    <row r="53" spans="1:9">
      <c r="A53" s="14"/>
      <c r="B53" s="63" t="s">
        <v>197</v>
      </c>
      <c r="C53" s="8"/>
      <c r="D53" s="19" t="s">
        <v>143</v>
      </c>
      <c r="E53" s="187"/>
      <c r="F53" s="189"/>
      <c r="G53" s="187"/>
      <c r="H53" s="189"/>
      <c r="I53" s="189"/>
    </row>
    <row r="54" spans="1:9" ht="12.75" customHeight="1">
      <c r="B54" s="63"/>
      <c r="C54" s="8"/>
      <c r="D54" s="19"/>
      <c r="E54" s="187"/>
      <c r="F54" s="189"/>
      <c r="G54" s="187"/>
      <c r="H54" s="189"/>
      <c r="I54" s="189"/>
    </row>
    <row r="55" spans="1:9" ht="12.75" customHeight="1">
      <c r="B55" s="150" t="str">
        <f>IF(Input!$D$9="CHBDC","SLS:","Service:")</f>
        <v>SLS:</v>
      </c>
      <c r="C55" s="8"/>
      <c r="D55" s="19"/>
      <c r="E55" s="187"/>
      <c r="F55" s="189"/>
      <c r="G55" s="187"/>
      <c r="H55" s="189"/>
      <c r="I55" s="189"/>
    </row>
    <row r="56" spans="1:9" s="14" customFormat="1" ht="9" customHeight="1">
      <c r="A56" s="12"/>
      <c r="B56" s="150"/>
      <c r="C56" s="23"/>
      <c r="D56" s="19"/>
      <c r="E56" s="189"/>
      <c r="H56" s="189"/>
      <c r="I56" s="189"/>
    </row>
    <row r="57" spans="1:9" s="14" customFormat="1" ht="21" customHeight="1">
      <c r="A57" s="12"/>
      <c r="B57" s="150" t="s">
        <v>961</v>
      </c>
      <c r="C57" s="8"/>
      <c r="D57" s="8"/>
      <c r="E57" s="189"/>
      <c r="F57" s="178">
        <f>'Str 1'!F57</f>
        <v>199.20959999999999</v>
      </c>
      <c r="G57" s="194" t="s">
        <v>192</v>
      </c>
    </row>
    <row r="58" spans="1:9" s="14" customFormat="1" ht="21" customHeight="1">
      <c r="A58" s="12"/>
      <c r="B58" s="150"/>
      <c r="C58" s="8"/>
      <c r="D58" s="8"/>
      <c r="E58" s="189"/>
      <c r="F58" s="178"/>
      <c r="G58" s="194"/>
    </row>
    <row r="59" spans="1:9" s="14" customFormat="1">
      <c r="B59" s="150" t="str">
        <f>IF(Input!$D$9="CHBDC","ULS:","Strength:")</f>
        <v>ULS:</v>
      </c>
      <c r="C59" s="8"/>
      <c r="D59" s="8"/>
      <c r="F59" s="171"/>
      <c r="G59" s="172"/>
    </row>
    <row r="60" spans="1:9" s="14" customFormat="1" ht="9" customHeight="1">
      <c r="B60" s="150"/>
      <c r="C60" s="8"/>
      <c r="D60" s="8"/>
    </row>
    <row r="61" spans="1:9" s="14" customFormat="1" ht="21">
      <c r="B61" s="150" t="s">
        <v>961</v>
      </c>
      <c r="E61" s="34"/>
      <c r="F61" s="171">
        <f>'Str 1'!F61</f>
        <v>159.36767999999998</v>
      </c>
      <c r="G61" s="194" t="s">
        <v>192</v>
      </c>
    </row>
    <row r="62" spans="1:9" s="14" customFormat="1">
      <c r="B62" s="150"/>
      <c r="F62" s="172"/>
      <c r="G62" s="174"/>
    </row>
    <row r="63" spans="1:9" s="14" customFormat="1" ht="21">
      <c r="B63" s="150" t="s">
        <v>959</v>
      </c>
      <c r="F63" s="34">
        <f>'Str 1'!F63</f>
        <v>0.39999999999999997</v>
      </c>
      <c r="G63" s="194" t="s">
        <v>157</v>
      </c>
    </row>
    <row r="64" spans="1:9" s="14" customFormat="1">
      <c r="E64" s="34"/>
      <c r="F64" s="150"/>
      <c r="G64" s="150"/>
    </row>
    <row r="65" spans="2:7" s="14" customFormat="1">
      <c r="B65" s="8" t="s">
        <v>317</v>
      </c>
      <c r="D65" s="14" t="str">
        <f>IF(Seismic&gt;0,IF(Input!$D$9="CHBDC","seismic not applicable to SLS design","seismic not applicable to Service design"),"*")</f>
        <v>*</v>
      </c>
      <c r="F65" s="150"/>
      <c r="G65" s="150"/>
    </row>
    <row r="66" spans="2:7" s="14" customFormat="1" ht="5.0999999999999996" customHeight="1">
      <c r="B66" s="8"/>
    </row>
    <row r="67" spans="2:7" s="14" customFormat="1" ht="21" customHeight="1">
      <c r="B67" s="150" t="s">
        <v>758</v>
      </c>
      <c r="C67" s="150"/>
      <c r="D67" s="150"/>
      <c r="E67" s="171">
        <f>IF(Input!$C$34&gt;0,E35-F57+Input!$G$70,0)</f>
        <v>1707.683946833333</v>
      </c>
      <c r="F67" s="150" t="s">
        <v>192</v>
      </c>
      <c r="G67" s="150" t="s">
        <v>164</v>
      </c>
    </row>
    <row r="68" spans="2:7" s="14" customFormat="1" ht="21" customHeight="1">
      <c r="B68" s="150" t="s">
        <v>758</v>
      </c>
      <c r="C68" s="150"/>
      <c r="D68" s="150"/>
      <c r="E68" s="171">
        <f>IF(Input!$C$34&gt;0,E47-F61+Input!$G$88,0)</f>
        <v>2975.9593040265595</v>
      </c>
      <c r="F68" s="150" t="s">
        <v>192</v>
      </c>
      <c r="G68" s="150" t="s">
        <v>165</v>
      </c>
    </row>
    <row r="69" spans="2:7" s="14" customFormat="1" ht="12.75" customHeight="1">
      <c r="B69" s="150"/>
      <c r="C69" s="150"/>
      <c r="D69" s="150"/>
      <c r="E69" s="171"/>
      <c r="F69" s="150"/>
      <c r="G69" s="150"/>
    </row>
    <row r="70" spans="2:7" s="14" customFormat="1" ht="21" customHeight="1">
      <c r="B70" s="150" t="s">
        <v>759</v>
      </c>
      <c r="C70" s="150"/>
      <c r="D70" s="150"/>
      <c r="E70" s="171">
        <f>'Str 1'!E70</f>
        <v>0</v>
      </c>
      <c r="F70" s="150" t="s">
        <v>192</v>
      </c>
      <c r="G70" s="150" t="s">
        <v>164</v>
      </c>
    </row>
    <row r="71" spans="2:7" s="14" customFormat="1" ht="21" customHeight="1">
      <c r="B71" s="150" t="s">
        <v>759</v>
      </c>
      <c r="C71" s="150"/>
      <c r="D71" s="150"/>
      <c r="E71" s="171">
        <f>'Str 1'!E71</f>
        <v>455.99999999999994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  <c r="G72" s="150"/>
    </row>
    <row r="73" spans="2:7" s="14" customFormat="1" ht="21">
      <c r="B73" s="166" t="s">
        <v>474</v>
      </c>
      <c r="C73" s="150"/>
      <c r="D73" s="150"/>
      <c r="E73" s="171">
        <f>'Geo 3'!E51</f>
        <v>4595.6288612500002</v>
      </c>
      <c r="F73" s="194" t="s">
        <v>195</v>
      </c>
      <c r="G73" s="150" t="str">
        <f>IF(Input!$D$9="CHBDC","SLS","Service")</f>
        <v>SLS</v>
      </c>
    </row>
    <row r="74" spans="2:7" s="14" customFormat="1" ht="21">
      <c r="B74" s="166" t="s">
        <v>474</v>
      </c>
      <c r="C74" s="150"/>
      <c r="D74" s="150"/>
      <c r="E74" s="171">
        <f>'Geo 3'!E52</f>
        <v>13701.654911412501</v>
      </c>
      <c r="F74" s="194" t="s">
        <v>195</v>
      </c>
      <c r="G74" s="150" t="str">
        <f>IF(Input!$D$9="CHBDC","ULS","Strength")</f>
        <v>ULS</v>
      </c>
    </row>
    <row r="75" spans="2:7" s="14" customFormat="1">
      <c r="B75" s="166"/>
      <c r="C75" s="150"/>
      <c r="D75" s="150"/>
      <c r="E75" s="171"/>
      <c r="F75" s="172"/>
      <c r="G75" s="150"/>
    </row>
    <row r="76" spans="2:7" s="14" customFormat="1" ht="21">
      <c r="B76" s="166" t="s">
        <v>475</v>
      </c>
      <c r="C76" s="150"/>
      <c r="D76" s="150"/>
      <c r="E76" s="171">
        <f>E85*LenF/2</f>
        <v>62735.414579025004</v>
      </c>
      <c r="F76" s="194" t="s">
        <v>195</v>
      </c>
      <c r="G76" s="150" t="str">
        <f>IF(Input!$D$9="CHBDC","SLS","Service")</f>
        <v>SLS</v>
      </c>
    </row>
    <row r="77" spans="2:7" s="14" customFormat="1" ht="21">
      <c r="B77" s="166" t="s">
        <v>475</v>
      </c>
      <c r="C77" s="150"/>
      <c r="D77" s="150"/>
      <c r="E77" s="171">
        <f>E86*LenF/2</f>
        <v>201186.31145934126</v>
      </c>
      <c r="F77" s="194" t="s">
        <v>195</v>
      </c>
      <c r="G77" s="150" t="str">
        <f>IF(Input!$D$9="CHBDC","ULS","Strength")</f>
        <v>ULS</v>
      </c>
    </row>
    <row r="78" spans="2:7" s="14" customFormat="1">
      <c r="B78" s="29"/>
      <c r="E78" s="47"/>
      <c r="F78" s="172"/>
      <c r="G78" s="171"/>
    </row>
    <row r="79" spans="2:7" s="14" customFormat="1" ht="21" customHeight="1">
      <c r="B79" s="14" t="s">
        <v>439</v>
      </c>
      <c r="E79" s="472">
        <f>IF(Seismic&gt;0,0,IF(Input!$C$34&gt;0,$E$34*$F$38+Input!$G$70*Input!$C$42,0))</f>
        <v>2578.8697597611108</v>
      </c>
      <c r="F79" s="194" t="s">
        <v>195</v>
      </c>
      <c r="G79" s="150" t="str">
        <f>IF(Input!$D$9="CHBDC","SLS","Service")</f>
        <v>SLS</v>
      </c>
    </row>
    <row r="80" spans="2:7" s="14" customFormat="1" ht="21">
      <c r="B80" s="14" t="s">
        <v>439</v>
      </c>
      <c r="E80" s="472">
        <f>IF(Input!$C$34&gt;0,E46*F50+Input!$G$88*Input!$C$42,0)</f>
        <v>5027.6913208651313</v>
      </c>
      <c r="F80" s="194" t="s">
        <v>195</v>
      </c>
      <c r="G80" s="150" t="str">
        <f>IF(Input!$D$9="CHBDC","ULS","Strength")</f>
        <v>ULS</v>
      </c>
    </row>
    <row r="81" spans="2:9" s="14" customFormat="1" ht="12.75" customHeight="1">
      <c r="E81" s="35"/>
      <c r="F81" s="172"/>
      <c r="G81" s="171"/>
    </row>
    <row r="82" spans="2:9" s="14" customFormat="1" ht="21" customHeight="1">
      <c r="B82" s="150" t="s">
        <v>818</v>
      </c>
      <c r="E82" s="35">
        <f>'Geo 3'!E60</f>
        <v>0</v>
      </c>
      <c r="F82" s="194" t="s">
        <v>195</v>
      </c>
      <c r="G82" s="150" t="str">
        <f>IF(Input!$D$9="CHBDC","SLS","Service")</f>
        <v>SLS</v>
      </c>
    </row>
    <row r="83" spans="2:9" s="14" customFormat="1" ht="21" customHeight="1">
      <c r="B83" s="150" t="s">
        <v>818</v>
      </c>
      <c r="E83" s="35">
        <f>'Geo 3'!E61</f>
        <v>1204.3999999999999</v>
      </c>
      <c r="F83" s="194" t="s">
        <v>195</v>
      </c>
      <c r="G83" s="150" t="str">
        <f>IF(Input!$D$9="CHBDC","ULS","Strength")</f>
        <v>ULS</v>
      </c>
    </row>
    <row r="84" spans="2:9" s="14" customFormat="1" ht="12.75" customHeight="1">
      <c r="E84" s="35"/>
      <c r="F84" s="172"/>
      <c r="G84" s="171"/>
      <c r="H84" s="35"/>
    </row>
    <row r="85" spans="2:9" s="14" customFormat="1">
      <c r="B85" s="14" t="s">
        <v>423</v>
      </c>
      <c r="E85" s="108">
        <f>'Geo 3'!E63</f>
        <v>3627.8973300000002</v>
      </c>
      <c r="F85" s="194" t="s">
        <v>192</v>
      </c>
      <c r="G85" s="150" t="str">
        <f>IF(Input!$D$9="CHBDC","SLS","Service")</f>
        <v>SLS</v>
      </c>
      <c r="H85" s="35"/>
    </row>
    <row r="86" spans="2:9" s="14" customFormat="1">
      <c r="B86" s="14" t="s">
        <v>406</v>
      </c>
      <c r="E86" s="35">
        <f>'Geo 3'!E64</f>
        <v>11634.3103345</v>
      </c>
      <c r="F86" s="194" t="s">
        <v>192</v>
      </c>
      <c r="G86" s="150" t="str">
        <f>IF(Input!$D$9="CHBDC","ULS","Strength")</f>
        <v>ULS</v>
      </c>
      <c r="H86" s="35"/>
    </row>
    <row r="87" spans="2:9" s="14" customFormat="1">
      <c r="E87" s="35"/>
      <c r="F87" s="172"/>
      <c r="G87" s="150"/>
      <c r="H87" s="35"/>
    </row>
    <row r="88" spans="2:9" s="14" customFormat="1">
      <c r="B88" s="8" t="s">
        <v>163</v>
      </c>
      <c r="D88" s="14" t="str">
        <f>IF(Seismic&gt;0,IF(Input!$D$9="CHBDC","seismic not applicable to SLS design","seismic not applicable to Service design"),"*")</f>
        <v>*</v>
      </c>
      <c r="E88" s="47"/>
      <c r="F88" s="172"/>
      <c r="G88" s="150"/>
      <c r="H88" s="35"/>
    </row>
    <row r="89" spans="2:9" s="14" customFormat="1" ht="5.0999999999999996" customHeight="1">
      <c r="B89" s="8"/>
      <c r="E89" s="47"/>
      <c r="F89" s="172"/>
      <c r="G89" s="150"/>
      <c r="H89" s="35"/>
    </row>
    <row r="90" spans="2:9" s="14" customFormat="1" ht="21" customHeight="1">
      <c r="B90" s="150" t="s">
        <v>758</v>
      </c>
      <c r="C90" s="150"/>
      <c r="D90" s="150"/>
      <c r="E90" s="171">
        <f>IF(Input!$C$34=0,E35-F57+Input!$G$70,0)</f>
        <v>0</v>
      </c>
      <c r="F90" s="150" t="s">
        <v>192</v>
      </c>
      <c r="G90" s="150" t="s">
        <v>164</v>
      </c>
      <c r="H90" s="35"/>
    </row>
    <row r="91" spans="2:9" s="14" customFormat="1" ht="21" customHeight="1">
      <c r="B91" s="150" t="s">
        <v>758</v>
      </c>
      <c r="C91" s="150"/>
      <c r="D91" s="150"/>
      <c r="E91" s="171">
        <f>IF(Input!$C$34=0,E47-F61+Input!$G$88,0)</f>
        <v>0</v>
      </c>
      <c r="F91" s="150" t="s">
        <v>192</v>
      </c>
      <c r="G91" s="150" t="s">
        <v>165</v>
      </c>
      <c r="H91" s="35"/>
    </row>
    <row r="92" spans="2:9" s="14" customFormat="1" ht="12.75" customHeight="1">
      <c r="B92" s="150"/>
      <c r="C92" s="150"/>
      <c r="D92" s="150"/>
      <c r="E92" s="171"/>
      <c r="F92" s="150"/>
      <c r="G92" s="150"/>
      <c r="H92" s="35"/>
    </row>
    <row r="93" spans="2:9" s="14" customFormat="1" ht="21" customHeight="1">
      <c r="B93" s="150" t="s">
        <v>759</v>
      </c>
      <c r="C93" s="150"/>
      <c r="D93" s="150"/>
      <c r="E93" s="171">
        <f>'Str 1'!E93</f>
        <v>0</v>
      </c>
      <c r="F93" s="150" t="s">
        <v>192</v>
      </c>
      <c r="G93" s="150" t="s">
        <v>164</v>
      </c>
      <c r="H93" s="35"/>
    </row>
    <row r="94" spans="2:9" s="14" customFormat="1" ht="21" customHeight="1">
      <c r="B94" s="150" t="s">
        <v>759</v>
      </c>
      <c r="C94" s="150"/>
      <c r="D94" s="150"/>
      <c r="E94" s="171">
        <f>'Str 1'!E94</f>
        <v>0</v>
      </c>
      <c r="F94" s="150" t="s">
        <v>192</v>
      </c>
      <c r="G94" s="150" t="s">
        <v>165</v>
      </c>
      <c r="H94" s="35"/>
    </row>
    <row r="95" spans="2:9" s="14" customFormat="1">
      <c r="E95" s="47"/>
      <c r="F95" s="172"/>
      <c r="G95" s="150"/>
      <c r="H95" s="150"/>
      <c r="I95" s="150"/>
    </row>
    <row r="96" spans="2:9" s="14" customFormat="1" ht="21">
      <c r="B96" s="166" t="s">
        <v>474</v>
      </c>
      <c r="C96" s="150"/>
      <c r="D96" s="150"/>
      <c r="E96" s="171">
        <f>'Geo 3'!E68</f>
        <v>0</v>
      </c>
      <c r="F96" s="194" t="s">
        <v>195</v>
      </c>
      <c r="G96" s="150" t="str">
        <f>IF(Input!$D$9="CHBDC","SLS","Service")</f>
        <v>SLS</v>
      </c>
      <c r="H96" s="172"/>
      <c r="I96" s="150"/>
    </row>
    <row r="97" spans="1:9" s="14" customFormat="1" ht="21">
      <c r="B97" s="166" t="s">
        <v>474</v>
      </c>
      <c r="C97" s="150"/>
      <c r="D97" s="150"/>
      <c r="E97" s="171">
        <f>'Geo 3'!E69</f>
        <v>0</v>
      </c>
      <c r="F97" s="194" t="s">
        <v>195</v>
      </c>
      <c r="G97" s="150" t="str">
        <f>IF(Input!$D$9="CHBDC","ULS","Strength")</f>
        <v>ULS</v>
      </c>
      <c r="H97" s="172"/>
      <c r="I97" s="150"/>
    </row>
    <row r="98" spans="1:9" s="14" customFormat="1">
      <c r="B98" s="166"/>
      <c r="C98" s="150"/>
      <c r="D98" s="150"/>
      <c r="E98" s="171"/>
      <c r="F98" s="172"/>
      <c r="G98" s="150"/>
      <c r="H98" s="172"/>
      <c r="I98" s="150"/>
    </row>
    <row r="99" spans="1:9" s="14" customFormat="1" ht="21">
      <c r="B99" s="166" t="s">
        <v>475</v>
      </c>
      <c r="C99" s="150"/>
      <c r="D99" s="150"/>
      <c r="E99" s="171">
        <f>E108*LenF/2</f>
        <v>0</v>
      </c>
      <c r="F99" s="194" t="s">
        <v>195</v>
      </c>
      <c r="G99" s="150" t="str">
        <f>IF(Input!$D$9="CHBDC","SLS","Service")</f>
        <v>SLS</v>
      </c>
      <c r="H99" s="172"/>
      <c r="I99" s="150"/>
    </row>
    <row r="100" spans="1:9" s="14" customFormat="1" ht="21">
      <c r="B100" s="166" t="s">
        <v>475</v>
      </c>
      <c r="C100" s="150"/>
      <c r="D100" s="150"/>
      <c r="E100" s="171">
        <f>E109*LenF/2</f>
        <v>0</v>
      </c>
      <c r="F100" s="194" t="s">
        <v>195</v>
      </c>
      <c r="G100" s="150" t="str">
        <f>IF(Input!$D$9="CHBDC","ULS","Strength")</f>
        <v>ULS</v>
      </c>
      <c r="H100" s="150"/>
      <c r="I100" s="150"/>
    </row>
    <row r="101" spans="1:9" s="14" customFormat="1">
      <c r="B101" s="29"/>
      <c r="E101" s="47"/>
      <c r="F101" s="172"/>
      <c r="G101" s="171"/>
      <c r="H101" s="150"/>
      <c r="I101" s="150"/>
    </row>
    <row r="102" spans="1:9" s="14" customFormat="1" ht="21">
      <c r="B102" s="14" t="s">
        <v>439</v>
      </c>
      <c r="E102" s="35">
        <f>IF(Seismic&gt;0,0,IF(Input!$C$34=0,E35*F38+Input!$G$70*Input!$C$42,0))</f>
        <v>0</v>
      </c>
      <c r="F102" s="194" t="s">
        <v>195</v>
      </c>
      <c r="G102" s="150" t="str">
        <f>IF(Input!$D$9="CHBDC","SLS","Service")</f>
        <v>SLS</v>
      </c>
      <c r="H102" s="150"/>
      <c r="I102" s="150"/>
    </row>
    <row r="103" spans="1:9" s="14" customFormat="1" ht="21">
      <c r="B103" s="14" t="s">
        <v>439</v>
      </c>
      <c r="E103" s="35">
        <f>IF(Input!$C$34=0,E47*F50+Input!$G$88*Input!$C$42,0)</f>
        <v>0</v>
      </c>
      <c r="F103" s="194" t="s">
        <v>195</v>
      </c>
      <c r="G103" s="150" t="str">
        <f>IF(Input!$D$9="CHBDC","ULS","Strength")</f>
        <v>ULS</v>
      </c>
      <c r="H103" s="150"/>
      <c r="I103" s="150"/>
    </row>
    <row r="104" spans="1:9" s="14" customFormat="1">
      <c r="E104" s="35"/>
      <c r="F104" s="172"/>
      <c r="G104" s="171"/>
      <c r="H104" s="150"/>
      <c r="I104" s="150"/>
    </row>
    <row r="105" spans="1:9" s="14" customFormat="1" ht="21" customHeight="1">
      <c r="B105" s="150" t="s">
        <v>818</v>
      </c>
      <c r="E105" s="35">
        <f>'Geo 3'!E77</f>
        <v>0</v>
      </c>
      <c r="F105" s="194" t="s">
        <v>195</v>
      </c>
      <c r="G105" s="150" t="str">
        <f>IF(Input!$D$9="CHBDC","SLS","Service")</f>
        <v>SLS</v>
      </c>
      <c r="H105" s="150"/>
      <c r="I105" s="150"/>
    </row>
    <row r="106" spans="1:9" s="14" customFormat="1" ht="21" customHeight="1">
      <c r="B106" s="150" t="s">
        <v>818</v>
      </c>
      <c r="E106" s="35">
        <f>'Geo 3'!E78</f>
        <v>0</v>
      </c>
      <c r="F106" s="194" t="s">
        <v>195</v>
      </c>
      <c r="G106" s="150" t="str">
        <f>IF(Input!$D$9="CHBDC","ULS","Strength")</f>
        <v>ULS</v>
      </c>
      <c r="H106" s="150"/>
      <c r="I106" s="150"/>
    </row>
    <row r="107" spans="1:9" s="14" customFormat="1">
      <c r="E107" s="35"/>
      <c r="F107" s="172"/>
      <c r="G107" s="171"/>
      <c r="H107" s="172"/>
      <c r="I107" s="150"/>
    </row>
    <row r="108" spans="1:9" s="14" customFormat="1">
      <c r="B108" s="14" t="s">
        <v>423</v>
      </c>
      <c r="E108" s="127">
        <f>'Geo 3'!E80</f>
        <v>0</v>
      </c>
      <c r="F108" s="194" t="s">
        <v>192</v>
      </c>
      <c r="G108" s="150" t="str">
        <f>IF(Input!$D$9="CHBDC","SLS","Service")</f>
        <v>SLS</v>
      </c>
      <c r="H108" s="172"/>
      <c r="I108" s="150"/>
    </row>
    <row r="109" spans="1:9" s="14" customFormat="1">
      <c r="B109" s="14" t="s">
        <v>406</v>
      </c>
      <c r="E109" s="127">
        <f>'Geo 3'!E81</f>
        <v>0</v>
      </c>
      <c r="F109" s="194" t="s">
        <v>192</v>
      </c>
      <c r="G109" s="150" t="str">
        <f>IF(Input!$D$9="CHBDC","ULS","Strength")</f>
        <v>ULS</v>
      </c>
      <c r="H109" s="172"/>
      <c r="I109" s="150"/>
    </row>
    <row r="110" spans="1:9" s="14" customFormat="1">
      <c r="E110" s="35"/>
      <c r="F110" s="172"/>
      <c r="G110" s="150"/>
      <c r="H110" s="166"/>
    </row>
    <row r="111" spans="1:9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6"/>
      <c r="H111" s="29"/>
      <c r="I111" s="185" t="str">
        <f>IF(Input!$D$9="CHBDC","cl.6.10.3 and 6.12.2.1(a)","10.6.3.1.2")</f>
        <v>cl.6.10.3 and 6.12.2.1(a)</v>
      </c>
    </row>
    <row r="112" spans="1:9" s="59" customFormat="1">
      <c r="A112" s="14"/>
      <c r="B112" s="8"/>
      <c r="C112" s="14"/>
      <c r="D112" s="29"/>
      <c r="E112" s="47"/>
      <c r="F112" s="150"/>
      <c r="G112" s="166"/>
      <c r="H112" s="166"/>
      <c r="I112" s="150"/>
    </row>
    <row r="113" spans="1:11" s="14" customFormat="1" ht="21">
      <c r="B113" s="8"/>
      <c r="C113" s="166" t="s">
        <v>760</v>
      </c>
      <c r="D113" s="166"/>
      <c r="E113" s="154">
        <f>(($E$73+$E$96)-($E$79+$E$102))/($E$85+$E$108)</f>
        <v>0.55590302537279612</v>
      </c>
      <c r="F113" s="194" t="s">
        <v>157</v>
      </c>
      <c r="G113" s="166"/>
      <c r="H113" s="166"/>
      <c r="I113" s="150"/>
    </row>
    <row r="114" spans="1:11" s="73" customFormat="1">
      <c r="A114" s="14"/>
      <c r="B114" s="8"/>
      <c r="C114" s="150" t="s">
        <v>787</v>
      </c>
      <c r="D114" s="166"/>
      <c r="E114" s="174">
        <f>IF(Seismic&gt;0,0,(Input!$C$43)/2-E113)</f>
        <v>0.44409697462720388</v>
      </c>
      <c r="F114" s="194" t="s">
        <v>157</v>
      </c>
      <c r="G114" s="166"/>
      <c r="H114" s="166"/>
      <c r="I114" s="150"/>
    </row>
    <row r="115" spans="1:11" s="14" customFormat="1">
      <c r="A115" s="73"/>
      <c r="B115" s="8"/>
      <c r="C115" s="150" t="s">
        <v>788</v>
      </c>
      <c r="D115" s="166"/>
      <c r="E115" s="174">
        <f>(Input!$C$43)/6</f>
        <v>0.33333333333333331</v>
      </c>
      <c r="F115" s="194" t="s">
        <v>157</v>
      </c>
      <c r="G115" s="166"/>
    </row>
    <row r="116" spans="1:11" s="14" customFormat="1" ht="21">
      <c r="B116" s="8"/>
      <c r="C116" s="150" t="s">
        <v>796</v>
      </c>
      <c r="D116" s="166"/>
      <c r="E116" s="166"/>
      <c r="F116" s="150"/>
      <c r="G116" s="150"/>
      <c r="H116" s="171">
        <f>IF(Seismic&gt;0,0,IF(IF(E114&lt;=E115,(E85+E108)/Input!$C$43*(1+6*E114/Input!$C$43),2*(E85+E108)/3/E113)&lt;0,0,IF(E114&lt;=E115,(E85+E108)/Input!$C$43*(1+6*E114/Input!$C$43),2*(E85+E108)/3/E113))/'WK2'!$M$46)</f>
        <v>125.79891961030911</v>
      </c>
      <c r="I116" s="194" t="s">
        <v>654</v>
      </c>
      <c r="K116" s="208"/>
    </row>
    <row r="117" spans="1:11" s="14" customFormat="1" ht="21">
      <c r="B117" s="8"/>
      <c r="C117" s="150" t="s">
        <v>797</v>
      </c>
      <c r="D117" s="166"/>
      <c r="E117" s="166"/>
      <c r="F117" s="150"/>
      <c r="G117" s="150"/>
      <c r="H117" s="171">
        <f>IF(Seismic&gt;0,0,IF(E114&lt;=E115,(E85+E108)/Input!$C$43*(1-6*E114/Input!$C$43),0)/'WK2'!$M$46)</f>
        <v>0</v>
      </c>
      <c r="I117" s="194" t="s">
        <v>654</v>
      </c>
      <c r="K117" s="208"/>
    </row>
    <row r="118" spans="1:11" s="14" customFormat="1" ht="21">
      <c r="B118" s="8"/>
      <c r="C118" s="150" t="s">
        <v>798</v>
      </c>
      <c r="D118" s="166"/>
      <c r="E118" s="166"/>
      <c r="F118" s="172"/>
      <c r="G118" s="166"/>
      <c r="H118" s="171">
        <f>IF(Seismic&gt;0,0,(E85+E108)/Input!$C$43*(1-6*E114/Input!$C$43)/'WK2'!$M$46)</f>
        <v>-17.428326666666649</v>
      </c>
      <c r="I118" s="194" t="s">
        <v>655</v>
      </c>
      <c r="K118" s="208"/>
    </row>
    <row r="119" spans="1:11" s="14" customFormat="1">
      <c r="B119" s="8"/>
      <c r="C119" s="150"/>
      <c r="D119" s="166"/>
      <c r="E119" s="171"/>
      <c r="G119" s="150"/>
      <c r="H119" s="166"/>
      <c r="I119" s="150"/>
    </row>
    <row r="120" spans="1:11" s="14" customFormat="1" ht="21">
      <c r="C120" s="166" t="s">
        <v>799</v>
      </c>
      <c r="D120" s="150"/>
      <c r="E120" s="174">
        <f>(($E$76+$E$99)-($E$82+$E$105))/($E$85+$E$108)</f>
        <v>17.2925</v>
      </c>
      <c r="F120" s="194" t="s">
        <v>157</v>
      </c>
      <c r="G120" s="63"/>
      <c r="H120" s="166"/>
      <c r="I120" s="150"/>
    </row>
    <row r="121" spans="1:11" s="14" customFormat="1">
      <c r="C121" s="150" t="s">
        <v>800</v>
      </c>
      <c r="D121" s="150"/>
      <c r="E121" s="174">
        <f>IF(Seismic&gt;0,0,LenF/2-E120)</f>
        <v>0</v>
      </c>
      <c r="F121" s="194" t="s">
        <v>157</v>
      </c>
      <c r="G121" s="150"/>
      <c r="H121" s="166"/>
      <c r="I121" s="150"/>
    </row>
    <row r="122" spans="1:11" s="14" customFormat="1">
      <c r="B122" s="29"/>
      <c r="C122" s="150" t="s">
        <v>469</v>
      </c>
      <c r="D122" s="150"/>
      <c r="E122" s="174">
        <f>LenF/6</f>
        <v>5.7641666666666671</v>
      </c>
      <c r="F122" s="194" t="s">
        <v>157</v>
      </c>
      <c r="G122" s="156"/>
    </row>
    <row r="123" spans="1:11" s="14" customFormat="1" ht="21">
      <c r="B123" s="29"/>
      <c r="C123" s="172" t="s">
        <v>801</v>
      </c>
      <c r="D123" s="150"/>
      <c r="E123" s="150"/>
      <c r="F123" s="172"/>
      <c r="G123" s="166"/>
      <c r="H123" s="171">
        <f>IF(E114&gt;E115,(IF(Seismic&gt;0,0,(IF(IF(E121&lt;=E122,($E$85+$E$108)/'WK2'!$M$46*(1+6*E121/'WK2'!$M$46),2*($E$85+$E$108)/3/E120)&lt;0,0,IF(E121&lt;=E122,($E$85+$E$108)/'WK2'!$M$46*(1+6*E121/'WK2'!$M$46),2*($E$85+$E$108)/3/E120))/Input!$C$43)-(($E$85+$E$108)/(Input!$C$43*LenF))))*Input!$C$43/(E113*3),(IF(Seismic&gt;0,0,(IF(IF(E121&lt;=E122,($E$85+$E$108)/'WK2'!$M$46*(1+6*E121/'WK2'!$M$46),2*($E$85+$E$108)/3/E120)&lt;0,0,IF(E121&lt;=E122,($E$85+$E$108)/'WK2'!$M$46*(1+6*E121/'WK2'!$M$46),2*($E$85+$E$108)/3/E120))/Input!$C$43)-(($E$85+$E$108)/(Input!$C$43*LenF)))))</f>
        <v>0</v>
      </c>
      <c r="I123" s="194" t="s">
        <v>654</v>
      </c>
      <c r="K123" s="208"/>
    </row>
    <row r="124" spans="1:11" s="14" customFormat="1">
      <c r="B124" s="29"/>
      <c r="C124" s="150"/>
      <c r="D124" s="166"/>
      <c r="E124" s="174"/>
      <c r="F124" s="150"/>
      <c r="G124" s="150"/>
      <c r="H124" s="173"/>
      <c r="I124" s="150"/>
    </row>
    <row r="125" spans="1:11" s="14" customFormat="1" ht="15.75">
      <c r="B125" s="29"/>
      <c r="C125" s="181" t="s">
        <v>813</v>
      </c>
      <c r="D125" s="150"/>
      <c r="E125" s="150"/>
      <c r="F125" s="150"/>
      <c r="G125" s="150"/>
      <c r="H125" s="171">
        <f>H116+H123</f>
        <v>125.79891961030911</v>
      </c>
      <c r="I125" s="194" t="s">
        <v>654</v>
      </c>
      <c r="K125" s="208"/>
    </row>
    <row r="126" spans="1:11" ht="15.75">
      <c r="A126" s="14"/>
      <c r="B126" s="29"/>
      <c r="C126" s="181" t="s">
        <v>814</v>
      </c>
      <c r="D126" s="150"/>
      <c r="E126" s="150"/>
      <c r="F126" s="150"/>
      <c r="G126" s="174"/>
      <c r="H126" s="171">
        <f>IF(H118+H123&lt;0,0,H118+H123)</f>
        <v>0</v>
      </c>
      <c r="I126" s="194" t="s">
        <v>654</v>
      </c>
      <c r="K126" s="208"/>
    </row>
    <row r="127" spans="1:11">
      <c r="C127" s="150"/>
      <c r="E127" s="150"/>
      <c r="I127" s="150"/>
    </row>
    <row r="128" spans="1:11">
      <c r="C128" s="150"/>
      <c r="D128" s="12" t="s">
        <v>174</v>
      </c>
      <c r="E128" s="171">
        <f>IF(Seismic&gt;0,0,IF(Input!C32=0,0,'WK2'!H261))</f>
        <v>25.882775509210312</v>
      </c>
      <c r="F128" s="194" t="s">
        <v>487</v>
      </c>
      <c r="G128" s="172"/>
      <c r="H128" s="174"/>
      <c r="I128" s="150"/>
    </row>
    <row r="129" spans="1:12">
      <c r="C129" s="150"/>
      <c r="D129" s="12" t="s">
        <v>175</v>
      </c>
      <c r="E129" s="171">
        <f>IF(Seismic&gt;0,0,IF(Input!C34=0,0,'WK2'!H269))</f>
        <v>-11.915821626503268</v>
      </c>
      <c r="F129" s="194" t="s">
        <v>487</v>
      </c>
      <c r="G129" s="150"/>
      <c r="H129" s="174"/>
      <c r="I129" s="171"/>
    </row>
    <row r="130" spans="1:12">
      <c r="C130" s="150"/>
      <c r="D130" s="12" t="s">
        <v>176</v>
      </c>
      <c r="E130" s="171">
        <f>'Str 1'!E130</f>
        <v>41.106499999999997</v>
      </c>
      <c r="F130" s="155" t="s">
        <v>657</v>
      </c>
      <c r="G130" s="150"/>
      <c r="H130" s="172"/>
      <c r="I130" s="171"/>
      <c r="J130" s="48"/>
      <c r="K130" s="48"/>
    </row>
    <row r="131" spans="1:12">
      <c r="C131" s="150"/>
      <c r="D131" s="12" t="s">
        <v>233</v>
      </c>
      <c r="E131" s="171">
        <f>'Str 2'!E131</f>
        <v>30.335999999999999</v>
      </c>
      <c r="F131" s="194" t="s">
        <v>486</v>
      </c>
      <c r="G131" s="150"/>
      <c r="H131" s="171"/>
      <c r="I131" s="171"/>
      <c r="J131" s="48"/>
      <c r="K131" s="48"/>
      <c r="L131" s="48"/>
    </row>
    <row r="132" spans="1:12">
      <c r="C132" s="150"/>
      <c r="E132" s="171"/>
      <c r="F132" s="150"/>
      <c r="G132" s="150"/>
      <c r="H132" s="171"/>
      <c r="J132" s="48"/>
      <c r="K132" s="48"/>
      <c r="L132" s="48"/>
    </row>
    <row r="133" spans="1:12" s="14" customFormat="1">
      <c r="A133" s="12"/>
      <c r="B133" s="8" t="str">
        <f>IF(Input!$D$9="CHBDC","Ultimate Limit States","Strength Limit States")</f>
        <v>Ultimate Limit States</v>
      </c>
      <c r="C133" s="150"/>
      <c r="E133" s="150"/>
      <c r="F133" s="150"/>
      <c r="G133" s="150"/>
      <c r="H133" s="150"/>
      <c r="I133" s="185" t="str">
        <f>IF(Input!$D$9="CHBDC","cl.6.10.3 and 6.12.2.1(a)","10.6.3.1.2")</f>
        <v>cl.6.10.3 and 6.12.2.1(a)</v>
      </c>
    </row>
    <row r="134" spans="1:12" s="14" customFormat="1">
      <c r="A134" s="12"/>
      <c r="B134" s="8"/>
      <c r="C134" s="150"/>
      <c r="G134" s="8"/>
      <c r="H134" s="150"/>
      <c r="I134" s="150"/>
    </row>
    <row r="135" spans="1:12" s="14" customFormat="1" ht="21">
      <c r="A135" s="12"/>
      <c r="B135" s="12"/>
      <c r="C135" s="166" t="s">
        <v>815</v>
      </c>
      <c r="D135" s="150"/>
      <c r="E135" s="174">
        <f>((E74+E97)-(E80+E103))/(E86+E109)</f>
        <v>0.74555030261019295</v>
      </c>
      <c r="F135" s="194" t="s">
        <v>157</v>
      </c>
      <c r="G135" s="150"/>
      <c r="H135" s="150"/>
      <c r="I135" s="150"/>
    </row>
    <row r="136" spans="1:12" s="14" customFormat="1" ht="21">
      <c r="C136" s="150" t="s">
        <v>802</v>
      </c>
      <c r="D136" s="150"/>
      <c r="E136" s="174">
        <f>Input!$C$43/2-E135</f>
        <v>0.25444969738980705</v>
      </c>
      <c r="F136" s="194" t="s">
        <v>157</v>
      </c>
      <c r="G136" s="63"/>
      <c r="H136" s="150"/>
      <c r="I136" s="150"/>
    </row>
    <row r="137" spans="1:12" ht="21">
      <c r="A137" s="14"/>
      <c r="B137" s="14"/>
      <c r="C137" s="150" t="s">
        <v>803</v>
      </c>
      <c r="D137" s="150"/>
      <c r="E137" s="174">
        <f>Input!$C$43-2*E136</f>
        <v>1.4911006052203859</v>
      </c>
      <c r="F137" s="194" t="s">
        <v>157</v>
      </c>
      <c r="G137" s="172"/>
      <c r="H137" s="150"/>
      <c r="I137" s="150"/>
    </row>
    <row r="138" spans="1:12">
      <c r="C138" s="150" t="s">
        <v>786</v>
      </c>
      <c r="D138" s="150"/>
      <c r="E138" s="188">
        <f>(E86+E109)/E137/'WK2'!M46</f>
        <v>225.60354391613373</v>
      </c>
      <c r="F138" s="194" t="s">
        <v>654</v>
      </c>
      <c r="G138" s="172"/>
      <c r="H138" s="150"/>
      <c r="I138" s="150"/>
      <c r="K138" s="208"/>
    </row>
    <row r="139" spans="1:12">
      <c r="C139" s="150"/>
      <c r="D139" s="150"/>
      <c r="E139" s="171"/>
      <c r="F139" s="172"/>
      <c r="G139" s="172"/>
      <c r="H139" s="150"/>
      <c r="I139" s="150"/>
      <c r="K139" s="48"/>
    </row>
    <row r="140" spans="1:12" ht="21">
      <c r="C140" s="166" t="s">
        <v>903</v>
      </c>
      <c r="D140" s="150"/>
      <c r="E140" s="174">
        <f>((E77+E100)-(E83+E106))/(E86+E109)</f>
        <v>17.188978608067682</v>
      </c>
      <c r="F140" s="194" t="s">
        <v>157</v>
      </c>
      <c r="G140" s="172"/>
      <c r="H140" s="150"/>
      <c r="I140" s="150"/>
      <c r="K140" s="48"/>
    </row>
    <row r="141" spans="1:12" ht="21">
      <c r="C141" s="150" t="s">
        <v>805</v>
      </c>
      <c r="D141" s="150"/>
      <c r="E141" s="174">
        <f>LenF/2-E140</f>
        <v>0.10352139193231835</v>
      </c>
      <c r="F141" s="194" t="s">
        <v>157</v>
      </c>
      <c r="G141" s="172"/>
      <c r="H141" s="150"/>
      <c r="I141" s="150"/>
      <c r="K141" s="48"/>
    </row>
    <row r="142" spans="1:12" ht="21">
      <c r="C142" s="150" t="s">
        <v>806</v>
      </c>
      <c r="D142" s="150"/>
      <c r="E142" s="174">
        <f>IF(LenF-2*E141&gt;LenF,LenF,LenF-2*E141)</f>
        <v>34.377957216135364</v>
      </c>
      <c r="F142" s="194" t="s">
        <v>157</v>
      </c>
      <c r="G142" s="150"/>
      <c r="K142" s="48"/>
    </row>
    <row r="143" spans="1:12" ht="21">
      <c r="C143" s="172" t="s">
        <v>807</v>
      </c>
      <c r="D143" s="150"/>
      <c r="E143" s="150"/>
      <c r="F143" s="172"/>
      <c r="G143" s="172"/>
      <c r="H143" s="171">
        <f>(E86+E109)/E142/Input!$C$43-(E86+E109)/(Input!$C$43*LenF)</f>
        <v>1.0129847330868813</v>
      </c>
      <c r="I143" s="194" t="s">
        <v>654</v>
      </c>
      <c r="K143" s="208"/>
    </row>
    <row r="144" spans="1:12">
      <c r="C144" s="150"/>
      <c r="D144" s="150"/>
      <c r="E144" s="171"/>
      <c r="H144" s="150"/>
      <c r="I144" s="150"/>
      <c r="K144" s="48"/>
    </row>
    <row r="145" spans="1:14" s="73" customFormat="1" ht="15.75">
      <c r="C145" s="72" t="s">
        <v>808</v>
      </c>
      <c r="D145" s="150"/>
      <c r="E145" s="150"/>
      <c r="F145" s="171">
        <f>E138+H143</f>
        <v>226.61652864922061</v>
      </c>
      <c r="G145" s="194" t="s">
        <v>654</v>
      </c>
      <c r="H145" s="150"/>
      <c r="I145" s="150"/>
      <c r="K145" s="208"/>
    </row>
    <row r="146" spans="1:14" s="73" customFormat="1">
      <c r="C146" s="150"/>
      <c r="E146" s="173"/>
      <c r="F146" s="150"/>
      <c r="K146" s="74"/>
      <c r="L146" s="74"/>
    </row>
    <row r="147" spans="1:14">
      <c r="C147" s="150" t="s">
        <v>174</v>
      </c>
      <c r="D147" s="171">
        <f>IF(Input!C32=0,0,IF($E$137&lt;Input!$C$32,($F$145*$E$137*(Input!$C$32-$E$137/2))-DeadSelfMax*(Input!$C$30*Input!$C$32^2/2*Input!$D$60)-DeadEarthMax*'WK2'!$C$186,($F$145*Input!$C$32^2/2)-DeadSelfMax*(Input!$C$30*Input!$C$32^2/2*Input!$D$60)-DeadEarthMax*'WK2'!$C$186))</f>
        <v>62.866089167750602</v>
      </c>
      <c r="E147" s="194" t="s">
        <v>487</v>
      </c>
      <c r="F147" s="150"/>
      <c r="G147" s="150" t="s">
        <v>205</v>
      </c>
      <c r="H147" s="171">
        <f>IF(Input!C32=0,0,ABS(IF($E$137&lt;Input!$C$32,($F$145*$E$137)-DeadSelfMax*(Input!$C$30*Input!$C$32*Input!$D$60)-DeadEarthMax*'WK2'!$C$185,($F$145*Input!$C$32)-DeadSelfMax*(Input!$C$30*Input!$C$32*Input!$D$60)-DeadEarthMax*'WK2'!$C$185)))</f>
        <v>157.1652229193765</v>
      </c>
      <c r="I147" s="172" t="s">
        <v>486</v>
      </c>
      <c r="J147" s="73"/>
      <c r="K147" s="19"/>
      <c r="L147" s="48"/>
    </row>
    <row r="148" spans="1:14">
      <c r="C148" s="150" t="s">
        <v>175</v>
      </c>
      <c r="D148" s="171">
        <f>IF(Input!C34=0,0,IF(Input!$C$38&lt;(Input!$C$32+Input!$C$33),IF($E$74&gt;$E$97,IF($E$137&gt;(Input!$C$32+Input!$C$33),(($E$137-Input!$C$32-Input!$C$33)^2/2*$F$145)+'WK2'!$H$280,'WK2'!$H$280),0),IF($E$74&gt;$E$97,IF($E$137&gt;(Input!$C$32+Input!$C$33),(($E$137-Input!$C$32-Input!$C$33)^2/2*$F$145)+'WK2'!$H$280-(Input!$C$38-(Input!$C$32+Input!$C$33))*(Input!$G$82+Input!$G$83),'WK2'!$H$280-(Input!$C$38-(Input!$C$32+Input!$C$33))*(Input!$G$82+Input!$G$83)),0)))</f>
        <v>-14.738480409792773</v>
      </c>
      <c r="E148" s="194" t="s">
        <v>487</v>
      </c>
      <c r="F148" s="150"/>
      <c r="G148" s="150" t="s">
        <v>206</v>
      </c>
      <c r="H148" s="171">
        <f>IF(Input!C34=0,0,ABS(IF(Input!$C$38&lt;(Input!$C$32+Input!$C$33),IF($E$74&gt;$E$97,IF($E$137&gt;(Input!$C$32+Input!$C$33),(($E$137-Input!$C$32-Input!$C$33)*$F$145)+'WK2'!$S$280,'WK2'!$S$280),0),IF($E$74&gt;$E$97,IF($E$137&gt;(Input!$C$32+Input!$C$33),(($E$137-Input!$C$32-Input!$C$33)*$F$145)+'WK2'!$S$280-(Input!$G$82+Input!$G$83),'WK2'!$S$280-(Input!$G$82+Input!$G$83)),0))))</f>
        <v>44.976423519574141</v>
      </c>
      <c r="I148" s="172" t="s">
        <v>486</v>
      </c>
      <c r="K148" s="48"/>
      <c r="L148" s="48"/>
    </row>
    <row r="149" spans="1:14">
      <c r="C149" s="150" t="s">
        <v>176</v>
      </c>
      <c r="D149" s="171">
        <f>'Str 1'!D149</f>
        <v>94.157463397265985</v>
      </c>
      <c r="E149" s="155" t="s">
        <v>657</v>
      </c>
      <c r="F149" s="150"/>
      <c r="G149" s="150" t="s">
        <v>207</v>
      </c>
      <c r="H149" s="175">
        <f>'Str 1'!H149</f>
        <v>72.643960658522488</v>
      </c>
      <c r="I149" s="172" t="s">
        <v>486</v>
      </c>
      <c r="J149" s="175"/>
      <c r="K149" s="48"/>
    </row>
    <row r="150" spans="1:14">
      <c r="C150" s="150" t="s">
        <v>233</v>
      </c>
      <c r="D150" s="175">
        <f>IF(Input!$C$34=0,0,(('WK1'!$F$90+'WK1'!$F$96+'WK1'!$F$102+'WK1'!$F$108)*DeadSelfMax+Input!$G$82+Input!$G$83)/'WK2'!M45)</f>
        <v>244.87508087321089</v>
      </c>
      <c r="E150" s="194" t="s">
        <v>486</v>
      </c>
      <c r="F150" s="150"/>
      <c r="G150" s="150"/>
      <c r="H150" s="171"/>
      <c r="I150" s="172"/>
      <c r="J150" s="175"/>
      <c r="K150" s="48"/>
    </row>
    <row r="151" spans="1:14">
      <c r="C151" s="150"/>
      <c r="D151" s="171"/>
      <c r="E151" s="150"/>
      <c r="G151" s="150"/>
      <c r="H151" s="171"/>
      <c r="I151" s="172"/>
      <c r="J151" s="175"/>
      <c r="K151" s="48"/>
    </row>
    <row r="152" spans="1:14" s="73" customFormat="1" ht="21">
      <c r="C152" s="166" t="s">
        <v>816</v>
      </c>
      <c r="D152" s="171"/>
      <c r="E152" s="154">
        <f>((E74+E97)-(E80+E103))/(E86+E109)</f>
        <v>0.74555030261019295</v>
      </c>
      <c r="F152" s="194" t="s">
        <v>157</v>
      </c>
      <c r="G152" s="150"/>
      <c r="H152" s="150"/>
      <c r="I152" s="150"/>
      <c r="J152" s="175"/>
      <c r="K152" s="74"/>
    </row>
    <row r="153" spans="1:14" s="73" customFormat="1" ht="21">
      <c r="C153" s="150" t="s">
        <v>802</v>
      </c>
      <c r="D153" s="150"/>
      <c r="E153" s="174">
        <f>(Input!$C$43)/2-E152</f>
        <v>0.25444969738980705</v>
      </c>
      <c r="F153" s="194" t="s">
        <v>157</v>
      </c>
      <c r="G153" s="150"/>
      <c r="H153" s="42"/>
      <c r="I153" s="8"/>
      <c r="J153" s="175"/>
    </row>
    <row r="154" spans="1:14" s="44" customFormat="1">
      <c r="A154" s="73"/>
      <c r="B154" s="73"/>
      <c r="C154" s="150" t="s">
        <v>791</v>
      </c>
      <c r="D154" s="150"/>
      <c r="E154" s="174">
        <f>(Input!$C$43)/6</f>
        <v>0.33333333333333331</v>
      </c>
      <c r="F154" s="194" t="s">
        <v>157</v>
      </c>
      <c r="G154" s="150"/>
      <c r="J154" s="175"/>
      <c r="K154" s="43"/>
      <c r="L154" s="42"/>
      <c r="N154" s="42"/>
    </row>
    <row r="155" spans="1:14" s="44" customFormat="1" ht="21">
      <c r="A155" s="73"/>
      <c r="B155" s="73"/>
      <c r="C155" s="150" t="s">
        <v>761</v>
      </c>
      <c r="D155" s="166"/>
      <c r="E155" s="166"/>
      <c r="F155" s="150"/>
      <c r="G155" s="150"/>
      <c r="H155" s="171">
        <f>IF(Seismic&gt;0,0,IF(IF(E153&lt;=E154,(E86+E109)/Input!$C$43*(1+6*E153/Input!$C$43),2*(E86+E109)/3/E152)&lt;0,0,IF(E153&lt;=E154,(E86+E109)/Input!$C$43*(1+6*E153/Input!$C$43),2*(E86+E109)/3/E152))/'WK2'!$M$46)</f>
        <v>296.59318442038295</v>
      </c>
      <c r="I155" s="194" t="s">
        <v>654</v>
      </c>
      <c r="J155" s="42"/>
      <c r="K155" s="208"/>
      <c r="L155" s="42"/>
      <c r="N155" s="42"/>
    </row>
    <row r="156" spans="1:14" s="44" customFormat="1" ht="21">
      <c r="A156" s="73"/>
      <c r="B156" s="73"/>
      <c r="C156" s="150" t="s">
        <v>762</v>
      </c>
      <c r="D156" s="166"/>
      <c r="E156" s="166"/>
      <c r="F156" s="150"/>
      <c r="G156" s="150"/>
      <c r="H156" s="171">
        <f>IF(Seismic&gt;0,0,IF(E153&lt;=E154,(E86+E109)/Input!$C$43*(1-6*E153/Input!$C$43),0)/'WK2'!$M$46)</f>
        <v>39.804396452827966</v>
      </c>
      <c r="I156" s="194" t="s">
        <v>654</v>
      </c>
      <c r="J156" s="42"/>
      <c r="K156" s="208"/>
      <c r="L156" s="42"/>
      <c r="N156" s="42"/>
    </row>
    <row r="157" spans="1:14" s="44" customFormat="1" ht="21">
      <c r="A157" s="73"/>
      <c r="B157" s="73"/>
      <c r="C157" s="150" t="s">
        <v>763</v>
      </c>
      <c r="D157" s="166"/>
      <c r="E157" s="166"/>
      <c r="F157" s="172"/>
      <c r="G157" s="150"/>
      <c r="H157" s="171">
        <f>IF(Seismic&gt;0,0,(E86+E109)/Input!$C$43*(1-6*E153/Input!$C$43)/'WK2'!$M$46)</f>
        <v>39.804396452827966</v>
      </c>
      <c r="I157" s="172" t="s">
        <v>655</v>
      </c>
      <c r="J157" s="42"/>
      <c r="K157" s="208"/>
      <c r="L157" s="42"/>
      <c r="N157" s="42"/>
    </row>
    <row r="158" spans="1:14" s="44" customFormat="1">
      <c r="A158" s="73"/>
      <c r="B158" s="73"/>
      <c r="C158" s="150"/>
      <c r="D158" s="150"/>
      <c r="E158" s="174"/>
      <c r="G158" s="150"/>
      <c r="H158" s="42"/>
      <c r="I158" s="8"/>
      <c r="J158" s="42"/>
      <c r="K158" s="43"/>
      <c r="L158" s="42"/>
      <c r="N158" s="42"/>
    </row>
    <row r="159" spans="1:14" s="44" customFormat="1" ht="21">
      <c r="A159" s="73"/>
      <c r="B159" s="73"/>
      <c r="C159" s="166" t="s">
        <v>902</v>
      </c>
      <c r="D159" s="150"/>
      <c r="E159" s="174">
        <f>((E77+E100)-(E83+E106))/(E86+E109)</f>
        <v>17.188978608067682</v>
      </c>
      <c r="F159" s="194" t="s">
        <v>157</v>
      </c>
      <c r="G159" s="150"/>
      <c r="H159" s="42"/>
      <c r="I159" s="8"/>
      <c r="J159" s="42"/>
      <c r="K159" s="43"/>
      <c r="L159" s="42"/>
      <c r="N159" s="42"/>
    </row>
    <row r="160" spans="1:14" s="44" customFormat="1" ht="21">
      <c r="A160" s="73"/>
      <c r="B160" s="73"/>
      <c r="C160" s="150" t="s">
        <v>817</v>
      </c>
      <c r="D160" s="150"/>
      <c r="E160" s="174">
        <f>IF(Seismic&gt;0,0,LenF/2-E159)</f>
        <v>0.10352139193231835</v>
      </c>
      <c r="F160" s="194" t="s">
        <v>157</v>
      </c>
      <c r="G160" s="150"/>
      <c r="H160" s="42"/>
      <c r="I160" s="8"/>
      <c r="J160" s="42"/>
      <c r="K160" s="43"/>
      <c r="L160" s="42"/>
      <c r="N160" s="42"/>
    </row>
    <row r="161" spans="1:14" s="44" customFormat="1">
      <c r="A161" s="73"/>
      <c r="B161" s="73"/>
      <c r="C161" s="150" t="s">
        <v>469</v>
      </c>
      <c r="D161" s="150"/>
      <c r="E161" s="174">
        <f>LenF/6</f>
        <v>5.7641666666666671</v>
      </c>
      <c r="F161" s="194" t="s">
        <v>157</v>
      </c>
      <c r="G161" s="156"/>
      <c r="H161" s="42"/>
      <c r="I161" s="8"/>
      <c r="J161" s="42"/>
      <c r="K161" s="43"/>
      <c r="L161" s="42"/>
      <c r="N161" s="42"/>
    </row>
    <row r="162" spans="1:14" s="44" customFormat="1" ht="21">
      <c r="A162" s="73"/>
      <c r="B162" s="73"/>
      <c r="C162" s="172" t="s">
        <v>481</v>
      </c>
      <c r="D162" s="150"/>
      <c r="E162" s="150"/>
      <c r="F162" s="174"/>
      <c r="G162" s="150"/>
      <c r="H162" s="171">
        <f>IF(E153&gt;E154,(IF(Seismic&gt;0,0,(IF(IF(E160&lt;=E161,(E86+E109)/'WK2'!$M$46*(1+6*E160/'WK2'!$M$46),2*(E86+E109)/3/E159)&lt;0,0,IF(E160&lt;=E161,(E86+E109)/'WK2'!$M$46*(1+6*E160/'WK2'!$M$46),2*(E86+E109)/3/E159))/Input!$C$43)-((E86+E109)/(Input!$C$43*LenF))))*Input!$C$43/(E152*3),(IF(Seismic&gt;0,0,(IF(IF(E160&lt;=E161,(E86+E109)/'WK2'!$M$46*(1+6*E160/'WK2'!$M$46),2*(E86+E109)/3/E159)&lt;0,0,IF(E160&lt;=E161,(E86+E109)/'WK2'!$M$46*(1+6*E160/'WK2'!$M$46),2*(E86+E109)/3/E159))/Input!$C$43)-((E86+E109)/(Input!$C$43*LenF)))))</f>
        <v>3.0207615279450124</v>
      </c>
      <c r="I162" s="194" t="s">
        <v>654</v>
      </c>
      <c r="J162" s="42"/>
      <c r="K162" s="208"/>
      <c r="L162" s="42"/>
      <c r="N162" s="42"/>
    </row>
    <row r="163" spans="1:14" s="44" customFormat="1">
      <c r="C163" s="150"/>
      <c r="D163" s="150"/>
      <c r="E163" s="150"/>
      <c r="F163" s="150"/>
      <c r="G163" s="150"/>
      <c r="H163" s="173"/>
      <c r="I163" s="150"/>
    </row>
    <row r="164" spans="1:14" s="44" customFormat="1" ht="15.75">
      <c r="C164" s="181" t="s">
        <v>482</v>
      </c>
      <c r="D164" s="150"/>
      <c r="E164" s="150"/>
      <c r="F164" s="150"/>
      <c r="G164" s="150"/>
      <c r="H164" s="171">
        <f>H155+H162</f>
        <v>299.61394594832797</v>
      </c>
      <c r="I164" s="194" t="s">
        <v>654</v>
      </c>
      <c r="K164" s="208"/>
    </row>
    <row r="165" spans="1:14" s="44" customFormat="1" ht="15.75">
      <c r="C165" s="181" t="s">
        <v>483</v>
      </c>
      <c r="D165" s="150"/>
      <c r="E165" s="150"/>
      <c r="F165" s="150"/>
      <c r="G165" s="150"/>
      <c r="H165" s="171">
        <f>IF(H157+H162&lt;0,0,H157+H162)</f>
        <v>42.825157980772978</v>
      </c>
      <c r="I165" s="194" t="s">
        <v>654</v>
      </c>
      <c r="K165" s="208"/>
    </row>
    <row r="166" spans="1:14">
      <c r="A166" s="44"/>
      <c r="B166" s="44"/>
      <c r="C166" s="19"/>
      <c r="D166" s="150"/>
      <c r="E166" s="150"/>
      <c r="F166" s="150"/>
    </row>
    <row r="167" spans="1:14">
      <c r="C167" s="12" t="s">
        <v>174</v>
      </c>
      <c r="D167" s="171">
        <f>IF(Input!C32=0,0,'WK2'!H277)</f>
        <v>75.268941083515955</v>
      </c>
      <c r="E167" s="194" t="s">
        <v>487</v>
      </c>
      <c r="F167" s="150"/>
      <c r="G167" s="150" t="s">
        <v>205</v>
      </c>
      <c r="H167" s="171">
        <f>IF(Input!C32=0,0,ABS('WK2'!S277))</f>
        <v>174.47695068385363</v>
      </c>
      <c r="I167" s="172" t="s">
        <v>486</v>
      </c>
    </row>
    <row r="168" spans="1:14">
      <c r="C168" s="12" t="s">
        <v>175</v>
      </c>
      <c r="D168" s="171">
        <f>IF(Input!C34=0,0,'WK2'!H285)</f>
        <v>-4.8923128055662604</v>
      </c>
      <c r="E168" s="194" t="s">
        <v>487</v>
      </c>
      <c r="F168" s="150"/>
      <c r="G168" s="150" t="s">
        <v>206</v>
      </c>
      <c r="H168" s="171">
        <f>IF(Input!C34=0,0,ABS('WK2'!S285))</f>
        <v>11.317011020528517</v>
      </c>
      <c r="I168" s="172" t="s">
        <v>486</v>
      </c>
    </row>
    <row r="169" spans="1:14">
      <c r="C169" s="12" t="s">
        <v>176</v>
      </c>
      <c r="D169" s="171">
        <f>D149</f>
        <v>94.157463397265985</v>
      </c>
      <c r="E169" s="155" t="s">
        <v>657</v>
      </c>
      <c r="F169" s="150"/>
      <c r="G169" s="150" t="s">
        <v>207</v>
      </c>
      <c r="H169" s="171">
        <f>H149</f>
        <v>72.643960658522488</v>
      </c>
      <c r="I169" s="172" t="s">
        <v>486</v>
      </c>
    </row>
    <row r="170" spans="1:14">
      <c r="C170" s="12" t="s">
        <v>233</v>
      </c>
      <c r="D170" s="171">
        <f>D150</f>
        <v>244.87508087321089</v>
      </c>
      <c r="E170" s="194" t="s">
        <v>486</v>
      </c>
      <c r="F170" s="150"/>
      <c r="G170" s="150"/>
      <c r="H170" s="150"/>
      <c r="I170" s="174"/>
    </row>
    <row r="171" spans="1:14">
      <c r="D171" s="150"/>
      <c r="E171" s="173"/>
      <c r="H171" s="150"/>
      <c r="I171" s="150"/>
    </row>
    <row r="172" spans="1:14">
      <c r="C172" s="12" t="s">
        <v>171</v>
      </c>
      <c r="D172" s="150"/>
      <c r="E172" s="171">
        <f>MAX($D$147,$D$167)</f>
        <v>75.268941083515955</v>
      </c>
      <c r="F172" s="194" t="s">
        <v>487</v>
      </c>
      <c r="G172" s="150"/>
      <c r="H172" s="150"/>
      <c r="I172" s="150"/>
    </row>
    <row r="173" spans="1:14">
      <c r="C173" s="12" t="s">
        <v>172</v>
      </c>
      <c r="D173" s="150"/>
      <c r="E173" s="171">
        <f>IF($D$148&lt;0,IF($D$148&lt;$D$168,$D$148,$D$168),IF($D$168&lt;0,$D$168,0))</f>
        <v>-14.738480409792773</v>
      </c>
      <c r="F173" s="194" t="s">
        <v>487</v>
      </c>
      <c r="G173" s="150" t="s">
        <v>182</v>
      </c>
      <c r="H173" s="150"/>
      <c r="I173" s="150"/>
    </row>
    <row r="174" spans="1:14">
      <c r="C174" s="12" t="s">
        <v>172</v>
      </c>
      <c r="D174" s="150"/>
      <c r="E174" s="171">
        <f>IF($D$148&gt;=0,IF($D$148&gt;$D$168,$D$148,$D$168),IF($D$168&gt;=0,$D$168,0))</f>
        <v>0</v>
      </c>
      <c r="F174" s="194" t="s">
        <v>487</v>
      </c>
      <c r="G174" s="150" t="s">
        <v>183</v>
      </c>
      <c r="H174" s="150"/>
      <c r="I174" s="150"/>
    </row>
    <row r="175" spans="1:14">
      <c r="C175" s="12" t="s">
        <v>173</v>
      </c>
      <c r="D175" s="150"/>
      <c r="E175" s="171">
        <f>ROUND(D149,4)</f>
        <v>94.157499999999999</v>
      </c>
      <c r="F175" s="155" t="s">
        <v>657</v>
      </c>
      <c r="G175" s="150"/>
      <c r="H175" s="150"/>
      <c r="I175" s="150"/>
    </row>
    <row r="176" spans="1:14">
      <c r="C176" s="12" t="s">
        <v>234</v>
      </c>
      <c r="D176" s="150"/>
      <c r="E176" s="171">
        <f>D150</f>
        <v>244.87508087321089</v>
      </c>
      <c r="F176" s="194" t="s">
        <v>486</v>
      </c>
      <c r="G176" s="150"/>
      <c r="H176" s="150"/>
      <c r="I176" s="150"/>
    </row>
    <row r="177" spans="3:9">
      <c r="D177" s="150"/>
      <c r="E177" s="150"/>
      <c r="F177" s="150"/>
      <c r="G177" s="150"/>
      <c r="H177" s="150"/>
      <c r="I177" s="150"/>
    </row>
    <row r="178" spans="3:9">
      <c r="C178" s="12" t="s">
        <v>208</v>
      </c>
      <c r="D178" s="150"/>
      <c r="E178" s="171">
        <f>ROUND(MAX(H147,H167),4)</f>
        <v>174.477</v>
      </c>
      <c r="F178" s="172" t="s">
        <v>486</v>
      </c>
      <c r="G178" s="150"/>
      <c r="H178" s="150"/>
      <c r="I178" s="150"/>
    </row>
    <row r="179" spans="3:9">
      <c r="C179" s="12" t="s">
        <v>209</v>
      </c>
      <c r="D179" s="150"/>
      <c r="E179" s="171">
        <f>ROUND(IF(ABS(H148)&gt;ABS(H168),H148,H168),4)</f>
        <v>44.976399999999998</v>
      </c>
      <c r="F179" s="172" t="s">
        <v>486</v>
      </c>
      <c r="G179" s="150"/>
      <c r="H179" s="150"/>
      <c r="I179" s="150"/>
    </row>
    <row r="180" spans="3:9">
      <c r="C180" s="12" t="s">
        <v>210</v>
      </c>
      <c r="D180" s="150"/>
      <c r="E180" s="171">
        <f>ROUND(H149,4)</f>
        <v>72.644000000000005</v>
      </c>
      <c r="F180" s="172" t="s">
        <v>486</v>
      </c>
      <c r="G180" s="150"/>
    </row>
  </sheetData>
  <sheetProtection algorithmName="SHA-512" hashValue="a5ElfsHPwqiHtOWKuFwC7QEKqXGwV3pwAILSwPuoWbUL8aaF93QBV6AKcH2TC7NtafZEESVMS9ULkqz0smaVmQ==" saltValue="rdDz4vlCeKkJSRUSwGQHVA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 3&amp;R&amp;10Page &amp;P of &amp;N</oddFooter>
  </headerFooter>
  <rowBreaks count="5" manualBreakCount="5">
    <brk id="30" max="16383" man="1"/>
    <brk id="64" max="16383" man="1"/>
    <brk id="86" max="8" man="1"/>
    <brk id="110" max="16383" man="1"/>
    <brk id="15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63"/>
  <sheetViews>
    <sheetView showOutlineSymbols="0" zoomScale="87" zoomScaleNormal="87" workbookViewId="0">
      <selection activeCell="I7" sqref="I7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6">
      <c r="A1" s="32"/>
      <c r="B1" s="8" t="s">
        <v>497</v>
      </c>
      <c r="C1" s="150"/>
      <c r="D1" s="150"/>
      <c r="E1" s="194" t="s">
        <v>627</v>
      </c>
      <c r="F1" s="191"/>
      <c r="G1" s="150"/>
      <c r="H1" s="14"/>
      <c r="I1" s="14"/>
      <c r="J1" s="184"/>
      <c r="P1" s="41">
        <v>9</v>
      </c>
    </row>
    <row r="2" spans="1:16">
      <c r="B2" s="8"/>
      <c r="C2" s="150"/>
      <c r="D2" s="150"/>
      <c r="E2" s="155" t="s">
        <v>826</v>
      </c>
      <c r="F2" s="191"/>
      <c r="G2" s="150"/>
      <c r="H2" s="14"/>
      <c r="I2" s="14"/>
      <c r="J2" s="11"/>
      <c r="P2" s="41">
        <v>163</v>
      </c>
    </row>
    <row r="3" spans="1:16" s="14" customFormat="1">
      <c r="B3" s="150" t="s">
        <v>878</v>
      </c>
      <c r="C3" s="8"/>
      <c r="D3" s="42"/>
      <c r="E3" s="150"/>
      <c r="F3" s="42"/>
      <c r="G3" s="150"/>
      <c r="H3" s="42"/>
      <c r="I3" s="44"/>
      <c r="J3" s="8"/>
    </row>
    <row r="4" spans="1:16" s="14" customFormat="1" ht="21">
      <c r="B4" s="150" t="s">
        <v>898</v>
      </c>
      <c r="C4" s="192"/>
      <c r="D4" s="188">
        <f>EarthSurchMin</f>
        <v>1</v>
      </c>
      <c r="E4" s="150"/>
      <c r="F4" s="42"/>
      <c r="G4" s="150"/>
      <c r="H4" s="42"/>
      <c r="I4" s="44"/>
      <c r="J4" s="8"/>
    </row>
    <row r="5" spans="1:16" s="14" customFormat="1" ht="21">
      <c r="B5" s="150" t="s">
        <v>899</v>
      </c>
      <c r="C5" s="192"/>
      <c r="D5" s="188">
        <f>EarthSurchLiveMax</f>
        <v>1.7</v>
      </c>
      <c r="E5" s="150"/>
      <c r="F5" s="42"/>
      <c r="G5" s="150"/>
      <c r="H5" s="42"/>
      <c r="I5" s="44"/>
      <c r="J5" s="8"/>
    </row>
    <row r="6" spans="1:16" s="14" customFormat="1" ht="21">
      <c r="B6" s="150" t="s">
        <v>498</v>
      </c>
      <c r="C6" s="192"/>
      <c r="D6" s="188">
        <f>EarthOverMin</f>
        <v>0.8</v>
      </c>
      <c r="F6" s="166"/>
      <c r="G6" s="166"/>
      <c r="H6" s="29"/>
      <c r="J6" s="8"/>
    </row>
    <row r="7" spans="1:16" s="14" customFormat="1" ht="21">
      <c r="B7" s="150" t="s">
        <v>499</v>
      </c>
      <c r="C7" s="150"/>
      <c r="D7" s="188">
        <f>EarthResMax</f>
        <v>1.25</v>
      </c>
      <c r="F7" s="166"/>
      <c r="G7" s="166"/>
      <c r="H7" s="29"/>
      <c r="J7" s="8"/>
    </row>
    <row r="8" spans="1:16" s="14" customFormat="1" ht="21">
      <c r="B8" s="150" t="s">
        <v>501</v>
      </c>
      <c r="C8" s="150"/>
      <c r="D8" s="188">
        <f>DeadEarthMax</f>
        <v>1.25</v>
      </c>
      <c r="F8" s="166"/>
      <c r="G8" s="166"/>
      <c r="H8" s="29"/>
    </row>
    <row r="9" spans="1:16" s="14" customFormat="1" ht="21">
      <c r="B9" s="150" t="s">
        <v>500</v>
      </c>
      <c r="C9" s="150"/>
      <c r="D9" s="188">
        <f>DeadSelfMax</f>
        <v>1.2</v>
      </c>
      <c r="F9" s="166"/>
      <c r="G9" s="193"/>
    </row>
    <row r="10" spans="1:16" s="14" customFormat="1">
      <c r="B10" s="150" t="s">
        <v>400</v>
      </c>
      <c r="C10" s="150"/>
      <c r="D10" s="188" t="s">
        <v>398</v>
      </c>
      <c r="F10" s="150"/>
      <c r="G10" s="193"/>
      <c r="J10" s="8"/>
    </row>
    <row r="11" spans="1:16" s="14" customFormat="1">
      <c r="F11" s="150"/>
      <c r="G11" s="193"/>
      <c r="J11" s="8"/>
    </row>
    <row r="12" spans="1:16" s="14" customFormat="1">
      <c r="F12" s="42"/>
      <c r="G12" s="150"/>
      <c r="H12" s="107"/>
      <c r="I12" s="44"/>
      <c r="J12" s="8"/>
    </row>
    <row r="13" spans="1:16" s="14" customFormat="1">
      <c r="B13" s="63" t="s">
        <v>196</v>
      </c>
      <c r="C13" s="150"/>
      <c r="D13" s="63" t="s">
        <v>399</v>
      </c>
      <c r="E13" s="150"/>
      <c r="F13" s="150"/>
      <c r="G13" s="150"/>
      <c r="H13" s="12"/>
      <c r="I13" s="12"/>
      <c r="J13" s="8"/>
    </row>
    <row r="14" spans="1:16" s="14" customFormat="1" ht="21" customHeight="1">
      <c r="B14" s="63"/>
      <c r="C14" s="150"/>
      <c r="D14" s="63"/>
      <c r="E14" s="150"/>
      <c r="F14" s="150"/>
      <c r="G14" s="150"/>
      <c r="H14" s="12"/>
      <c r="I14" s="12"/>
      <c r="J14" s="8"/>
    </row>
    <row r="15" spans="1:16" s="14" customFormat="1">
      <c r="B15" s="150" t="str">
        <f>IF(Input!$D$9="CHBDC","SLS:","Service:")</f>
        <v>SLS:</v>
      </c>
      <c r="C15" s="150"/>
      <c r="D15" s="63"/>
      <c r="E15" s="150"/>
      <c r="F15" s="150"/>
      <c r="G15" s="150"/>
      <c r="H15" s="12"/>
      <c r="I15" s="12"/>
      <c r="J15" s="8"/>
    </row>
    <row r="16" spans="1:16" ht="9" customHeight="1">
      <c r="A16" s="14"/>
      <c r="B16" s="150"/>
      <c r="C16" s="150"/>
      <c r="D16" s="63"/>
      <c r="E16" s="150"/>
      <c r="F16" s="150"/>
      <c r="G16" s="150"/>
    </row>
    <row r="17" spans="1:10" ht="21">
      <c r="B17" s="150" t="s">
        <v>502</v>
      </c>
      <c r="C17" s="150"/>
      <c r="D17" s="150"/>
      <c r="E17" s="150"/>
      <c r="F17" s="175">
        <f>'Geo 4'!F17</f>
        <v>1554.1265468333329</v>
      </c>
      <c r="G17" s="150" t="s">
        <v>192</v>
      </c>
      <c r="I17" s="316"/>
    </row>
    <row r="18" spans="1:10">
      <c r="F18" s="150"/>
      <c r="G18" s="150"/>
    </row>
    <row r="19" spans="1:10" s="14" customFormat="1" ht="21">
      <c r="A19" s="12"/>
      <c r="B19" s="12" t="s">
        <v>437</v>
      </c>
      <c r="C19" s="8"/>
      <c r="D19" s="8"/>
      <c r="E19" s="171">
        <f>'Geo 4'!E19</f>
        <v>1554.1265468333329</v>
      </c>
      <c r="F19" s="474" t="s">
        <v>192</v>
      </c>
      <c r="G19" s="473"/>
    </row>
    <row r="20" spans="1:10" s="59" customFormat="1" ht="21">
      <c r="A20" s="14"/>
      <c r="B20" s="14" t="s">
        <v>438</v>
      </c>
      <c r="C20" s="8"/>
      <c r="D20" s="8"/>
      <c r="E20" s="171">
        <f>'Geo 4'!E20</f>
        <v>1.0149571032209135E-13</v>
      </c>
      <c r="F20" s="474" t="s">
        <v>1075</v>
      </c>
      <c r="G20" s="473"/>
    </row>
    <row r="21" spans="1:10" s="14" customFormat="1">
      <c r="A21" s="59"/>
      <c r="B21" s="59"/>
      <c r="C21" s="59"/>
      <c r="D21" s="59"/>
      <c r="E21" s="8"/>
      <c r="F21" s="479"/>
      <c r="G21" s="479"/>
    </row>
    <row r="22" spans="1:10" s="14" customFormat="1" ht="21">
      <c r="B22" s="150" t="s">
        <v>956</v>
      </c>
      <c r="F22" s="477">
        <f>'Geo 4'!F22</f>
        <v>1.1229225530681737</v>
      </c>
      <c r="G22" s="474" t="s">
        <v>157</v>
      </c>
    </row>
    <row r="23" spans="1:10" ht="21">
      <c r="A23" s="14"/>
      <c r="B23" s="150" t="s">
        <v>957</v>
      </c>
      <c r="C23" s="8"/>
      <c r="D23" s="14"/>
      <c r="F23" s="477">
        <f>'Geo 4'!F23</f>
        <v>1.8631721151838261</v>
      </c>
      <c r="G23" s="474" t="s">
        <v>1076</v>
      </c>
      <c r="H23" s="14"/>
      <c r="I23" s="14"/>
      <c r="J23" s="19"/>
    </row>
    <row r="24" spans="1:10" ht="21" customHeight="1">
      <c r="B24" s="150"/>
      <c r="C24" s="8"/>
      <c r="D24" s="14"/>
      <c r="E24" s="174"/>
      <c r="F24" s="150"/>
      <c r="G24" s="174"/>
      <c r="H24" s="14"/>
      <c r="I24" s="14"/>
      <c r="J24" s="19"/>
    </row>
    <row r="25" spans="1:10">
      <c r="B25" s="150" t="str">
        <f>IF(Input!$D$9="CHBDC","ULS:","Strength:")</f>
        <v>ULS:</v>
      </c>
      <c r="D25" s="19"/>
      <c r="E25" s="150"/>
      <c r="F25" s="150"/>
      <c r="G25" s="150"/>
      <c r="J25" s="19"/>
    </row>
    <row r="26" spans="1:10" ht="9" customHeight="1">
      <c r="B26" s="150"/>
      <c r="D26" s="19"/>
      <c r="E26" s="150"/>
      <c r="F26" s="150"/>
      <c r="G26" s="150"/>
      <c r="J26" s="19"/>
    </row>
    <row r="27" spans="1:10" ht="21">
      <c r="B27" s="150" t="s">
        <v>962</v>
      </c>
      <c r="E27" s="150"/>
      <c r="F27" s="175">
        <f>'Geo 4'!F27</f>
        <v>1452.7587188166665</v>
      </c>
      <c r="G27" s="194" t="s">
        <v>192</v>
      </c>
      <c r="J27" s="19"/>
    </row>
    <row r="28" spans="1:10">
      <c r="B28" s="150"/>
      <c r="E28" s="150"/>
      <c r="F28" s="150"/>
      <c r="G28" s="150"/>
      <c r="J28" s="19"/>
    </row>
    <row r="29" spans="1:10" ht="21">
      <c r="B29" s="150" t="s">
        <v>954</v>
      </c>
      <c r="C29" s="8"/>
      <c r="D29" s="8"/>
      <c r="E29" s="171">
        <f>'Geo 4'!E29</f>
        <v>1452.7587188166665</v>
      </c>
      <c r="F29" s="474" t="s">
        <v>192</v>
      </c>
      <c r="G29" s="473"/>
      <c r="H29" s="14"/>
      <c r="I29" s="14"/>
      <c r="J29" s="19"/>
    </row>
    <row r="30" spans="1:10" ht="21">
      <c r="B30" s="150" t="s">
        <v>955</v>
      </c>
      <c r="C30" s="8"/>
      <c r="D30" s="8"/>
      <c r="E30" s="175">
        <f>'Geo 4'!E30</f>
        <v>9.4875657579718053E-14</v>
      </c>
      <c r="F30" s="474" t="s">
        <v>1075</v>
      </c>
      <c r="G30" s="473"/>
      <c r="H30" s="59"/>
      <c r="I30" s="59"/>
      <c r="J30" s="19"/>
    </row>
    <row r="31" spans="1:10">
      <c r="B31" s="150"/>
      <c r="E31" s="8"/>
      <c r="F31" s="473"/>
      <c r="G31" s="479"/>
      <c r="H31" s="14"/>
      <c r="I31" s="14"/>
      <c r="J31" s="19"/>
    </row>
    <row r="32" spans="1:10" ht="21">
      <c r="B32" s="150" t="s">
        <v>956</v>
      </c>
      <c r="F32" s="477">
        <f>'Geo 4'!F32</f>
        <v>1.1722429801514411</v>
      </c>
      <c r="G32" s="474" t="s">
        <v>157</v>
      </c>
      <c r="H32" s="14"/>
      <c r="I32" s="14"/>
      <c r="J32" s="19"/>
    </row>
    <row r="33" spans="1:8" ht="21">
      <c r="B33" s="150" t="s">
        <v>957</v>
      </c>
      <c r="C33" s="8"/>
      <c r="D33" s="14"/>
      <c r="F33" s="477">
        <f>'Geo 4'!F33</f>
        <v>1.8472155064215925</v>
      </c>
      <c r="G33" s="474" t="s">
        <v>1076</v>
      </c>
      <c r="H33" s="14"/>
    </row>
    <row r="34" spans="1:8">
      <c r="B34" s="150"/>
      <c r="C34" s="8"/>
      <c r="D34" s="14"/>
      <c r="E34" s="34"/>
      <c r="F34" s="150"/>
      <c r="G34" s="174"/>
      <c r="H34" s="14"/>
    </row>
    <row r="35" spans="1:8">
      <c r="B35" s="63" t="s">
        <v>197</v>
      </c>
      <c r="C35" s="8"/>
      <c r="D35" s="19" t="s">
        <v>146</v>
      </c>
      <c r="E35" s="4"/>
      <c r="F35" s="150"/>
      <c r="G35" s="174"/>
    </row>
    <row r="36" spans="1:8">
      <c r="B36" s="63"/>
      <c r="C36" s="8"/>
      <c r="D36" s="19"/>
      <c r="E36" s="4"/>
      <c r="F36" s="150"/>
      <c r="G36" s="174"/>
    </row>
    <row r="37" spans="1:8">
      <c r="B37" s="150" t="str">
        <f>IF(Input!$D$9="CHBDC","SLS:","Service:")</f>
        <v>SLS:</v>
      </c>
      <c r="C37" s="8"/>
      <c r="D37" s="19"/>
      <c r="E37" s="4"/>
      <c r="F37" s="150"/>
      <c r="G37" s="174"/>
    </row>
    <row r="38" spans="1:8" ht="9" customHeight="1">
      <c r="B38" s="150"/>
      <c r="C38" s="23"/>
      <c r="D38" s="19"/>
      <c r="F38" s="150"/>
      <c r="G38" s="174"/>
    </row>
    <row r="39" spans="1:8" s="14" customFormat="1" ht="21">
      <c r="A39" s="12"/>
      <c r="B39" s="150" t="s">
        <v>961</v>
      </c>
      <c r="C39" s="8"/>
      <c r="D39" s="8"/>
      <c r="E39" s="150"/>
      <c r="F39" s="171">
        <f>'Geo 4'!F39</f>
        <v>199.20959999999999</v>
      </c>
      <c r="G39" s="194" t="s">
        <v>192</v>
      </c>
    </row>
    <row r="40" spans="1:8" s="14" customFormat="1" ht="21" customHeight="1">
      <c r="B40" s="150"/>
      <c r="C40" s="8"/>
      <c r="D40" s="8"/>
      <c r="E40" s="150"/>
      <c r="F40" s="171"/>
      <c r="G40" s="172"/>
    </row>
    <row r="41" spans="1:8" s="14" customFormat="1">
      <c r="B41" s="150" t="str">
        <f>IF(Input!$D$9="CHBDC","ULS:","Strength:")</f>
        <v>ULS:</v>
      </c>
      <c r="C41" s="8"/>
      <c r="D41" s="8"/>
      <c r="E41" s="150"/>
      <c r="F41" s="171"/>
      <c r="G41" s="172"/>
    </row>
    <row r="42" spans="1:8" s="14" customFormat="1" ht="9" customHeight="1">
      <c r="B42" s="150"/>
      <c r="C42" s="8"/>
      <c r="D42" s="8"/>
      <c r="E42" s="150"/>
      <c r="F42" s="171"/>
      <c r="G42" s="172"/>
    </row>
    <row r="43" spans="1:8" s="14" customFormat="1" ht="21">
      <c r="B43" s="150" t="s">
        <v>961</v>
      </c>
      <c r="E43" s="174"/>
      <c r="F43" s="171">
        <f>'Geo 4'!F43</f>
        <v>249.01199999999997</v>
      </c>
      <c r="G43" s="194" t="s">
        <v>192</v>
      </c>
    </row>
    <row r="44" spans="1:8" s="14" customFormat="1">
      <c r="B44" s="150"/>
      <c r="C44" s="8"/>
      <c r="D44" s="8"/>
      <c r="E44" s="150"/>
      <c r="F44" s="171"/>
      <c r="G44" s="172"/>
    </row>
    <row r="45" spans="1:8" s="14" customFormat="1" ht="21">
      <c r="B45" s="150" t="s">
        <v>959</v>
      </c>
      <c r="F45" s="174">
        <f>'Geo 4'!F45</f>
        <v>0.39999999999999997</v>
      </c>
      <c r="G45" s="194" t="s">
        <v>157</v>
      </c>
    </row>
    <row r="46" spans="1:8" s="14" customFormat="1">
      <c r="E46" s="174"/>
      <c r="F46" s="172"/>
      <c r="G46" s="174"/>
    </row>
    <row r="47" spans="1:8" s="14" customFormat="1">
      <c r="B47" s="8" t="s">
        <v>317</v>
      </c>
      <c r="E47" s="150"/>
      <c r="F47" s="150"/>
      <c r="G47" s="150"/>
    </row>
    <row r="48" spans="1:8" s="14" customFormat="1" ht="5.0999999999999996" customHeight="1">
      <c r="B48" s="8"/>
      <c r="E48" s="150"/>
      <c r="F48" s="150"/>
      <c r="G48" s="150"/>
    </row>
    <row r="49" spans="2:13" s="14" customFormat="1" ht="21" customHeight="1">
      <c r="B49" s="150" t="s">
        <v>758</v>
      </c>
      <c r="C49" s="150"/>
      <c r="D49" s="150"/>
      <c r="E49" s="171">
        <f>IF(Input!$C$34&gt;0,$E$19-$F$39+Input!$G$72,0)</f>
        <v>1354.916946833333</v>
      </c>
      <c r="F49" s="150" t="s">
        <v>192</v>
      </c>
      <c r="G49" s="150" t="s">
        <v>164</v>
      </c>
    </row>
    <row r="50" spans="2:13" s="14" customFormat="1" ht="21" customHeight="1">
      <c r="B50" s="150" t="s">
        <v>758</v>
      </c>
      <c r="C50" s="150"/>
      <c r="D50" s="150"/>
      <c r="E50" s="171">
        <f>IF(Input!$C$34&gt;0,$E$29-$F$43+Input!$G$90,0)</f>
        <v>1203.7467188166665</v>
      </c>
      <c r="F50" s="150" t="s">
        <v>192</v>
      </c>
      <c r="G50" s="150" t="s">
        <v>165</v>
      </c>
    </row>
    <row r="51" spans="2:13" s="14" customFormat="1" ht="12.75" customHeight="1">
      <c r="B51" s="150"/>
      <c r="C51" s="150"/>
      <c r="D51" s="150"/>
      <c r="E51" s="171"/>
      <c r="F51" s="150"/>
      <c r="G51" s="150"/>
    </row>
    <row r="52" spans="2:13" s="14" customFormat="1" ht="21" customHeight="1">
      <c r="B52" s="150" t="s">
        <v>759</v>
      </c>
      <c r="C52" s="150"/>
      <c r="D52" s="150"/>
      <c r="E52" s="171">
        <f>IF(Input!$C$34&gt;0,Input!$G$73+Input!$G$74,0)</f>
        <v>0</v>
      </c>
      <c r="F52" s="150" t="s">
        <v>192</v>
      </c>
      <c r="G52" s="150" t="s">
        <v>164</v>
      </c>
    </row>
    <row r="53" spans="2:13" s="14" customFormat="1" ht="21" customHeight="1">
      <c r="B53" s="150" t="s">
        <v>759</v>
      </c>
      <c r="C53" s="150"/>
      <c r="D53" s="150"/>
      <c r="E53" s="171">
        <f>IF(Input!$C$34&gt;0,Input!$G$91+Input!$G$92,0)</f>
        <v>22</v>
      </c>
      <c r="F53" s="150" t="s">
        <v>192</v>
      </c>
      <c r="G53" s="150" t="s">
        <v>165</v>
      </c>
    </row>
    <row r="54" spans="2:13" s="14" customFormat="1">
      <c r="B54" s="8"/>
      <c r="E54" s="150"/>
      <c r="F54" s="150"/>
      <c r="G54" s="150"/>
    </row>
    <row r="55" spans="2:13" s="14" customFormat="1" ht="21">
      <c r="B55" s="166" t="s">
        <v>474</v>
      </c>
      <c r="C55" s="150"/>
      <c r="D55" s="150"/>
      <c r="E55" s="171">
        <f>'Geo 4'!E51</f>
        <v>5140.5877324374997</v>
      </c>
      <c r="F55" s="194" t="s">
        <v>195</v>
      </c>
      <c r="G55" s="150" t="str">
        <f>IF(Input!$D$9="CHBDC","SLS","Service")</f>
        <v>SLS</v>
      </c>
    </row>
    <row r="56" spans="2:13" s="14" customFormat="1" ht="21">
      <c r="B56" s="166" t="s">
        <v>474</v>
      </c>
      <c r="C56" s="150"/>
      <c r="D56" s="150"/>
      <c r="E56" s="171">
        <f>'Geo 4'!E52</f>
        <v>14663.942720431251</v>
      </c>
      <c r="F56" s="194" t="s">
        <v>195</v>
      </c>
      <c r="G56" s="150" t="str">
        <f>IF(Input!$D$9="CHBDC","ULS","Strength")</f>
        <v>ULS</v>
      </c>
      <c r="H56" s="129"/>
      <c r="I56" s="129"/>
      <c r="K56" s="129"/>
      <c r="L56" s="129"/>
      <c r="M56" s="129"/>
    </row>
    <row r="57" spans="2:13" s="14" customFormat="1">
      <c r="B57" s="166"/>
      <c r="C57" s="150"/>
      <c r="D57" s="150"/>
      <c r="E57" s="171"/>
      <c r="F57" s="172"/>
      <c r="G57" s="150"/>
      <c r="H57" s="129"/>
      <c r="I57" s="129"/>
      <c r="K57" s="129"/>
      <c r="L57" s="129"/>
      <c r="M57" s="129"/>
    </row>
    <row r="58" spans="2:13" s="14" customFormat="1" ht="21">
      <c r="B58" s="166" t="s">
        <v>475</v>
      </c>
      <c r="C58" s="150"/>
      <c r="D58" s="150"/>
      <c r="E58" s="171">
        <f>'Geo 4'!E54</f>
        <v>68718.716979031262</v>
      </c>
      <c r="F58" s="194" t="s">
        <v>195</v>
      </c>
      <c r="G58" s="150" t="str">
        <f>IF(Input!$D$9="CHBDC","SLS","Service")</f>
        <v>SLS</v>
      </c>
      <c r="H58" s="129"/>
      <c r="I58" s="129"/>
      <c r="K58" s="129"/>
      <c r="L58" s="129"/>
      <c r="M58" s="129"/>
    </row>
    <row r="59" spans="2:13" s="14" customFormat="1" ht="21">
      <c r="B59" s="166" t="s">
        <v>475</v>
      </c>
      <c r="C59" s="150"/>
      <c r="D59" s="150"/>
      <c r="E59" s="171">
        <f>'Geo 4'!E55</f>
        <v>211357.92553935188</v>
      </c>
      <c r="F59" s="194" t="s">
        <v>195</v>
      </c>
      <c r="G59" s="150" t="str">
        <f>IF(Input!$D$9="CHBDC","ULS","Strength")</f>
        <v>ULS</v>
      </c>
      <c r="H59" s="129"/>
      <c r="I59" s="129"/>
      <c r="K59" s="129"/>
      <c r="L59" s="129"/>
      <c r="M59" s="129"/>
    </row>
    <row r="60" spans="2:13" s="14" customFormat="1">
      <c r="B60" s="166"/>
      <c r="E60" s="173"/>
      <c r="F60" s="172"/>
      <c r="G60" s="171"/>
    </row>
    <row r="61" spans="2:13" s="14" customFormat="1" ht="21">
      <c r="B61" s="150" t="s">
        <v>484</v>
      </c>
      <c r="E61" s="171">
        <f>'Geo 4'!E57</f>
        <v>1745.1637497611107</v>
      </c>
      <c r="F61" s="194" t="s">
        <v>195</v>
      </c>
      <c r="G61" s="150" t="str">
        <f>IF(Input!$D$9="CHBDC","SLS","Service")</f>
        <v>SLS</v>
      </c>
    </row>
    <row r="62" spans="2:13" s="14" customFormat="1" ht="21">
      <c r="B62" s="150" t="s">
        <v>484</v>
      </c>
      <c r="E62" s="171">
        <f>'Geo 4'!E58</f>
        <v>1702.9862099866386</v>
      </c>
      <c r="F62" s="194" t="s">
        <v>195</v>
      </c>
      <c r="G62" s="150" t="str">
        <f>IF(Input!$D$9="CHBDC","ULS","Strength")</f>
        <v>ULS</v>
      </c>
    </row>
    <row r="63" spans="2:13" s="14" customFormat="1" ht="12.75" customHeight="1">
      <c r="B63" s="150"/>
      <c r="E63" s="171"/>
      <c r="F63" s="172"/>
      <c r="G63" s="171"/>
    </row>
    <row r="64" spans="2:13" s="14" customFormat="1" ht="21">
      <c r="B64" s="150" t="s">
        <v>818</v>
      </c>
      <c r="E64" s="171">
        <f>'Geo 4'!E60</f>
        <v>0</v>
      </c>
      <c r="F64" s="194" t="s">
        <v>195</v>
      </c>
      <c r="G64" s="150" t="str">
        <f>IF(Input!$D$9="CHBDC","SLS","Service")</f>
        <v>SLS</v>
      </c>
    </row>
    <row r="65" spans="2:12" s="14" customFormat="1" ht="21">
      <c r="B65" s="150" t="s">
        <v>818</v>
      </c>
      <c r="E65" s="171">
        <f>'Geo 4'!E61</f>
        <v>162.80000000000001</v>
      </c>
      <c r="F65" s="194" t="s">
        <v>195</v>
      </c>
      <c r="G65" s="150" t="str">
        <f>IF(Input!$D$9="CHBDC","ULS","Strength")</f>
        <v>ULS</v>
      </c>
    </row>
    <row r="66" spans="2:12" s="14" customFormat="1">
      <c r="B66" s="150"/>
      <c r="E66" s="173"/>
      <c r="F66" s="172"/>
      <c r="G66" s="171"/>
    </row>
    <row r="67" spans="2:12" s="14" customFormat="1">
      <c r="B67" s="150" t="s">
        <v>423</v>
      </c>
      <c r="E67" s="171">
        <f>'Geo 4'!E63</f>
        <v>3973.9029625000003</v>
      </c>
      <c r="F67" s="194" t="s">
        <v>192</v>
      </c>
      <c r="G67" s="150" t="str">
        <f>IF(Input!$D$9="CHBDC","SLS","Service")</f>
        <v>SLS</v>
      </c>
    </row>
    <row r="68" spans="2:12" s="14" customFormat="1">
      <c r="B68" s="150" t="s">
        <v>406</v>
      </c>
      <c r="E68" s="171">
        <f>'Geo 4'!E64</f>
        <v>12222.519909750001</v>
      </c>
      <c r="F68" s="194" t="s">
        <v>192</v>
      </c>
      <c r="G68" s="150" t="str">
        <f>IF(Input!$D$9="CHBDC","ULS","Strength")</f>
        <v>ULS</v>
      </c>
    </row>
    <row r="69" spans="2:12" s="14" customFormat="1">
      <c r="B69" s="150"/>
      <c r="E69" s="35"/>
      <c r="F69" s="172"/>
      <c r="G69" s="150"/>
    </row>
    <row r="70" spans="2:12" s="14" customFormat="1">
      <c r="B70" s="8" t="s">
        <v>163</v>
      </c>
      <c r="E70" s="47"/>
      <c r="F70" s="172"/>
      <c r="G70" s="150"/>
    </row>
    <row r="71" spans="2:12" s="14" customFormat="1" ht="5.0999999999999996" customHeight="1">
      <c r="B71" s="8"/>
      <c r="E71" s="47"/>
      <c r="F71" s="172"/>
      <c r="G71" s="150"/>
    </row>
    <row r="72" spans="2:12" s="14" customFormat="1" ht="21" customHeight="1">
      <c r="B72" s="150" t="s">
        <v>758</v>
      </c>
      <c r="C72" s="150"/>
      <c r="D72" s="150"/>
      <c r="E72" s="171">
        <f>IF(Input!$C$34=0,$E$19-$F$39+Input!$G$72,0)</f>
        <v>0</v>
      </c>
      <c r="F72" s="150" t="s">
        <v>192</v>
      </c>
      <c r="G72" s="150" t="s">
        <v>164</v>
      </c>
    </row>
    <row r="73" spans="2:12" s="14" customFormat="1" ht="21" customHeight="1">
      <c r="B73" s="150" t="s">
        <v>758</v>
      </c>
      <c r="C73" s="150"/>
      <c r="D73" s="150"/>
      <c r="E73" s="171">
        <f>IF(Input!$C$34=0,$E$29-$F$43+Input!$G$90,0)</f>
        <v>0</v>
      </c>
      <c r="F73" s="150" t="s">
        <v>192</v>
      </c>
      <c r="G73" s="150" t="s">
        <v>165</v>
      </c>
    </row>
    <row r="74" spans="2:12" s="14" customFormat="1" ht="12.75" customHeight="1">
      <c r="B74" s="150"/>
      <c r="C74" s="150"/>
      <c r="D74" s="150"/>
      <c r="E74" s="171"/>
      <c r="F74" s="150"/>
      <c r="G74" s="150"/>
    </row>
    <row r="75" spans="2:12" s="14" customFormat="1" ht="21" customHeight="1">
      <c r="B75" s="150" t="s">
        <v>759</v>
      </c>
      <c r="C75" s="150"/>
      <c r="D75" s="150"/>
      <c r="E75" s="171">
        <f>IF(Input!$C$34=0,Input!$G$73+Input!$G$74,0)</f>
        <v>0</v>
      </c>
      <c r="F75" s="150" t="s">
        <v>192</v>
      </c>
      <c r="G75" s="150" t="s">
        <v>164</v>
      </c>
    </row>
    <row r="76" spans="2:12" s="14" customFormat="1" ht="21" customHeight="1">
      <c r="B76" s="150" t="s">
        <v>759</v>
      </c>
      <c r="C76" s="150"/>
      <c r="D76" s="150"/>
      <c r="E76" s="171">
        <f>IF(Input!$C$34=0,Input!$G$91+Input!$G$92,0)</f>
        <v>0</v>
      </c>
      <c r="F76" s="150" t="s">
        <v>192</v>
      </c>
      <c r="G76" s="150" t="s">
        <v>165</v>
      </c>
    </row>
    <row r="77" spans="2:12" s="14" customFormat="1">
      <c r="B77" s="150"/>
      <c r="E77" s="47"/>
      <c r="F77" s="172"/>
      <c r="G77" s="150"/>
    </row>
    <row r="78" spans="2:12" s="14" customFormat="1" ht="21">
      <c r="B78" s="166" t="s">
        <v>485</v>
      </c>
      <c r="C78" s="150"/>
      <c r="D78" s="150"/>
      <c r="E78" s="171">
        <f>'Geo 4'!E68</f>
        <v>0</v>
      </c>
      <c r="F78" s="194" t="s">
        <v>195</v>
      </c>
      <c r="G78" s="150" t="str">
        <f>IF(Input!$D$9="CHBDC","SLS","Service")</f>
        <v>SLS</v>
      </c>
    </row>
    <row r="79" spans="2:12" s="14" customFormat="1" ht="21">
      <c r="B79" s="166" t="s">
        <v>485</v>
      </c>
      <c r="C79" s="150"/>
      <c r="D79" s="150"/>
      <c r="E79" s="171">
        <f>'Geo 4'!E69</f>
        <v>0</v>
      </c>
      <c r="F79" s="194" t="s">
        <v>195</v>
      </c>
      <c r="G79" s="150" t="str">
        <f>IF(Input!$D$9="CHBDC","ULS","Strength")</f>
        <v>ULS</v>
      </c>
      <c r="H79" s="126"/>
      <c r="I79" s="126"/>
      <c r="J79" s="126"/>
      <c r="K79" s="126"/>
      <c r="L79" s="126"/>
    </row>
    <row r="80" spans="2:12" s="14" customFormat="1">
      <c r="B80" s="166"/>
      <c r="C80" s="150"/>
      <c r="D80" s="150"/>
      <c r="E80" s="171"/>
      <c r="F80" s="172"/>
      <c r="G80" s="150"/>
      <c r="H80" s="126"/>
      <c r="I80" s="126"/>
      <c r="J80" s="126"/>
      <c r="K80" s="126"/>
      <c r="L80" s="126"/>
    </row>
    <row r="81" spans="2:12" s="14" customFormat="1" ht="21">
      <c r="B81" s="166" t="s">
        <v>475</v>
      </c>
      <c r="C81" s="150"/>
      <c r="D81" s="150"/>
      <c r="E81" s="171">
        <f>'Geo 4'!E71</f>
        <v>0</v>
      </c>
      <c r="F81" s="194" t="s">
        <v>195</v>
      </c>
      <c r="G81" s="150" t="str">
        <f>IF(Input!$D$9="CHBDC","SLS","Service")</f>
        <v>SLS</v>
      </c>
      <c r="H81" s="126"/>
      <c r="I81" s="126"/>
      <c r="J81" s="126"/>
      <c r="K81" s="126"/>
      <c r="L81" s="126"/>
    </row>
    <row r="82" spans="2:12" s="14" customFormat="1" ht="21">
      <c r="B82" s="166" t="s">
        <v>475</v>
      </c>
      <c r="C82" s="150"/>
      <c r="D82" s="150"/>
      <c r="E82" s="171">
        <f>'Geo 4'!E72</f>
        <v>0</v>
      </c>
      <c r="F82" s="194" t="s">
        <v>195</v>
      </c>
      <c r="G82" s="150" t="str">
        <f>IF(Input!$D$9="CHBDC","ULS","Strength")</f>
        <v>ULS</v>
      </c>
      <c r="H82" s="126"/>
      <c r="I82" s="126"/>
      <c r="J82" s="126"/>
      <c r="K82" s="126"/>
      <c r="L82" s="126"/>
    </row>
    <row r="83" spans="2:12" s="14" customFormat="1">
      <c r="B83" s="29"/>
      <c r="E83" s="173"/>
      <c r="F83" s="172"/>
      <c r="G83" s="171"/>
    </row>
    <row r="84" spans="2:12" s="14" customFormat="1" ht="21">
      <c r="B84" s="14" t="s">
        <v>439</v>
      </c>
      <c r="E84" s="171">
        <f>'Geo 4'!E74</f>
        <v>0</v>
      </c>
      <c r="F84" s="194" t="s">
        <v>195</v>
      </c>
      <c r="G84" s="150" t="str">
        <f>IF(Input!$D$9="CHBDC","SLS","Service")</f>
        <v>SLS</v>
      </c>
    </row>
    <row r="85" spans="2:12" s="14" customFormat="1" ht="21">
      <c r="B85" s="14" t="s">
        <v>439</v>
      </c>
      <c r="E85" s="171">
        <f>'Geo 4'!E75</f>
        <v>0</v>
      </c>
      <c r="F85" s="194" t="s">
        <v>195</v>
      </c>
      <c r="G85" s="150" t="str">
        <f>IF(Input!$D$9="CHBDC","ULS","Strength")</f>
        <v>ULS</v>
      </c>
    </row>
    <row r="86" spans="2:12" s="14" customFormat="1" ht="12.75" customHeight="1">
      <c r="E86" s="171"/>
      <c r="F86" s="172"/>
      <c r="G86" s="171"/>
    </row>
    <row r="87" spans="2:12" s="14" customFormat="1" ht="21">
      <c r="B87" s="150" t="s">
        <v>818</v>
      </c>
      <c r="E87" s="171">
        <f>'Geo 4'!E77</f>
        <v>0</v>
      </c>
      <c r="F87" s="194" t="s">
        <v>195</v>
      </c>
      <c r="G87" s="150" t="str">
        <f>IF(Input!$D$9="CHBDC","SLS","Service")</f>
        <v>SLS</v>
      </c>
    </row>
    <row r="88" spans="2:12" s="14" customFormat="1" ht="21">
      <c r="B88" s="150" t="s">
        <v>818</v>
      </c>
      <c r="E88" s="171">
        <f>'Geo 4'!E78</f>
        <v>0</v>
      </c>
      <c r="F88" s="194" t="s">
        <v>195</v>
      </c>
      <c r="G88" s="150" t="str">
        <f>IF(Input!$D$9="CHBDC","ULS","Strength")</f>
        <v>ULS</v>
      </c>
    </row>
    <row r="89" spans="2:12" s="14" customFormat="1">
      <c r="E89" s="173"/>
      <c r="F89" s="172"/>
      <c r="G89" s="171"/>
    </row>
    <row r="90" spans="2:12" s="14" customFormat="1">
      <c r="B90" s="14" t="s">
        <v>423</v>
      </c>
      <c r="E90" s="171">
        <f>'Geo 4'!E80</f>
        <v>0</v>
      </c>
      <c r="F90" s="194" t="s">
        <v>192</v>
      </c>
      <c r="G90" s="150" t="str">
        <f>IF(Input!$D$9="CHBDC","SLS","Service")</f>
        <v>SLS</v>
      </c>
      <c r="H90" s="9"/>
    </row>
    <row r="91" spans="2:12" s="14" customFormat="1">
      <c r="B91" s="14" t="s">
        <v>406</v>
      </c>
      <c r="E91" s="171">
        <f>'Geo 4'!E81</f>
        <v>0</v>
      </c>
      <c r="F91" s="194" t="s">
        <v>192</v>
      </c>
      <c r="G91" s="150" t="str">
        <f>IF(Input!$D$9="CHBDC","ULS","Strength")</f>
        <v>ULS</v>
      </c>
      <c r="H91" s="9"/>
    </row>
    <row r="92" spans="2:12" s="14" customFormat="1">
      <c r="E92" s="35"/>
      <c r="F92" s="172"/>
      <c r="G92" s="150"/>
      <c r="H92" s="9"/>
    </row>
    <row r="93" spans="2:12" s="14" customFormat="1">
      <c r="B93" s="8" t="str">
        <f>IF(Input!$D$9="CHBDC","Serviceability Limit States","Service Limit States")</f>
        <v>Serviceability Limit States</v>
      </c>
      <c r="D93" s="29"/>
      <c r="E93" s="47"/>
      <c r="F93" s="150"/>
      <c r="G93" s="166"/>
      <c r="I93" s="185" t="str">
        <f>IF(Input!$D$9="CHBDC","cl.6.10.3 and 6.12.2.1(a)","10.6.3.1.2")</f>
        <v>cl.6.10.3 and 6.12.2.1(a)</v>
      </c>
    </row>
    <row r="94" spans="2:12" s="14" customFormat="1">
      <c r="B94" s="8"/>
      <c r="D94" s="29"/>
      <c r="E94" s="47"/>
      <c r="F94" s="150"/>
      <c r="G94" s="166"/>
    </row>
    <row r="95" spans="2:12" s="14" customFormat="1" ht="21">
      <c r="C95" s="166" t="s">
        <v>760</v>
      </c>
      <c r="D95" s="166"/>
      <c r="E95" s="154">
        <f>'Geo 4'!E87</f>
        <v>0.85443052201262415</v>
      </c>
      <c r="F95" s="194" t="s">
        <v>157</v>
      </c>
      <c r="G95" s="8"/>
      <c r="H95" s="150"/>
      <c r="I95" s="150"/>
    </row>
    <row r="96" spans="2:12" s="14" customFormat="1">
      <c r="B96" s="29"/>
      <c r="C96" s="150" t="s">
        <v>787</v>
      </c>
      <c r="D96" s="166"/>
      <c r="E96" s="154">
        <f>'Geo 4'!E88</f>
        <v>0.14556947798737585</v>
      </c>
      <c r="F96" s="194" t="s">
        <v>157</v>
      </c>
      <c r="G96" s="166"/>
      <c r="H96" s="150"/>
      <c r="I96" s="150"/>
    </row>
    <row r="97" spans="2:11" s="14" customFormat="1">
      <c r="B97" s="29"/>
      <c r="C97" s="150" t="s">
        <v>788</v>
      </c>
      <c r="D97" s="166"/>
      <c r="E97" s="154">
        <f>'Geo 4'!E89</f>
        <v>0.33333333333333331</v>
      </c>
      <c r="F97" s="194" t="s">
        <v>157</v>
      </c>
      <c r="G97" s="166"/>
      <c r="H97" s="150"/>
      <c r="I97" s="150"/>
    </row>
    <row r="98" spans="2:11" s="14" customFormat="1" ht="21">
      <c r="B98" s="29"/>
      <c r="C98" s="150" t="s">
        <v>761</v>
      </c>
      <c r="D98" s="166"/>
      <c r="E98" s="166"/>
      <c r="F98" s="150"/>
      <c r="G98" s="150"/>
      <c r="H98" s="171">
        <f>'Geo 4'!H90</f>
        <v>82.540695416666679</v>
      </c>
      <c r="I98" s="194" t="s">
        <v>654</v>
      </c>
      <c r="K98" s="208"/>
    </row>
    <row r="99" spans="2:11" s="14" customFormat="1" ht="21">
      <c r="B99" s="29"/>
      <c r="C99" s="150" t="s">
        <v>762</v>
      </c>
      <c r="D99" s="166"/>
      <c r="E99" s="166"/>
      <c r="F99" s="150"/>
      <c r="G99" s="150"/>
      <c r="H99" s="171">
        <f>'Geo 4'!H91</f>
        <v>32.361804583333324</v>
      </c>
      <c r="I99" s="194" t="s">
        <v>654</v>
      </c>
      <c r="K99" s="208"/>
    </row>
    <row r="100" spans="2:11" s="14" customFormat="1" ht="21">
      <c r="B100" s="29"/>
      <c r="C100" s="150" t="s">
        <v>763</v>
      </c>
      <c r="D100" s="166"/>
      <c r="E100" s="166"/>
      <c r="F100" s="150"/>
      <c r="G100" s="150"/>
      <c r="H100" s="171">
        <f>'Geo 4'!H92</f>
        <v>32.361804583333324</v>
      </c>
      <c r="I100" s="194" t="s">
        <v>655</v>
      </c>
      <c r="K100" s="208"/>
    </row>
    <row r="101" spans="2:11" s="14" customFormat="1">
      <c r="B101" s="29"/>
      <c r="C101" s="150"/>
      <c r="D101" s="166"/>
      <c r="E101" s="174"/>
      <c r="F101" s="172"/>
      <c r="G101" s="166"/>
      <c r="H101" s="150"/>
      <c r="I101" s="150"/>
    </row>
    <row r="102" spans="2:11" s="14" customFormat="1" ht="21">
      <c r="B102" s="29"/>
      <c r="C102" s="166" t="s">
        <v>902</v>
      </c>
      <c r="D102" s="150"/>
      <c r="E102" s="174">
        <f>'Geo 4'!E94</f>
        <v>17.2925</v>
      </c>
      <c r="F102" s="194" t="s">
        <v>157</v>
      </c>
      <c r="G102" s="150"/>
      <c r="H102" s="166"/>
      <c r="I102" s="150"/>
    </row>
    <row r="103" spans="2:11" s="14" customFormat="1">
      <c r="B103" s="29"/>
      <c r="C103" s="150" t="s">
        <v>765</v>
      </c>
      <c r="D103" s="150"/>
      <c r="E103" s="174">
        <f>'Geo 4'!E95</f>
        <v>0</v>
      </c>
      <c r="F103" s="194" t="s">
        <v>157</v>
      </c>
      <c r="G103" s="63"/>
      <c r="H103" s="166"/>
      <c r="I103" s="150"/>
    </row>
    <row r="104" spans="2:11" s="14" customFormat="1">
      <c r="B104" s="29"/>
      <c r="C104" s="150" t="s">
        <v>469</v>
      </c>
      <c r="D104" s="150"/>
      <c r="E104" s="174">
        <f>'Geo 4'!E96</f>
        <v>5.7641666666666671</v>
      </c>
      <c r="F104" s="194" t="s">
        <v>157</v>
      </c>
      <c r="G104" s="150"/>
      <c r="H104" s="166"/>
      <c r="I104" s="150"/>
    </row>
    <row r="105" spans="2:11" s="14" customFormat="1" ht="21">
      <c r="B105" s="29"/>
      <c r="C105" s="172" t="s">
        <v>481</v>
      </c>
      <c r="D105" s="150"/>
      <c r="E105" s="150"/>
      <c r="F105" s="150"/>
      <c r="G105" s="156"/>
      <c r="H105" s="171">
        <f>'Geo 4'!H97</f>
        <v>0</v>
      </c>
      <c r="I105" s="194" t="s">
        <v>654</v>
      </c>
      <c r="K105" s="208"/>
    </row>
    <row r="106" spans="2:11" s="14" customFormat="1">
      <c r="B106" s="29"/>
      <c r="C106" s="150"/>
      <c r="D106" s="166"/>
      <c r="E106" s="174"/>
      <c r="F106" s="172"/>
      <c r="G106" s="166"/>
      <c r="H106" s="173"/>
      <c r="I106" s="150"/>
    </row>
    <row r="107" spans="2:11" s="14" customFormat="1" ht="15.75">
      <c r="B107" s="29"/>
      <c r="C107" s="181" t="s">
        <v>482</v>
      </c>
      <c r="D107" s="150"/>
      <c r="E107" s="150"/>
      <c r="F107" s="150"/>
      <c r="G107" s="150"/>
      <c r="H107" s="171">
        <f>'Geo 4'!H101</f>
        <v>82.540695416666679</v>
      </c>
      <c r="I107" s="194" t="s">
        <v>654</v>
      </c>
      <c r="K107" s="208"/>
    </row>
    <row r="108" spans="2:11" s="14" customFormat="1" ht="15.75">
      <c r="B108" s="29"/>
      <c r="C108" s="181" t="s">
        <v>483</v>
      </c>
      <c r="D108" s="150"/>
      <c r="E108" s="150"/>
      <c r="F108" s="150"/>
      <c r="G108" s="150"/>
      <c r="H108" s="171">
        <f>'Geo 4'!H102</f>
        <v>32.361804583333324</v>
      </c>
      <c r="I108" s="194" t="s">
        <v>654</v>
      </c>
      <c r="K108" s="208"/>
    </row>
    <row r="109" spans="2:11" s="14" customFormat="1">
      <c r="E109" s="150"/>
      <c r="F109" s="150"/>
      <c r="G109" s="174"/>
      <c r="H109" s="150"/>
      <c r="I109" s="150"/>
    </row>
    <row r="110" spans="2:11" s="14" customFormat="1">
      <c r="D110" s="14" t="s">
        <v>174</v>
      </c>
      <c r="E110" s="171">
        <f>IF(Input!C32=0,0,'WK2'!H294)</f>
        <v>16.336056524444452</v>
      </c>
      <c r="F110" s="194" t="s">
        <v>487</v>
      </c>
      <c r="G110" s="172"/>
      <c r="H110" s="174"/>
      <c r="I110" s="150"/>
    </row>
    <row r="111" spans="2:11" s="14" customFormat="1">
      <c r="D111" s="14" t="s">
        <v>175</v>
      </c>
      <c r="E111" s="171">
        <f>IF(Input!C34=0,0,'WK2'!H302)</f>
        <v>-8.2353301432378512</v>
      </c>
      <c r="F111" s="194" t="s">
        <v>487</v>
      </c>
      <c r="G111" s="150"/>
      <c r="H111" s="150"/>
      <c r="I111" s="150"/>
    </row>
    <row r="112" spans="2:11" s="14" customFormat="1">
      <c r="D112" s="14" t="s">
        <v>176</v>
      </c>
      <c r="E112" s="171">
        <f>IF(Input!C34=0,0,ROUND('WK2'!F407,4))</f>
        <v>24.140499999999999</v>
      </c>
      <c r="F112" s="155" t="s">
        <v>657</v>
      </c>
      <c r="G112" s="166"/>
      <c r="H112" s="172"/>
      <c r="I112" s="174"/>
    </row>
    <row r="113" spans="1:11" s="14" customFormat="1">
      <c r="D113" s="14" t="s">
        <v>233</v>
      </c>
      <c r="E113" s="171">
        <f>IF(Input!$C$34=0,0,('WK1'!$F$90+'WK1'!$F$96+'WK1'!$F$102+'WK1'!$F$108+Input!$G$64+Input!$G$65+Input!$C$37*UDL*'WK2'!M45)/'WK2'!M45)</f>
        <v>33.866999999999997</v>
      </c>
      <c r="F113" s="194" t="s">
        <v>486</v>
      </c>
      <c r="G113" s="166"/>
      <c r="H113" s="172"/>
      <c r="I113" s="174"/>
    </row>
    <row r="114" spans="1:11" s="14" customFormat="1">
      <c r="E114" s="171"/>
      <c r="F114" s="150"/>
      <c r="G114" s="166"/>
      <c r="H114" s="172"/>
      <c r="I114" s="174"/>
    </row>
    <row r="115" spans="1:11" s="14" customFormat="1">
      <c r="B115" s="8" t="str">
        <f>IF(Input!$D$9="CHBDC","Ultimate Limit States","Strength Limit States")</f>
        <v>Ultimate Limit States</v>
      </c>
      <c r="E115" s="150"/>
      <c r="F115" s="150"/>
      <c r="G115" s="150"/>
      <c r="H115" s="150"/>
      <c r="I115" s="185" t="str">
        <f>IF(Input!$D$9="CHBDC","cl.6.10.3 and 6.12.2.1(a)","10.6.3.1.2")</f>
        <v>cl.6.10.3 and 6.12.2.1(a)</v>
      </c>
    </row>
    <row r="116" spans="1:11" s="14" customFormat="1">
      <c r="E116" s="47"/>
      <c r="F116" s="150"/>
    </row>
    <row r="117" spans="1:11" s="14" customFormat="1" ht="21">
      <c r="A117" s="12"/>
      <c r="B117" s="12"/>
      <c r="C117" s="166" t="s">
        <v>766</v>
      </c>
      <c r="D117" s="150"/>
      <c r="E117" s="174">
        <f>'Geo 4'!E108</f>
        <v>1.060416068547825</v>
      </c>
      <c r="F117" s="194" t="s">
        <v>157</v>
      </c>
      <c r="G117" s="8"/>
      <c r="H117" s="150"/>
      <c r="I117" s="150"/>
    </row>
    <row r="118" spans="1:11" s="14" customFormat="1" ht="21">
      <c r="C118" s="150" t="s">
        <v>802</v>
      </c>
      <c r="D118" s="150"/>
      <c r="E118" s="174">
        <f>'Geo 4'!E109</f>
        <v>-6.0416068547824997E-2</v>
      </c>
      <c r="F118" s="194" t="s">
        <v>157</v>
      </c>
      <c r="G118" s="150"/>
      <c r="H118" s="150"/>
      <c r="I118" s="150"/>
    </row>
    <row r="119" spans="1:11" ht="21">
      <c r="A119" s="14"/>
      <c r="B119" s="14"/>
      <c r="C119" s="150" t="s">
        <v>803</v>
      </c>
      <c r="D119" s="150"/>
      <c r="E119" s="174">
        <f>'Geo 4'!E110</f>
        <v>2</v>
      </c>
      <c r="F119" s="194" t="s">
        <v>157</v>
      </c>
      <c r="G119" s="63"/>
      <c r="H119" s="150"/>
      <c r="I119" s="150"/>
    </row>
    <row r="120" spans="1:11">
      <c r="C120" s="150" t="s">
        <v>786</v>
      </c>
      <c r="D120" s="150"/>
      <c r="E120" s="171">
        <f>'Geo 4'!E111</f>
        <v>176.70261543660547</v>
      </c>
      <c r="F120" s="194" t="s">
        <v>654</v>
      </c>
      <c r="G120" s="172"/>
      <c r="H120" s="150"/>
      <c r="I120" s="150"/>
      <c r="K120" s="208"/>
    </row>
    <row r="121" spans="1:11">
      <c r="C121" s="150"/>
      <c r="D121" s="150"/>
      <c r="E121" s="171"/>
      <c r="F121" s="172"/>
      <c r="G121" s="172"/>
      <c r="H121" s="150"/>
      <c r="I121" s="150"/>
    </row>
    <row r="122" spans="1:11" ht="21">
      <c r="C122" s="166" t="s">
        <v>903</v>
      </c>
      <c r="D122" s="150"/>
      <c r="E122" s="174">
        <f>'Geo 4'!E113</f>
        <v>17.279180324417379</v>
      </c>
      <c r="F122" s="194" t="s">
        <v>157</v>
      </c>
      <c r="G122" s="172"/>
      <c r="H122" s="150"/>
      <c r="I122" s="150"/>
    </row>
    <row r="123" spans="1:11" ht="21">
      <c r="C123" s="150" t="s">
        <v>805</v>
      </c>
      <c r="D123" s="150"/>
      <c r="E123" s="174">
        <f>'Geo 4'!E114</f>
        <v>1.3319675582621926E-2</v>
      </c>
      <c r="F123" s="194" t="s">
        <v>157</v>
      </c>
      <c r="G123" s="172"/>
      <c r="H123" s="150"/>
      <c r="I123" s="150"/>
    </row>
    <row r="124" spans="1:11" ht="21">
      <c r="C124" s="150" t="s">
        <v>806</v>
      </c>
      <c r="D124" s="150"/>
      <c r="E124" s="174">
        <f>'Geo 4'!E115</f>
        <v>34.558360648834757</v>
      </c>
      <c r="F124" s="194" t="s">
        <v>157</v>
      </c>
      <c r="G124" s="172"/>
      <c r="H124" s="150"/>
      <c r="I124" s="150"/>
    </row>
    <row r="125" spans="1:11" ht="21">
      <c r="C125" s="172" t="s">
        <v>807</v>
      </c>
      <c r="D125" s="150"/>
      <c r="E125" s="150"/>
      <c r="F125" s="150"/>
      <c r="G125" s="150"/>
      <c r="H125" s="171">
        <f>(E68+E91)/E124/Input!$C$43-(E68+E91)/(Input!$C$43*LenF)</f>
        <v>0.13621140980225732</v>
      </c>
      <c r="I125" s="194" t="s">
        <v>654</v>
      </c>
      <c r="K125" s="208"/>
    </row>
    <row r="126" spans="1:11">
      <c r="C126" s="150"/>
      <c r="D126" s="150"/>
      <c r="E126" s="171"/>
      <c r="F126" s="172"/>
      <c r="G126" s="150"/>
      <c r="H126" s="150"/>
      <c r="I126" s="150"/>
    </row>
    <row r="127" spans="1:11" s="73" customFormat="1" ht="15.75">
      <c r="C127" s="72" t="s">
        <v>808</v>
      </c>
      <c r="D127" s="150"/>
      <c r="E127" s="150"/>
      <c r="F127" s="171">
        <f>E120+H125</f>
        <v>176.83882684640773</v>
      </c>
      <c r="G127" s="194" t="s">
        <v>654</v>
      </c>
      <c r="H127" s="150"/>
      <c r="I127" s="150"/>
    </row>
    <row r="128" spans="1:11">
      <c r="C128" s="150"/>
      <c r="D128" s="150"/>
      <c r="E128" s="173"/>
      <c r="F128" s="150"/>
      <c r="G128" s="150"/>
      <c r="H128" s="150"/>
      <c r="I128" s="150"/>
      <c r="J128" s="73"/>
      <c r="K128" s="19"/>
    </row>
    <row r="129" spans="1:15">
      <c r="C129" s="150" t="s">
        <v>174</v>
      </c>
      <c r="D129" s="171">
        <f>IF(Input!C32=0,0,IF($E$119&lt;Input!$C$32,($F$127*$E$119*(Input!$C$32-$E$119/2))-DeadSelfMax*(Input!$C$30*Input!$C$32^2/2*Input!$D$60)-DeadEarthMax*'WK2'!$C$186,($F$127*Input!$C$32^2/2)-DeadSelfMax*(Input!$C$30*Input!$C$32^2/2*Input!$D$60)-DeadEarthMax*'WK2'!$C$186))</f>
        <v>46.937224590850484</v>
      </c>
      <c r="E129" s="194" t="s">
        <v>487</v>
      </c>
      <c r="F129" s="150"/>
      <c r="G129" s="150" t="s">
        <v>205</v>
      </c>
      <c r="H129" s="171">
        <f>IF(Input!C32=0,0,ABS(IF($E$119&lt;Input!$C$32,($F$127*$E$119)-DeadSelfMax*(Input!$C$30*Input!$C$32*Input!$D$60)-DeadEarthMax*'WK2'!$C$185,($F$127*Input!$C$32)-DeadSelfMax*(Input!$C$30*Input!$C$32*Input!$D$60)-DeadEarthMax*'WK2'!$C$185)))</f>
        <v>117.3430614771262</v>
      </c>
      <c r="I129" s="172" t="s">
        <v>486</v>
      </c>
    </row>
    <row r="130" spans="1:15">
      <c r="C130" s="150" t="s">
        <v>175</v>
      </c>
      <c r="D130" s="171">
        <f>IF(Input!C34=0,0,IF(Input!$C$38&lt;(Input!$C$32+Input!$C$33),IF($E$56&gt;$E$79,IF($E$119&gt;(Input!$C$32+Input!$C$33),(($E$119-Input!$C$32-Input!$C$33)^2/2*$F$127)+'WK2'!$H$313,'WK2'!$H$313),0),IF($E$56&gt;$E$79,IF($E$119&gt;(Input!$C$32+Input!$C$33),(($E$119-Input!$C$32-Input!$C$33)^2/2*$F$127)+'WK2'!$H$313-(Input!$C$38-(Input!$C$32+Input!$C$33))*(Input!$G$82+Input!$G$83),'WK2'!$H$313-(Input!$C$38-(Input!$C$32+Input!$C$33))*(Input!$G$82+Input!$G$83)),0)))</f>
        <v>8.7906238105191576</v>
      </c>
      <c r="E130" s="194" t="s">
        <v>487</v>
      </c>
      <c r="F130" s="150"/>
      <c r="G130" s="150" t="s">
        <v>206</v>
      </c>
      <c r="H130" s="171">
        <f>IF(Input!C34=0,0,ABS(IF(Input!$C$38&lt;(Input!$C$32+Input!$C$33),IF($E$56&gt;$E$79,IF($E$119&gt;(Input!$C$32+Input!$C$33),(($E$119-Input!$C$32-Input!$C$33)*$F$127)+'WK2'!$S$313,'WK2'!$S$313),0),IF($E$56&gt;$E$79,IF($E$119&gt;(Input!$C$32+Input!$C$33),(($E$119-Input!$C$32-Input!$C$33)*$F$127)+'WK2'!$S$313-(Input!$G$82+Input!$G$83),'WK2'!$S$313-(Input!$G$82+Input!$G$83)),0))))</f>
        <v>31.965904765524229</v>
      </c>
      <c r="I130" s="172" t="s">
        <v>486</v>
      </c>
      <c r="K130" s="48"/>
    </row>
    <row r="131" spans="1:15">
      <c r="C131" s="150" t="s">
        <v>176</v>
      </c>
      <c r="D131" s="171">
        <f>IF(Input!C34=0,0,'WK2'!F418)</f>
        <v>24.109805927777781</v>
      </c>
      <c r="E131" s="155" t="s">
        <v>657</v>
      </c>
      <c r="F131" s="150"/>
      <c r="G131" s="150" t="s">
        <v>207</v>
      </c>
      <c r="H131" s="175">
        <f>IF(Input!$C$34=0,0,ABS(IF($E$62&gt;=$E$85,IF(Input!$E$146&gt;Input!$C$30,EarthOverMin*Input!$C$128*Input!$E$123*(Input!$C$29+Input!$C$31)^2/2+EarthOverMax*Input!$C$128*'WK2'!$D$324*(Input!$C$29+Input!$C$31)+EarthSurchLiveMax*Input!$C$128*'WK2'!$D$325*(Input!$C$29+Input!$C$31)-EarthResMax*Input!$C$149*Input!$E$147*(Input!$E$146-Input!$C$30)^2/2+Input!$G$87/'WK2'!$M$45-'WK2'!$F$413/Input!$C$29,EarthOverMin*Input!$C$128*Input!$E$123*(Input!$C$29+Input!$C$31)^2/2+EarthOverMax*Input!$C$128*'WK2'!$D$324*(Input!$C$29+Input!$C$31)+EarthSurchLiveMax*Input!$C$128*'WK2'!$D$324*(Input!$C$29+Input!$C$31)-EarthResMax*Input!$C$149*Input!$E$147*(Input!$E$146-Input!$C$30)^2/2+Input!$G$87/'WK2'!$M$45-'WK2'!$F$413/Input!$C$29),0)))</f>
        <v>26.141090000000005</v>
      </c>
      <c r="I131" s="172" t="s">
        <v>486</v>
      </c>
      <c r="J131" s="167"/>
      <c r="K131" s="128"/>
      <c r="L131" s="128"/>
      <c r="M131" s="128"/>
      <c r="N131" s="128"/>
      <c r="O131" s="128"/>
    </row>
    <row r="132" spans="1:15">
      <c r="C132" s="150" t="s">
        <v>233</v>
      </c>
      <c r="D132" s="171">
        <f>'Str 3'!D150</f>
        <v>244.87508087321089</v>
      </c>
      <c r="E132" s="194" t="s">
        <v>486</v>
      </c>
      <c r="F132" s="150"/>
      <c r="G132" s="150"/>
      <c r="H132" s="171"/>
      <c r="I132" s="172"/>
      <c r="J132" s="167"/>
      <c r="K132" s="48"/>
    </row>
    <row r="133" spans="1:15">
      <c r="C133" s="150"/>
      <c r="D133" s="171"/>
      <c r="E133" s="150"/>
      <c r="F133" s="150"/>
      <c r="G133" s="150"/>
      <c r="H133" s="171"/>
      <c r="I133" s="172"/>
      <c r="J133" s="167"/>
      <c r="K133" s="48"/>
    </row>
    <row r="134" spans="1:15" s="73" customFormat="1" ht="21">
      <c r="C134" s="166" t="s">
        <v>816</v>
      </c>
      <c r="D134" s="171"/>
      <c r="E134" s="154">
        <f>((E56+E79)-(E62+E85))/(E68+E91)</f>
        <v>1.060416068547825</v>
      </c>
      <c r="F134" s="194" t="s">
        <v>157</v>
      </c>
      <c r="G134" s="150"/>
      <c r="H134" s="171"/>
      <c r="I134" s="172"/>
      <c r="J134" s="167"/>
      <c r="K134" s="74"/>
    </row>
    <row r="135" spans="1:15" s="73" customFormat="1" ht="21">
      <c r="C135" s="150" t="s">
        <v>802</v>
      </c>
      <c r="D135" s="150"/>
      <c r="E135" s="174">
        <f>(Input!$C$43)/2-E134</f>
        <v>-6.0416068547824997E-2</v>
      </c>
      <c r="F135" s="194" t="s">
        <v>157</v>
      </c>
      <c r="G135" s="150"/>
      <c r="H135" s="150"/>
      <c r="I135" s="150"/>
      <c r="J135" s="167"/>
      <c r="K135" s="74"/>
    </row>
    <row r="136" spans="1:15" s="44" customFormat="1">
      <c r="A136" s="73"/>
      <c r="B136" s="73"/>
      <c r="C136" s="150" t="s">
        <v>791</v>
      </c>
      <c r="D136" s="150"/>
      <c r="E136" s="174">
        <f>(Input!$C$43)/6</f>
        <v>0.33333333333333331</v>
      </c>
      <c r="F136" s="194" t="s">
        <v>157</v>
      </c>
      <c r="G136" s="42"/>
      <c r="H136" s="8"/>
      <c r="I136" s="8"/>
      <c r="J136" s="167"/>
      <c r="K136" s="42"/>
      <c r="M136" s="42"/>
    </row>
    <row r="137" spans="1:15" s="44" customFormat="1" ht="21">
      <c r="A137" s="73"/>
      <c r="B137" s="73"/>
      <c r="C137" s="150" t="s">
        <v>796</v>
      </c>
      <c r="D137" s="166"/>
      <c r="E137" s="166"/>
      <c r="F137" s="150"/>
      <c r="G137" s="150"/>
      <c r="H137" s="171">
        <f>IF(IF(E135&lt;=E136,(E68+E91)/Input!$C$43*(1+6*E135/Input!$C$43),2*(E68+E91)/3/E134)&lt;0,0,IF(E135&lt;=E136,(E68+E91)/Input!$C$43*(1+6*E135/Input!$C$43),2*(E68+E91)/3/E134))/'WK2'!$M$46</f>
        <v>144.67558345621174</v>
      </c>
      <c r="I137" s="194" t="s">
        <v>654</v>
      </c>
      <c r="J137" s="167"/>
      <c r="K137" s="208"/>
      <c r="M137" s="42"/>
    </row>
    <row r="138" spans="1:15" s="44" customFormat="1" ht="21">
      <c r="A138" s="73"/>
      <c r="B138" s="73"/>
      <c r="C138" s="150" t="s">
        <v>797</v>
      </c>
      <c r="D138" s="166"/>
      <c r="E138" s="166"/>
      <c r="F138" s="150"/>
      <c r="G138" s="150"/>
      <c r="H138" s="171">
        <f>IF(E135&lt;=E136,(E68+E91)/Input!$C$43*(1-6*E135/Input!$C$43),0)/'WK2'!$M$46</f>
        <v>208.72964741699923</v>
      </c>
      <c r="I138" s="194" t="s">
        <v>654</v>
      </c>
      <c r="J138" s="167"/>
      <c r="K138" s="208"/>
      <c r="M138" s="42"/>
    </row>
    <row r="139" spans="1:15" s="44" customFormat="1" ht="21">
      <c r="A139" s="73"/>
      <c r="B139" s="73"/>
      <c r="C139" s="150" t="s">
        <v>798</v>
      </c>
      <c r="D139" s="166"/>
      <c r="E139" s="166"/>
      <c r="F139" s="150"/>
      <c r="G139" s="150"/>
      <c r="H139" s="171">
        <f>(E68+E91)/Input!$C$43*(1-6*E135/Input!$C$43)/'WK2'!$M$46</f>
        <v>208.72964741699923</v>
      </c>
      <c r="I139" s="172" t="s">
        <v>655</v>
      </c>
      <c r="J139" s="167"/>
      <c r="K139" s="208"/>
      <c r="M139" s="42"/>
    </row>
    <row r="140" spans="1:15" s="44" customFormat="1">
      <c r="A140" s="73"/>
      <c r="B140" s="73"/>
      <c r="C140" s="150"/>
      <c r="D140" s="73"/>
      <c r="E140" s="69"/>
      <c r="F140" s="172"/>
      <c r="G140" s="42"/>
      <c r="H140" s="8"/>
      <c r="I140" s="8"/>
      <c r="J140" s="43"/>
      <c r="K140" s="42"/>
      <c r="M140" s="42"/>
    </row>
    <row r="141" spans="1:15" s="44" customFormat="1" ht="21">
      <c r="A141" s="73"/>
      <c r="B141" s="73"/>
      <c r="C141" s="166" t="s">
        <v>799</v>
      </c>
      <c r="D141" s="150"/>
      <c r="E141" s="174">
        <f>((E59+E82)-(E65+E88))/(E68+E91)</f>
        <v>17.279180324417379</v>
      </c>
      <c r="F141" s="194" t="s">
        <v>157</v>
      </c>
      <c r="G141" s="150"/>
      <c r="H141" s="42"/>
      <c r="I141" s="8"/>
      <c r="J141" s="43"/>
      <c r="K141" s="42"/>
      <c r="M141" s="42"/>
    </row>
    <row r="142" spans="1:15" s="44" customFormat="1" ht="21">
      <c r="A142" s="73"/>
      <c r="B142" s="73"/>
      <c r="C142" s="150" t="s">
        <v>805</v>
      </c>
      <c r="D142" s="150"/>
      <c r="E142" s="174">
        <f>LenF/2-E141</f>
        <v>1.3319675582621926E-2</v>
      </c>
      <c r="F142" s="194" t="s">
        <v>157</v>
      </c>
      <c r="G142" s="150"/>
      <c r="H142" s="42"/>
      <c r="I142" s="8"/>
      <c r="J142" s="43"/>
      <c r="K142" s="42"/>
      <c r="M142" s="42"/>
    </row>
    <row r="143" spans="1:15" s="44" customFormat="1">
      <c r="A143" s="73"/>
      <c r="B143" s="73"/>
      <c r="C143" s="150" t="s">
        <v>469</v>
      </c>
      <c r="D143" s="150"/>
      <c r="E143" s="174">
        <f>LenF/6</f>
        <v>5.7641666666666671</v>
      </c>
      <c r="F143" s="194" t="s">
        <v>157</v>
      </c>
      <c r="G143" s="150"/>
      <c r="H143" s="42"/>
      <c r="I143" s="8"/>
      <c r="J143" s="43"/>
      <c r="K143" s="42"/>
      <c r="M143" s="42"/>
    </row>
    <row r="144" spans="1:15" s="44" customFormat="1" ht="21">
      <c r="A144" s="73"/>
      <c r="B144" s="73"/>
      <c r="C144" s="172" t="s">
        <v>481</v>
      </c>
      <c r="D144" s="150"/>
      <c r="E144" s="150"/>
      <c r="F144" s="150"/>
      <c r="G144" s="156"/>
      <c r="H144" s="171">
        <f>IF(E135&gt;E136,IF(IF(E142&lt;=E143,(E68+E91)/'WK2'!$M$46*(1+6*E142/'WK2'!$M$46),2*(E68+E91)/3/E141)&lt;0,0,IF(E142&lt;=E143,(E68+E91)/'WK2'!$M$46*(1+6*E142/'WK2'!$M$46),2*(E68+E91)/3/E141))/Input!$C$43-((E68+E91)/(Input!$C$43*LenF))*Input!$C$43/(E134*3),IF(IF(E142&lt;=E143,(E68+E91)/'WK2'!$M$46*(1+6*E142/'WK2'!$M$46),2*(E68+E91)/3/E141)&lt;0,0,IF(E142&lt;=E143,(E68+E91)/'WK2'!$M$46*(1+6*E142/'WK2'!$M$46),2*(E68+E91)/3/E141))/Input!$C$43)-((E68+E91)/(Input!$C$43*LenF))</f>
        <v>0.40831947587966511</v>
      </c>
      <c r="I144" s="194" t="s">
        <v>654</v>
      </c>
      <c r="J144" s="43"/>
      <c r="K144" s="208"/>
      <c r="M144" s="42"/>
    </row>
    <row r="145" spans="1:11" s="44" customFormat="1">
      <c r="C145" s="150"/>
      <c r="D145" s="150"/>
      <c r="E145" s="150"/>
      <c r="F145" s="174"/>
      <c r="G145" s="150"/>
      <c r="H145" s="150"/>
      <c r="I145" s="150"/>
    </row>
    <row r="146" spans="1:11" s="44" customFormat="1" ht="15.75">
      <c r="C146" s="181" t="s">
        <v>482</v>
      </c>
      <c r="D146" s="150"/>
      <c r="E146" s="150"/>
      <c r="F146" s="150"/>
      <c r="G146" s="150"/>
      <c r="H146" s="171">
        <f>H137+H144</f>
        <v>145.08390293209141</v>
      </c>
      <c r="I146" s="194" t="s">
        <v>654</v>
      </c>
      <c r="K146" s="208"/>
    </row>
    <row r="147" spans="1:11" s="44" customFormat="1" ht="15.75">
      <c r="C147" s="181" t="s">
        <v>483</v>
      </c>
      <c r="D147" s="150"/>
      <c r="E147" s="150"/>
      <c r="F147" s="150"/>
      <c r="G147" s="150"/>
      <c r="H147" s="171">
        <f>IF(H139+H144&lt;0,0,H139+H144)</f>
        <v>209.13796689287889</v>
      </c>
      <c r="I147" s="194" t="s">
        <v>654</v>
      </c>
      <c r="K147" s="208"/>
    </row>
    <row r="148" spans="1:11">
      <c r="A148" s="44"/>
      <c r="B148" s="44"/>
      <c r="C148" s="19"/>
      <c r="E148" s="150"/>
      <c r="F148" s="150"/>
      <c r="G148" s="150"/>
      <c r="H148" s="150"/>
      <c r="I148" s="174"/>
    </row>
    <row r="149" spans="1:11">
      <c r="C149" s="12" t="s">
        <v>174</v>
      </c>
      <c r="D149" s="48">
        <f>IF(Input!C32=0,0,'WK2'!H310)</f>
        <v>40.148622333929524</v>
      </c>
      <c r="E149" s="194" t="s">
        <v>487</v>
      </c>
      <c r="F149" s="150"/>
      <c r="G149" s="150" t="s">
        <v>205</v>
      </c>
      <c r="H149" s="171">
        <f>IF(Input!C32=0,0,ABS('WK2'!S310))</f>
        <v>153.43102374802916</v>
      </c>
      <c r="I149" s="172" t="s">
        <v>486</v>
      </c>
    </row>
    <row r="150" spans="1:11">
      <c r="C150" s="12" t="s">
        <v>175</v>
      </c>
      <c r="D150" s="48">
        <f>IF(Input!C34=0,0,'WK2'!H318)</f>
        <v>12.787785834924929</v>
      </c>
      <c r="E150" s="194" t="s">
        <v>487</v>
      </c>
      <c r="F150" s="150"/>
      <c r="G150" s="150" t="s">
        <v>206</v>
      </c>
      <c r="H150" s="171">
        <f>IF(Input!C34=0,0,ABS('WK2'!S318))</f>
        <v>44.886343204048821</v>
      </c>
      <c r="I150" s="172" t="s">
        <v>486</v>
      </c>
    </row>
    <row r="151" spans="1:11">
      <c r="C151" s="12" t="s">
        <v>176</v>
      </c>
      <c r="D151" s="48">
        <f>D131</f>
        <v>24.109805927777781</v>
      </c>
      <c r="E151" s="155" t="s">
        <v>657</v>
      </c>
      <c r="F151" s="150"/>
      <c r="G151" s="150" t="s">
        <v>207</v>
      </c>
      <c r="H151" s="171">
        <f>ABS(H131)</f>
        <v>26.141090000000005</v>
      </c>
      <c r="I151" s="172" t="s">
        <v>486</v>
      </c>
    </row>
    <row r="152" spans="1:11">
      <c r="C152" s="12" t="s">
        <v>233</v>
      </c>
      <c r="D152" s="48">
        <f>D132</f>
        <v>244.87508087321089</v>
      </c>
      <c r="E152" s="194" t="s">
        <v>486</v>
      </c>
      <c r="F152" s="150"/>
      <c r="G152" s="150"/>
      <c r="H152" s="171"/>
      <c r="I152" s="172"/>
    </row>
    <row r="153" spans="1:11">
      <c r="E153" s="173"/>
      <c r="F153" s="150"/>
      <c r="G153" s="150"/>
      <c r="H153" s="150"/>
      <c r="I153" s="174"/>
    </row>
    <row r="154" spans="1:11">
      <c r="C154" s="12" t="s">
        <v>171</v>
      </c>
      <c r="E154" s="171">
        <f>IF($D$129&gt;$D$149,$D$129,$D$149)</f>
        <v>46.937224590850484</v>
      </c>
      <c r="F154" s="194" t="s">
        <v>487</v>
      </c>
      <c r="G154" s="150"/>
      <c r="H154" s="150"/>
      <c r="I154" s="150"/>
    </row>
    <row r="155" spans="1:11">
      <c r="C155" s="12" t="s">
        <v>172</v>
      </c>
      <c r="E155" s="171">
        <f>IF(D130&lt;0,IF(D130&lt;D150,D130,D150),IF(D150&lt;0,D150,0))</f>
        <v>0</v>
      </c>
      <c r="F155" s="194" t="s">
        <v>487</v>
      </c>
      <c r="G155" s="150" t="s">
        <v>182</v>
      </c>
      <c r="H155" s="150"/>
      <c r="I155" s="150"/>
    </row>
    <row r="156" spans="1:11">
      <c r="C156" s="12" t="s">
        <v>172</v>
      </c>
      <c r="E156" s="171">
        <f>IF(D130&gt;=0,IF(D130&gt;D150,D130,D150),IF(D150&gt;=0,D150,0))</f>
        <v>12.787785834924929</v>
      </c>
      <c r="F156" s="194" t="s">
        <v>487</v>
      </c>
      <c r="G156" s="150" t="s">
        <v>183</v>
      </c>
      <c r="H156" s="150"/>
      <c r="I156" s="150"/>
    </row>
    <row r="157" spans="1:11">
      <c r="C157" s="12" t="s">
        <v>173</v>
      </c>
      <c r="E157" s="171">
        <f>ROUND(D131,4)</f>
        <v>24.1098</v>
      </c>
      <c r="F157" s="155" t="s">
        <v>657</v>
      </c>
      <c r="G157" s="150"/>
      <c r="H157" s="150"/>
      <c r="I157" s="150"/>
    </row>
    <row r="158" spans="1:11">
      <c r="C158" s="12" t="s">
        <v>234</v>
      </c>
      <c r="E158" s="171">
        <f>D132</f>
        <v>244.87508087321089</v>
      </c>
      <c r="F158" s="194" t="s">
        <v>486</v>
      </c>
      <c r="G158" s="150"/>
      <c r="H158" s="150"/>
      <c r="I158" s="150"/>
    </row>
    <row r="159" spans="1:11">
      <c r="E159" s="173"/>
      <c r="F159" s="150"/>
      <c r="G159" s="150"/>
      <c r="H159" s="150"/>
      <c r="I159" s="150"/>
    </row>
    <row r="160" spans="1:11">
      <c r="C160" s="12" t="s">
        <v>208</v>
      </c>
      <c r="E160" s="171">
        <f>ROUND(MAX(H129,H149),4)</f>
        <v>153.43100000000001</v>
      </c>
      <c r="F160" s="172" t="s">
        <v>486</v>
      </c>
      <c r="G160" s="150"/>
      <c r="H160" s="150"/>
      <c r="I160" s="150"/>
    </row>
    <row r="161" spans="3:9">
      <c r="C161" s="12" t="s">
        <v>209</v>
      </c>
      <c r="E161" s="171">
        <f>ROUND(IF(ABS(H130)&gt;ABS(H150),H130,H150),4)</f>
        <v>44.886299999999999</v>
      </c>
      <c r="F161" s="172" t="s">
        <v>486</v>
      </c>
      <c r="G161" s="150"/>
      <c r="H161" s="150"/>
      <c r="I161" s="150"/>
    </row>
    <row r="162" spans="3:9">
      <c r="C162" s="12" t="s">
        <v>210</v>
      </c>
      <c r="E162" s="171">
        <f>ROUND(H131,4)</f>
        <v>26.141100000000002</v>
      </c>
      <c r="F162" s="172" t="s">
        <v>486</v>
      </c>
      <c r="G162" s="150"/>
      <c r="H162" s="150"/>
      <c r="I162" s="150"/>
    </row>
    <row r="163" spans="3:9">
      <c r="F163" s="13"/>
    </row>
  </sheetData>
  <sheetProtection algorithmName="SHA-512" hashValue="PoJeEBtxAKQTbCVkbnhn9IQbR0NOy3LVzp7KzEVqoGqGTRHSaZzsdpmDXXLvD4MaXaHX/wXDXut3gxtIn2L/Kw==" saltValue="qOgbJGFQrBZLzaJrZzr3pA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 4&amp;R&amp;10Page &amp;P of &amp;N</oddFooter>
  </headerFooter>
  <rowBreaks count="4" manualBreakCount="4">
    <brk id="33" max="16383" man="1"/>
    <brk id="69" max="16383" man="1"/>
    <brk id="92" max="16383" man="1"/>
    <brk id="133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193"/>
  <sheetViews>
    <sheetView showOutlineSymbols="0" zoomScale="87" zoomScaleNormal="87" workbookViewId="0">
      <selection activeCell="K5" sqref="K5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710937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200</v>
      </c>
    </row>
    <row r="3" spans="2:16">
      <c r="F3" s="63"/>
    </row>
    <row r="6" spans="2:16">
      <c r="F6" s="61" t="s">
        <v>223</v>
      </c>
    </row>
    <row r="8" spans="2:16">
      <c r="D8" s="179"/>
    </row>
    <row r="9" spans="2:16">
      <c r="C9" s="62" t="s">
        <v>222</v>
      </c>
      <c r="F9" s="180"/>
    </row>
    <row r="10" spans="2:16">
      <c r="E10" s="118"/>
      <c r="G10" s="57" t="s">
        <v>224</v>
      </c>
    </row>
    <row r="11" spans="2:16">
      <c r="E11" s="180"/>
    </row>
    <row r="12" spans="2:16">
      <c r="G12" s="275" t="s">
        <v>230</v>
      </c>
    </row>
    <row r="15" spans="2:16">
      <c r="G15" s="57" t="s">
        <v>225</v>
      </c>
    </row>
    <row r="16" spans="2:16">
      <c r="D16" s="276" t="s">
        <v>226</v>
      </c>
      <c r="E16" s="277" t="s">
        <v>227</v>
      </c>
    </row>
    <row r="18" spans="2:11">
      <c r="B18" s="130" t="s">
        <v>943</v>
      </c>
    </row>
    <row r="19" spans="2:11" ht="21">
      <c r="B19" s="130" t="s">
        <v>942</v>
      </c>
    </row>
    <row r="21" spans="2:11">
      <c r="B21" s="132" t="s">
        <v>165</v>
      </c>
      <c r="C21" s="57" t="s">
        <v>228</v>
      </c>
      <c r="E21" s="60">
        <f>'WK2'!E423</f>
        <v>75.268941083515955</v>
      </c>
      <c r="F21" s="194" t="s">
        <v>487</v>
      </c>
      <c r="G21" s="150"/>
      <c r="H21" s="150"/>
    </row>
    <row r="22" spans="2:11">
      <c r="C22" s="57" t="s">
        <v>229</v>
      </c>
      <c r="E22" s="60">
        <f>'WK2'!E424</f>
        <v>-16.303750137441973</v>
      </c>
      <c r="F22" s="194" t="s">
        <v>487</v>
      </c>
      <c r="G22" s="171">
        <f>'WK2'!G424</f>
        <v>12.787785834924929</v>
      </c>
      <c r="H22" s="194" t="s">
        <v>487</v>
      </c>
      <c r="K22" s="278"/>
    </row>
    <row r="23" spans="2:11">
      <c r="C23" s="57" t="s">
        <v>9</v>
      </c>
      <c r="E23" s="60">
        <f>'WK2'!E425</f>
        <v>94.290999999999997</v>
      </c>
      <c r="F23" s="194" t="s">
        <v>487</v>
      </c>
      <c r="G23" s="150" t="str">
        <f>'WK2'!G425</f>
        <v>*</v>
      </c>
      <c r="H23" s="150"/>
      <c r="I23" s="61"/>
    </row>
    <row r="24" spans="2:11">
      <c r="C24" s="57" t="s">
        <v>237</v>
      </c>
      <c r="E24" s="60">
        <f>'WK2'!E426</f>
        <v>102.1590446725459</v>
      </c>
      <c r="F24" s="194" t="s">
        <v>486</v>
      </c>
      <c r="G24" s="150"/>
      <c r="H24" s="279" t="s">
        <v>239</v>
      </c>
      <c r="I24" s="61"/>
    </row>
    <row r="25" spans="2:11">
      <c r="F25" s="172"/>
      <c r="G25" s="150"/>
      <c r="H25" s="150"/>
      <c r="I25" s="61"/>
    </row>
    <row r="26" spans="2:11">
      <c r="C26" s="57" t="s">
        <v>205</v>
      </c>
      <c r="E26" s="60">
        <f>'WK2'!E428</f>
        <v>174.477</v>
      </c>
      <c r="F26" s="194" t="s">
        <v>486</v>
      </c>
      <c r="G26" s="150"/>
      <c r="H26" s="150"/>
      <c r="I26" s="61"/>
    </row>
    <row r="27" spans="2:11">
      <c r="C27" s="57" t="s">
        <v>206</v>
      </c>
      <c r="E27" s="60">
        <f>'WK2'!E429</f>
        <v>45.696800000000003</v>
      </c>
      <c r="F27" s="194" t="s">
        <v>486</v>
      </c>
      <c r="G27" s="150"/>
      <c r="H27" s="150"/>
      <c r="I27" s="61"/>
    </row>
    <row r="28" spans="2:11">
      <c r="C28" s="57" t="s">
        <v>207</v>
      </c>
      <c r="E28" s="60">
        <f>'WK2'!E430</f>
        <v>72.644000000000005</v>
      </c>
      <c r="F28" s="194" t="s">
        <v>486</v>
      </c>
      <c r="G28" s="150"/>
      <c r="H28" s="150"/>
    </row>
    <row r="29" spans="2:11">
      <c r="F29" s="150"/>
      <c r="G29" s="150"/>
      <c r="H29" s="150"/>
    </row>
    <row r="30" spans="2:11">
      <c r="B30" s="132" t="s">
        <v>164</v>
      </c>
      <c r="C30" s="57" t="s">
        <v>228</v>
      </c>
      <c r="E30" s="60">
        <f>'WK2'!E432</f>
        <v>25.882775509210312</v>
      </c>
      <c r="F30" s="194" t="s">
        <v>487</v>
      </c>
      <c r="G30" s="150"/>
      <c r="H30" s="150"/>
    </row>
    <row r="31" spans="2:11">
      <c r="C31" s="57" t="s">
        <v>229</v>
      </c>
      <c r="E31" s="60">
        <f>'WK2'!E433</f>
        <v>-11.915821626503268</v>
      </c>
      <c r="F31" s="194" t="s">
        <v>487</v>
      </c>
      <c r="G31" s="171">
        <f>'WK2'!G433</f>
        <v>0</v>
      </c>
      <c r="H31" s="194" t="s">
        <v>487</v>
      </c>
    </row>
    <row r="32" spans="2:11">
      <c r="C32" s="61" t="s">
        <v>9</v>
      </c>
      <c r="E32" s="60">
        <f>'WK2'!E434</f>
        <v>41.106499999999997</v>
      </c>
      <c r="F32" s="194" t="s">
        <v>487</v>
      </c>
      <c r="G32" s="150" t="str">
        <f>'WK2'!G434</f>
        <v>*</v>
      </c>
      <c r="H32" s="150"/>
      <c r="I32" s="61"/>
    </row>
    <row r="33" spans="2:12">
      <c r="C33" s="57" t="s">
        <v>237</v>
      </c>
      <c r="E33" s="60">
        <f>'WK2'!E435</f>
        <v>33.866999999999997</v>
      </c>
      <c r="F33" s="194" t="s">
        <v>486</v>
      </c>
      <c r="G33" s="150"/>
      <c r="H33" s="279" t="s">
        <v>239</v>
      </c>
      <c r="I33" s="61"/>
    </row>
    <row r="34" spans="2:12">
      <c r="E34" s="60"/>
      <c r="F34" s="61"/>
      <c r="I34" s="61"/>
    </row>
    <row r="36" spans="2:12">
      <c r="B36" s="8" t="s">
        <v>1056</v>
      </c>
      <c r="C36" s="166"/>
      <c r="D36" s="166"/>
      <c r="E36" s="166"/>
      <c r="F36" s="166"/>
      <c r="G36" s="166"/>
      <c r="H36" s="166"/>
      <c r="I36" s="166"/>
      <c r="J36" s="66"/>
      <c r="K36" s="66"/>
      <c r="L36" s="66"/>
    </row>
    <row r="37" spans="2:12">
      <c r="B37" s="150"/>
      <c r="C37" s="150"/>
      <c r="D37" s="150"/>
      <c r="E37" s="150"/>
      <c r="F37" s="150"/>
      <c r="G37" s="150"/>
      <c r="H37" s="166"/>
      <c r="I37" s="166"/>
      <c r="J37" s="66"/>
      <c r="K37" s="66"/>
      <c r="L37" s="66"/>
    </row>
    <row r="38" spans="2:12">
      <c r="B38" s="150" t="s">
        <v>240</v>
      </c>
      <c r="C38" s="694" t="s">
        <v>744</v>
      </c>
      <c r="D38" s="695"/>
      <c r="E38" s="695"/>
      <c r="F38" s="695"/>
      <c r="G38" s="695"/>
      <c r="H38" s="166"/>
      <c r="I38" s="166"/>
      <c r="J38" s="66"/>
      <c r="K38" s="66"/>
      <c r="L38" s="66"/>
    </row>
    <row r="39" spans="2:12">
      <c r="B39" s="150"/>
      <c r="C39" s="150"/>
      <c r="D39" s="150"/>
      <c r="E39" s="150"/>
      <c r="F39" s="150"/>
      <c r="G39" s="150"/>
      <c r="H39" s="150"/>
      <c r="I39" s="166"/>
      <c r="J39" s="66"/>
      <c r="K39" s="66"/>
      <c r="L39" s="66"/>
    </row>
    <row r="40" spans="2:12">
      <c r="B40" s="245" t="s">
        <v>329</v>
      </c>
      <c r="C40" s="150"/>
      <c r="D40" s="150"/>
      <c r="E40" s="150"/>
      <c r="F40" s="166"/>
      <c r="G40" s="174"/>
      <c r="H40" s="150"/>
      <c r="I40" s="150"/>
      <c r="J40" s="66"/>
      <c r="K40" s="66"/>
      <c r="L40" s="66"/>
    </row>
    <row r="41" spans="2:12">
      <c r="B41" s="166"/>
      <c r="C41" s="166"/>
      <c r="D41" s="166"/>
      <c r="E41" s="166"/>
      <c r="F41" s="166"/>
      <c r="G41" s="166"/>
      <c r="H41" s="166"/>
      <c r="I41" s="166"/>
      <c r="J41" s="66"/>
      <c r="K41" s="66"/>
      <c r="L41" s="66"/>
    </row>
    <row r="42" spans="2:12" ht="19.5">
      <c r="B42" s="280"/>
      <c r="C42" s="281" t="s">
        <v>704</v>
      </c>
      <c r="D42" s="171">
        <f>'WK2'!B447</f>
        <v>0</v>
      </c>
      <c r="E42" s="194" t="s">
        <v>487</v>
      </c>
      <c r="F42" s="150"/>
      <c r="G42" s="156" t="s">
        <v>705</v>
      </c>
      <c r="H42" s="171">
        <f>'WK2'!F447</f>
        <v>0</v>
      </c>
      <c r="I42" s="194" t="s">
        <v>487</v>
      </c>
      <c r="J42" s="66"/>
      <c r="K42" s="66"/>
      <c r="L42" s="130"/>
    </row>
    <row r="43" spans="2:12" ht="19.5">
      <c r="B43" s="280"/>
      <c r="C43" s="281" t="s">
        <v>706</v>
      </c>
      <c r="D43" s="171">
        <f>'WK2'!B448</f>
        <v>0</v>
      </c>
      <c r="E43" s="194" t="s">
        <v>658</v>
      </c>
      <c r="F43" s="150"/>
      <c r="G43" s="156" t="s">
        <v>707</v>
      </c>
      <c r="H43" s="171">
        <f>'WK2'!F448</f>
        <v>0</v>
      </c>
      <c r="I43" s="194" t="s">
        <v>658</v>
      </c>
      <c r="J43" s="66"/>
      <c r="K43" s="66"/>
      <c r="L43" s="66"/>
    </row>
    <row r="44" spans="2:12">
      <c r="B44" s="150"/>
      <c r="C44" s="150"/>
      <c r="D44" s="150"/>
      <c r="E44" s="150"/>
      <c r="F44" s="150"/>
      <c r="G44" s="150"/>
      <c r="H44" s="150"/>
      <c r="I44" s="166"/>
      <c r="J44" s="66"/>
      <c r="K44" s="66"/>
      <c r="L44" s="66"/>
    </row>
    <row r="45" spans="2:12">
      <c r="B45" s="30" t="s">
        <v>241</v>
      </c>
      <c r="C45" s="150"/>
      <c r="D45" s="150"/>
      <c r="E45" s="150"/>
      <c r="F45" s="150"/>
      <c r="G45" s="150"/>
      <c r="H45" s="150"/>
      <c r="I45" s="172"/>
    </row>
    <row r="46" spans="2:12">
      <c r="B46" s="30"/>
      <c r="C46" s="150"/>
      <c r="D46" s="150"/>
      <c r="E46" s="150"/>
      <c r="F46" s="150"/>
      <c r="G46" s="150"/>
      <c r="H46" s="150"/>
      <c r="I46" s="172"/>
    </row>
    <row r="47" spans="2:12">
      <c r="B47" s="30"/>
      <c r="C47" s="150" t="s">
        <v>10</v>
      </c>
      <c r="D47" s="150"/>
      <c r="E47" s="150"/>
      <c r="F47" s="150"/>
      <c r="G47" s="150"/>
      <c r="H47" s="272">
        <f>'WK2'!G452</f>
        <v>1000</v>
      </c>
      <c r="I47" s="194" t="s">
        <v>659</v>
      </c>
    </row>
    <row r="48" spans="2:12">
      <c r="B48" s="282"/>
      <c r="C48" s="150" t="s">
        <v>11</v>
      </c>
      <c r="D48" s="176"/>
      <c r="E48" s="150"/>
      <c r="F48" s="150"/>
      <c r="G48" s="150"/>
      <c r="H48" s="516">
        <v>400</v>
      </c>
      <c r="I48" s="194" t="s">
        <v>659</v>
      </c>
    </row>
    <row r="49" spans="2:12">
      <c r="B49" s="282"/>
      <c r="C49" s="150" t="s">
        <v>242</v>
      </c>
      <c r="D49" s="176"/>
      <c r="E49" s="150"/>
      <c r="F49" s="150"/>
      <c r="G49" s="150"/>
      <c r="H49" s="516">
        <v>80</v>
      </c>
      <c r="I49" s="194" t="s">
        <v>659</v>
      </c>
    </row>
    <row r="50" spans="2:12">
      <c r="B50" s="150"/>
      <c r="C50" s="150" t="s">
        <v>12</v>
      </c>
      <c r="D50" s="176"/>
      <c r="E50" s="150"/>
      <c r="F50" s="150"/>
      <c r="G50" s="150"/>
      <c r="H50" s="176">
        <f>'WK2'!G455</f>
        <v>320</v>
      </c>
      <c r="I50" s="194" t="s">
        <v>659</v>
      </c>
    </row>
    <row r="51" spans="2:12">
      <c r="C51" s="32"/>
      <c r="D51" s="32"/>
      <c r="E51" s="32"/>
      <c r="F51" s="32"/>
      <c r="G51" s="32"/>
      <c r="H51" s="32"/>
      <c r="I51" s="32"/>
    </row>
    <row r="52" spans="2:12" ht="18">
      <c r="C52" s="57" t="s">
        <v>243</v>
      </c>
      <c r="E52" s="517">
        <v>2450</v>
      </c>
      <c r="F52" s="274" t="s">
        <v>276</v>
      </c>
      <c r="G52" s="150"/>
      <c r="I52" s="118" t="s">
        <v>244</v>
      </c>
      <c r="L52" s="66"/>
    </row>
    <row r="53" spans="2:12" ht="21">
      <c r="C53" s="57" t="s">
        <v>272</v>
      </c>
      <c r="E53" s="517">
        <v>35</v>
      </c>
      <c r="F53" s="274" t="s">
        <v>660</v>
      </c>
      <c r="G53" s="150"/>
      <c r="L53" s="66"/>
    </row>
    <row r="54" spans="2:12" ht="21">
      <c r="C54" s="57" t="s">
        <v>273</v>
      </c>
      <c r="E54" s="517">
        <v>500</v>
      </c>
      <c r="F54" s="274" t="s">
        <v>660</v>
      </c>
      <c r="G54" s="150"/>
      <c r="L54" s="66"/>
    </row>
    <row r="55" spans="2:12" ht="21">
      <c r="C55" s="57" t="s">
        <v>61</v>
      </c>
      <c r="E55" s="517">
        <v>200000</v>
      </c>
      <c r="F55" s="274" t="s">
        <v>660</v>
      </c>
      <c r="G55" s="150"/>
      <c r="I55" s="134" t="s">
        <v>245</v>
      </c>
      <c r="L55" s="66"/>
    </row>
    <row r="56" spans="2:12" ht="21">
      <c r="C56" s="57" t="s">
        <v>274</v>
      </c>
      <c r="E56" s="131">
        <f>'WK2'!D461</f>
        <v>29049.625465507495</v>
      </c>
      <c r="F56" s="274" t="s">
        <v>660</v>
      </c>
      <c r="G56" s="150"/>
      <c r="I56" s="134" t="s">
        <v>246</v>
      </c>
      <c r="L56" s="66"/>
    </row>
    <row r="57" spans="2:12" ht="21">
      <c r="C57" s="57" t="s">
        <v>275</v>
      </c>
      <c r="E57" s="62">
        <f>'WK2'!D462</f>
        <v>2.3664319132398464</v>
      </c>
      <c r="F57" s="274" t="s">
        <v>660</v>
      </c>
      <c r="G57" s="150"/>
      <c r="I57" s="134" t="s">
        <v>247</v>
      </c>
      <c r="L57" s="66"/>
    </row>
    <row r="58" spans="2:12">
      <c r="E58" s="62"/>
      <c r="F58" s="150"/>
      <c r="G58" s="150"/>
      <c r="J58" s="134"/>
      <c r="L58" s="66"/>
    </row>
    <row r="59" spans="2:12">
      <c r="B59" s="66" t="s">
        <v>248</v>
      </c>
      <c r="E59" s="62"/>
      <c r="F59" s="150"/>
      <c r="G59" s="150"/>
      <c r="J59" s="134"/>
      <c r="L59" s="66"/>
    </row>
    <row r="60" spans="2:12">
      <c r="B60" s="66"/>
      <c r="E60" s="62"/>
      <c r="F60" s="150"/>
      <c r="G60" s="150"/>
      <c r="J60" s="134"/>
      <c r="L60" s="66"/>
    </row>
    <row r="61" spans="2:12" ht="21">
      <c r="C61" s="32" t="s">
        <v>62</v>
      </c>
      <c r="D61" s="135"/>
      <c r="F61" s="171">
        <f>'WK2'!E466</f>
        <v>4000</v>
      </c>
      <c r="G61" s="246" t="s">
        <v>708</v>
      </c>
      <c r="H61" s="66"/>
      <c r="I61" s="61"/>
      <c r="J61" s="59"/>
      <c r="L61" s="66"/>
    </row>
    <row r="62" spans="2:12" ht="18">
      <c r="C62" s="57" t="s">
        <v>249</v>
      </c>
      <c r="D62" s="131"/>
      <c r="E62" s="55"/>
      <c r="F62" s="171">
        <f>'WK2'!E467</f>
        <v>26666.666666666668</v>
      </c>
      <c r="G62" s="246" t="s">
        <v>709</v>
      </c>
      <c r="H62" s="66"/>
      <c r="I62" s="61"/>
      <c r="J62" s="59"/>
      <c r="L62" s="66"/>
    </row>
    <row r="63" spans="2:12" ht="18">
      <c r="C63" s="57" t="s">
        <v>250</v>
      </c>
      <c r="D63" s="131"/>
      <c r="E63" s="55"/>
      <c r="F63" s="171">
        <f>'WK2'!E468</f>
        <v>44444.444444444438</v>
      </c>
      <c r="G63" s="246" t="s">
        <v>709</v>
      </c>
      <c r="H63" s="66"/>
      <c r="I63" s="61"/>
      <c r="J63" s="59"/>
    </row>
    <row r="64" spans="2:12">
      <c r="D64" s="62"/>
      <c r="J64" s="59"/>
      <c r="L64" s="66"/>
    </row>
    <row r="65" spans="2:12" ht="21">
      <c r="E65" s="156" t="s">
        <v>1061</v>
      </c>
      <c r="F65" s="518">
        <v>0.9</v>
      </c>
      <c r="I65" s="134" t="s">
        <v>251</v>
      </c>
      <c r="L65" s="66"/>
    </row>
    <row r="66" spans="2:12" ht="21">
      <c r="C66" s="57" t="s">
        <v>64</v>
      </c>
      <c r="F66" s="518">
        <v>0.75</v>
      </c>
      <c r="I66" s="134" t="s">
        <v>251</v>
      </c>
      <c r="L66" s="66"/>
    </row>
    <row r="67" spans="2:12">
      <c r="I67" s="134"/>
      <c r="L67" s="66"/>
    </row>
    <row r="68" spans="2:12" ht="21">
      <c r="C68" s="256" t="s">
        <v>7</v>
      </c>
      <c r="F68" s="55" t="s">
        <v>277</v>
      </c>
      <c r="G68" s="62">
        <f>'WK2'!F473</f>
        <v>0.79749999999999999</v>
      </c>
      <c r="I68" s="134" t="s">
        <v>252</v>
      </c>
      <c r="K68" s="283"/>
      <c r="L68" s="66"/>
    </row>
    <row r="69" spans="2:12" ht="21">
      <c r="C69" s="82"/>
      <c r="F69" s="55" t="s">
        <v>278</v>
      </c>
      <c r="G69" s="62">
        <f>'WK2'!F474</f>
        <v>0.79749999999999999</v>
      </c>
      <c r="K69" s="283"/>
    </row>
    <row r="70" spans="2:12">
      <c r="C70" s="82"/>
      <c r="F70" s="55"/>
      <c r="G70" s="62"/>
    </row>
    <row r="71" spans="2:12" ht="21">
      <c r="C71" s="256" t="s">
        <v>8</v>
      </c>
      <c r="F71" s="55" t="s">
        <v>279</v>
      </c>
      <c r="G71" s="62">
        <f>'WK2'!F476</f>
        <v>0.88249999999999995</v>
      </c>
    </row>
    <row r="72" spans="2:12" ht="21">
      <c r="C72" s="82"/>
      <c r="F72" s="55" t="s">
        <v>280</v>
      </c>
      <c r="G72" s="62">
        <f>'WK2'!F477</f>
        <v>0.88249999999999995</v>
      </c>
    </row>
    <row r="73" spans="2:12">
      <c r="C73" s="82"/>
      <c r="F73" s="55"/>
      <c r="G73" s="62"/>
    </row>
    <row r="74" spans="2:12">
      <c r="B74" s="135" t="s">
        <v>306</v>
      </c>
      <c r="F74" s="62"/>
    </row>
    <row r="75" spans="2:12">
      <c r="B75" s="43"/>
      <c r="F75" s="62"/>
    </row>
    <row r="76" spans="2:12" ht="21">
      <c r="C76" s="72" t="s">
        <v>288</v>
      </c>
      <c r="E76" s="60">
        <f>'WK2'!D487</f>
        <v>4836.5427675772507</v>
      </c>
      <c r="F76" s="274" t="s">
        <v>660</v>
      </c>
      <c r="G76" s="150"/>
      <c r="H76" s="150"/>
    </row>
    <row r="77" spans="2:12" ht="21">
      <c r="C77" s="72" t="s">
        <v>281</v>
      </c>
      <c r="D77" s="52"/>
      <c r="E77" s="60">
        <f>'WK2'!D488</f>
        <v>450</v>
      </c>
      <c r="F77" s="274" t="s">
        <v>660</v>
      </c>
      <c r="G77" s="150"/>
      <c r="H77" s="150"/>
    </row>
    <row r="78" spans="2:12" ht="18">
      <c r="C78" s="57" t="s">
        <v>287</v>
      </c>
      <c r="D78" s="66"/>
      <c r="E78" s="209">
        <f>'WK2'!D489</f>
        <v>0</v>
      </c>
      <c r="F78" s="274" t="s">
        <v>710</v>
      </c>
      <c r="G78" s="150"/>
      <c r="H78" s="150"/>
    </row>
    <row r="79" spans="2:12" ht="18">
      <c r="C79" s="150" t="s">
        <v>1058</v>
      </c>
      <c r="E79" s="131">
        <f>'WK2'!D491</f>
        <v>0</v>
      </c>
      <c r="F79" s="284" t="s">
        <v>282</v>
      </c>
      <c r="G79" s="150"/>
      <c r="H79" s="150"/>
    </row>
    <row r="80" spans="2:12">
      <c r="F80" s="176"/>
      <c r="G80" s="150"/>
      <c r="H80" s="150"/>
    </row>
    <row r="81" spans="2:12" ht="21">
      <c r="B81" s="57" t="s">
        <v>254</v>
      </c>
      <c r="C81" s="57" t="s">
        <v>65</v>
      </c>
      <c r="F81" s="150"/>
      <c r="G81" s="516">
        <v>800</v>
      </c>
      <c r="H81" s="284" t="s">
        <v>282</v>
      </c>
    </row>
    <row r="82" spans="2:12">
      <c r="B82" s="43"/>
      <c r="F82" s="174"/>
      <c r="G82" s="150"/>
      <c r="H82" s="150"/>
    </row>
    <row r="83" spans="2:12" ht="21">
      <c r="B83" s="55"/>
      <c r="C83" s="57" t="s">
        <v>290</v>
      </c>
      <c r="D83" s="131"/>
      <c r="E83" s="62"/>
      <c r="F83" s="63"/>
      <c r="G83" s="150"/>
      <c r="H83" s="150"/>
      <c r="I83" s="134" t="s">
        <v>255</v>
      </c>
    </row>
    <row r="84" spans="2:12">
      <c r="C84" s="57" t="s">
        <v>256</v>
      </c>
      <c r="D84" s="66"/>
      <c r="E84" s="60">
        <f>'WK2'!D496</f>
        <v>17.196596506941336</v>
      </c>
      <c r="F84" s="274" t="s">
        <v>659</v>
      </c>
      <c r="G84" s="166"/>
      <c r="H84" s="150"/>
      <c r="I84" s="59"/>
    </row>
    <row r="85" spans="2:12">
      <c r="D85" s="60"/>
      <c r="E85" s="278"/>
      <c r="F85" s="285"/>
      <c r="G85" s="166"/>
      <c r="H85" s="150"/>
      <c r="I85" s="59"/>
    </row>
    <row r="86" spans="2:12" ht="21">
      <c r="C86" s="55" t="s">
        <v>291</v>
      </c>
      <c r="D86" s="55"/>
      <c r="E86" s="60">
        <f>'WK2'!D498</f>
        <v>112.10461262875056</v>
      </c>
      <c r="F86" s="246" t="s">
        <v>195</v>
      </c>
      <c r="G86" s="148" t="str">
        <f>'WK2'!F498</f>
        <v>Mr ≥ M, therefore OK</v>
      </c>
      <c r="H86" s="150"/>
      <c r="I86" s="59"/>
    </row>
    <row r="87" spans="2:12">
      <c r="C87" s="55"/>
      <c r="D87" s="55"/>
      <c r="E87" s="55"/>
      <c r="F87" s="176"/>
      <c r="G87" s="166"/>
      <c r="H87" s="63"/>
      <c r="I87" s="59"/>
    </row>
    <row r="88" spans="2:12" ht="21">
      <c r="B88" s="57" t="s">
        <v>257</v>
      </c>
      <c r="C88" s="55"/>
      <c r="D88" s="55" t="s">
        <v>283</v>
      </c>
      <c r="E88" s="60">
        <f>'WK2'!D502</f>
        <v>63.104851019729239</v>
      </c>
      <c r="F88" s="246" t="s">
        <v>195</v>
      </c>
      <c r="G88" s="166"/>
      <c r="H88" s="63"/>
      <c r="I88" s="134" t="s">
        <v>258</v>
      </c>
    </row>
    <row r="89" spans="2:12">
      <c r="C89" s="55"/>
      <c r="D89" s="55" t="s">
        <v>259</v>
      </c>
      <c r="E89" s="60">
        <f>'WK2'!D503</f>
        <v>75.725821223675084</v>
      </c>
      <c r="F89" s="246" t="s">
        <v>195</v>
      </c>
      <c r="G89" s="166"/>
      <c r="H89" s="63"/>
      <c r="L89" s="59"/>
    </row>
    <row r="90" spans="2:12">
      <c r="C90" s="55"/>
      <c r="D90" s="147" t="str">
        <f>'WK2'!C504</f>
        <v>Mr ≥ 1.2*Mcr, therefore OK</v>
      </c>
      <c r="E90" s="55"/>
      <c r="F90" s="131"/>
      <c r="G90" s="55"/>
      <c r="H90" s="63"/>
      <c r="L90" s="59"/>
    </row>
    <row r="91" spans="2:12">
      <c r="C91" s="55"/>
      <c r="D91" s="55"/>
      <c r="E91" s="55"/>
      <c r="F91" s="131"/>
      <c r="G91" s="55"/>
      <c r="H91" s="63"/>
      <c r="L91" s="59"/>
    </row>
    <row r="92" spans="2:12">
      <c r="C92" s="55"/>
      <c r="D92" s="57" t="s">
        <v>260</v>
      </c>
      <c r="E92" s="286" t="str">
        <f>'WK2'!D506</f>
        <v>*</v>
      </c>
      <c r="F92" s="131"/>
      <c r="G92" s="55"/>
      <c r="H92" s="63"/>
      <c r="J92" s="283"/>
      <c r="L92" s="59"/>
    </row>
    <row r="93" spans="2:12">
      <c r="C93" s="55"/>
      <c r="E93" s="286"/>
      <c r="F93" s="131"/>
      <c r="G93" s="55"/>
      <c r="H93" s="63"/>
      <c r="J93" s="283"/>
      <c r="L93" s="59"/>
    </row>
    <row r="94" spans="2:12" ht="22.5">
      <c r="B94" s="150"/>
      <c r="C94" s="166"/>
      <c r="D94" s="150"/>
      <c r="E94" s="287"/>
      <c r="F94" s="288" t="s">
        <v>711</v>
      </c>
      <c r="G94" s="176">
        <f>IF(Units=1,'WK2'!$F$508,"*")</f>
        <v>214.28571428571428</v>
      </c>
      <c r="H94" s="284" t="s">
        <v>282</v>
      </c>
      <c r="I94" s="156" t="s">
        <v>644</v>
      </c>
      <c r="J94" s="283"/>
      <c r="L94" s="59"/>
    </row>
    <row r="95" spans="2:12">
      <c r="B95" s="150"/>
      <c r="C95" s="166"/>
      <c r="D95" s="150"/>
      <c r="E95" s="287"/>
      <c r="F95" s="156"/>
      <c r="G95" s="174"/>
      <c r="H95" s="174"/>
      <c r="I95" s="150"/>
      <c r="J95" s="283"/>
      <c r="L95" s="59"/>
    </row>
    <row r="96" spans="2:12">
      <c r="B96" s="150"/>
      <c r="C96" s="166"/>
      <c r="D96" s="150"/>
      <c r="E96" s="150"/>
      <c r="F96" s="150"/>
      <c r="G96" s="166"/>
      <c r="H96" s="63"/>
      <c r="I96" s="150"/>
      <c r="L96" s="59"/>
    </row>
    <row r="97" spans="2:12">
      <c r="B97" s="150" t="s">
        <v>261</v>
      </c>
      <c r="C97" s="166"/>
      <c r="D97" s="150" t="s">
        <v>285</v>
      </c>
      <c r="E97" s="289"/>
      <c r="F97" s="176"/>
      <c r="G97" s="166"/>
      <c r="H97" s="63"/>
      <c r="I97" s="156" t="s">
        <v>262</v>
      </c>
    </row>
    <row r="98" spans="2:12" ht="21">
      <c r="B98" s="150"/>
      <c r="C98" s="166"/>
      <c r="D98" s="166" t="s">
        <v>712</v>
      </c>
      <c r="E98" s="171">
        <f>'WK2'!D513</f>
        <v>19.486228336477435</v>
      </c>
      <c r="F98" s="284" t="s">
        <v>659</v>
      </c>
      <c r="G98" s="166"/>
      <c r="H98" s="63"/>
      <c r="I98" s="150"/>
      <c r="L98" s="59"/>
    </row>
    <row r="99" spans="2:12">
      <c r="C99" s="55"/>
      <c r="D99" s="55" t="s">
        <v>286</v>
      </c>
      <c r="E99" s="209">
        <f>'WK2'!D514</f>
        <v>6.0894463551491987E-2</v>
      </c>
      <c r="F99" s="290" t="str">
        <f>'WK2'!E514</f>
        <v>c / d ≤ 0.5, therefore OK</v>
      </c>
      <c r="G99" s="55"/>
      <c r="H99" s="63"/>
      <c r="L99" s="59"/>
    </row>
    <row r="100" spans="2:12">
      <c r="C100" s="55"/>
      <c r="G100" s="55"/>
      <c r="H100" s="63"/>
      <c r="L100" s="59"/>
    </row>
    <row r="101" spans="2:12">
      <c r="B101" s="135" t="s">
        <v>305</v>
      </c>
      <c r="C101" s="135"/>
      <c r="D101" s="135"/>
      <c r="E101" s="291"/>
      <c r="F101" s="135"/>
      <c r="G101" s="135"/>
      <c r="H101" s="135"/>
      <c r="I101" s="118" t="s">
        <v>263</v>
      </c>
    </row>
    <row r="102" spans="2:12">
      <c r="B102" s="135"/>
      <c r="C102" s="135"/>
      <c r="D102" s="135"/>
      <c r="E102" s="291"/>
      <c r="F102" s="135"/>
      <c r="G102" s="135"/>
      <c r="H102" s="135"/>
      <c r="I102" s="118"/>
    </row>
    <row r="103" spans="2:12">
      <c r="B103" s="135"/>
      <c r="C103" s="150" t="s">
        <v>948</v>
      </c>
      <c r="D103" s="135"/>
      <c r="E103" s="291"/>
      <c r="F103" s="135"/>
      <c r="G103" s="135"/>
      <c r="H103" s="135"/>
      <c r="J103" s="135"/>
    </row>
    <row r="104" spans="2:12">
      <c r="B104" s="135"/>
      <c r="C104" s="150" t="s">
        <v>265</v>
      </c>
      <c r="D104" s="150"/>
      <c r="E104" s="150"/>
      <c r="F104" s="166"/>
      <c r="G104" s="188">
        <f>'WK2'!E519</f>
        <v>0</v>
      </c>
      <c r="H104" s="274" t="s">
        <v>660</v>
      </c>
      <c r="J104" s="135"/>
    </row>
    <row r="105" spans="2:12">
      <c r="B105" s="135"/>
      <c r="C105" s="150" t="s">
        <v>289</v>
      </c>
      <c r="D105" s="150"/>
      <c r="E105" s="150"/>
      <c r="F105" s="166"/>
      <c r="G105" s="188">
        <f>'WK2'!E520</f>
        <v>0</v>
      </c>
      <c r="H105" s="274" t="s">
        <v>660</v>
      </c>
      <c r="J105" s="135"/>
    </row>
    <row r="106" spans="2:12">
      <c r="B106" s="135"/>
      <c r="C106" s="150" t="s">
        <v>264</v>
      </c>
      <c r="D106" s="150"/>
      <c r="G106" s="188">
        <f>'WK2'!D522</f>
        <v>0</v>
      </c>
      <c r="H106" s="274" t="s">
        <v>660</v>
      </c>
      <c r="J106" s="135"/>
    </row>
    <row r="107" spans="2:12">
      <c r="G107" s="292"/>
      <c r="H107" s="150"/>
    </row>
    <row r="108" spans="2:12">
      <c r="C108" s="150" t="s">
        <v>949</v>
      </c>
      <c r="H108" s="519" t="s">
        <v>947</v>
      </c>
    </row>
    <row r="109" spans="2:12">
      <c r="C109" s="148" t="str">
        <f>'WK2'!B525</f>
        <v>*</v>
      </c>
    </row>
    <row r="110" spans="2:12">
      <c r="C110" s="148"/>
    </row>
    <row r="111" spans="2:12">
      <c r="C111" s="189" t="s">
        <v>645</v>
      </c>
      <c r="D111" s="189"/>
      <c r="E111" s="189"/>
      <c r="F111" s="189"/>
      <c r="G111" s="189"/>
      <c r="H111" s="189"/>
      <c r="I111" s="186" t="s">
        <v>646</v>
      </c>
    </row>
    <row r="112" spans="2:12" ht="6.95" customHeight="1">
      <c r="C112" s="189"/>
      <c r="D112" s="189"/>
      <c r="E112" s="189"/>
      <c r="F112" s="189"/>
      <c r="G112" s="189"/>
      <c r="H112" s="189"/>
      <c r="I112" s="186"/>
    </row>
    <row r="113" spans="2:11" ht="20.25">
      <c r="C113" s="257"/>
      <c r="D113" s="189"/>
      <c r="E113" s="186"/>
      <c r="F113" s="467" t="s">
        <v>1014</v>
      </c>
      <c r="G113" s="468">
        <f>'WK2'!F529</f>
        <v>375</v>
      </c>
      <c r="H113" s="246" t="s">
        <v>963</v>
      </c>
      <c r="I113" s="189"/>
      <c r="J113" s="186"/>
    </row>
    <row r="114" spans="2:11" ht="20.25">
      <c r="C114" s="257"/>
      <c r="D114" s="189"/>
      <c r="E114" s="186"/>
      <c r="F114" s="467" t="s">
        <v>1015</v>
      </c>
      <c r="G114" s="468">
        <f>'WK2'!F530</f>
        <v>375</v>
      </c>
      <c r="H114" s="246" t="s">
        <v>964</v>
      </c>
      <c r="I114" s="189"/>
      <c r="J114" s="186"/>
    </row>
    <row r="115" spans="2:11">
      <c r="C115" s="189"/>
      <c r="D115" s="257"/>
      <c r="E115" s="186"/>
      <c r="F115" s="293"/>
      <c r="G115" s="246"/>
      <c r="H115" s="189"/>
      <c r="I115" s="189"/>
      <c r="J115" s="186"/>
    </row>
    <row r="116" spans="2:11">
      <c r="C116" s="189" t="s">
        <v>647</v>
      </c>
      <c r="D116" s="150"/>
      <c r="E116" s="150"/>
      <c r="F116" s="273" t="s">
        <v>648</v>
      </c>
      <c r="G116" s="150"/>
      <c r="H116" s="150"/>
      <c r="I116" s="150"/>
    </row>
    <row r="117" spans="2:11">
      <c r="C117" s="150" t="s">
        <v>459</v>
      </c>
      <c r="D117" s="150"/>
      <c r="E117" s="150"/>
      <c r="F117" s="516" t="s">
        <v>236</v>
      </c>
      <c r="G117" s="150"/>
      <c r="H117" s="150"/>
      <c r="I117" s="150"/>
    </row>
    <row r="118" spans="2:11" ht="21">
      <c r="C118" s="294" t="s">
        <v>770</v>
      </c>
      <c r="D118" s="150"/>
      <c r="E118" s="150"/>
      <c r="F118" s="171">
        <f>'WK2'!E534</f>
        <v>1</v>
      </c>
      <c r="G118" s="150"/>
      <c r="H118" s="150"/>
      <c r="I118" s="150"/>
    </row>
    <row r="119" spans="2:11" ht="21">
      <c r="C119" s="150" t="s">
        <v>966</v>
      </c>
      <c r="D119" s="150"/>
      <c r="E119" s="150"/>
      <c r="F119" s="516">
        <v>16</v>
      </c>
      <c r="G119" s="284" t="s">
        <v>659</v>
      </c>
      <c r="H119" s="150"/>
      <c r="I119" s="150"/>
    </row>
    <row r="120" spans="2:11">
      <c r="C120" s="150" t="s">
        <v>965</v>
      </c>
      <c r="D120" s="150"/>
      <c r="E120" s="150"/>
      <c r="F120" s="516">
        <v>150</v>
      </c>
      <c r="G120" s="284" t="s">
        <v>659</v>
      </c>
      <c r="H120" s="150"/>
      <c r="I120" s="150"/>
    </row>
    <row r="121" spans="2:11">
      <c r="C121" s="257" t="s">
        <v>649</v>
      </c>
      <c r="D121" s="171"/>
      <c r="E121" s="150"/>
      <c r="F121" s="171">
        <f>'WK2'!E537</f>
        <v>297.12746858633159</v>
      </c>
      <c r="G121" s="274" t="s">
        <v>660</v>
      </c>
    </row>
    <row r="122" spans="2:11">
      <c r="B122" s="59"/>
      <c r="C122" s="150"/>
      <c r="D122" s="174"/>
      <c r="E122" s="150"/>
      <c r="F122" s="150"/>
      <c r="G122" s="150"/>
    </row>
    <row r="123" spans="2:11">
      <c r="B123" s="59"/>
      <c r="C123" s="189" t="s">
        <v>651</v>
      </c>
      <c r="D123" s="174"/>
      <c r="E123" s="150"/>
      <c r="F123" s="150"/>
      <c r="G123" s="150"/>
    </row>
    <row r="124" spans="2:11">
      <c r="B124" s="59"/>
      <c r="D124" s="62"/>
    </row>
    <row r="125" spans="2:11">
      <c r="B125" s="59"/>
      <c r="C125" s="57" t="s">
        <v>266</v>
      </c>
      <c r="D125" s="219">
        <f>'WK2'!C539</f>
        <v>0</v>
      </c>
      <c r="E125" s="61" t="s">
        <v>267</v>
      </c>
    </row>
    <row r="126" spans="2:11">
      <c r="B126" s="59"/>
      <c r="C126" s="57" t="s">
        <v>268</v>
      </c>
      <c r="D126" s="62">
        <f>'WK2'!C540</f>
        <v>6.8847703471245429</v>
      </c>
      <c r="E126" s="61"/>
    </row>
    <row r="127" spans="2:11">
      <c r="B127" s="59"/>
      <c r="C127" s="57" t="s">
        <v>269</v>
      </c>
      <c r="D127" s="62">
        <f>'WK2'!C541</f>
        <v>0</v>
      </c>
      <c r="E127" s="61"/>
    </row>
    <row r="128" spans="2:11">
      <c r="C128" s="295" t="s">
        <v>270</v>
      </c>
      <c r="D128" s="62">
        <f>'WK2'!C542</f>
        <v>1</v>
      </c>
      <c r="K128" s="59"/>
    </row>
    <row r="129" spans="2:12">
      <c r="C129" s="295"/>
      <c r="D129" s="62"/>
      <c r="K129" s="59"/>
    </row>
    <row r="130" spans="2:12" ht="21">
      <c r="C130" s="59" t="s">
        <v>292</v>
      </c>
      <c r="D130" s="59"/>
      <c r="E130" s="59"/>
      <c r="F130" s="59"/>
      <c r="K130" s="59"/>
    </row>
    <row r="131" spans="2:12" ht="21">
      <c r="B131" s="59"/>
      <c r="C131" s="59" t="s">
        <v>293</v>
      </c>
      <c r="D131" s="65">
        <f>'WK2'!C546</f>
        <v>0</v>
      </c>
      <c r="E131" s="274" t="s">
        <v>660</v>
      </c>
      <c r="F131" s="290" t="str">
        <f>'WK2'!E546</f>
        <v>&lt; allowable fs, therefore OK</v>
      </c>
      <c r="H131" s="296"/>
      <c r="K131" s="59"/>
      <c r="L131" s="59"/>
    </row>
    <row r="132" spans="2:12">
      <c r="B132" s="59"/>
      <c r="C132" s="59"/>
      <c r="D132" s="297"/>
      <c r="E132" s="59"/>
      <c r="H132" s="296"/>
      <c r="K132" s="59"/>
      <c r="L132" s="59"/>
    </row>
    <row r="133" spans="2:12">
      <c r="C133" s="149" t="s">
        <v>445</v>
      </c>
      <c r="D133" s="131"/>
      <c r="F133" s="209"/>
      <c r="G133" s="63"/>
      <c r="J133" s="118"/>
    </row>
    <row r="134" spans="2:12">
      <c r="C134" s="149"/>
      <c r="D134" s="131"/>
      <c r="F134" s="209"/>
      <c r="G134" s="63"/>
      <c r="J134" s="118"/>
    </row>
    <row r="135" spans="2:12">
      <c r="B135" s="150"/>
      <c r="C135" s="155" t="str">
        <f>'WK2'!B548</f>
        <v>Confirm rebar spacing &lt;/= 1.5 * section thickness or 450 mm as per</v>
      </c>
      <c r="E135" s="66"/>
    </row>
    <row r="136" spans="2:12">
      <c r="B136" s="150"/>
      <c r="C136" s="155" t="str">
        <f>'WK2'!B549</f>
        <v>(cl.8.14.2.1.5), and 300 mm for shrinkage and temperature in concrete as per (cl.8.12.5)</v>
      </c>
      <c r="E136" s="66"/>
    </row>
    <row r="137" spans="2:12">
      <c r="B137" s="150"/>
      <c r="C137" s="155" t="str">
        <f>'WK2'!B550</f>
        <v>on concrete faces where tension may occur.</v>
      </c>
      <c r="E137" s="66"/>
    </row>
    <row r="138" spans="2:12">
      <c r="B138" s="150"/>
      <c r="C138" s="150"/>
    </row>
    <row r="139" spans="2:12">
      <c r="B139" s="150"/>
      <c r="C139" s="63"/>
    </row>
    <row r="140" spans="2:12">
      <c r="B140" s="8" t="s">
        <v>1059</v>
      </c>
      <c r="C140" s="150"/>
    </row>
    <row r="141" spans="2:12">
      <c r="B141" s="32"/>
      <c r="C141" s="19"/>
    </row>
    <row r="142" spans="2:12">
      <c r="B142" s="32" t="s">
        <v>240</v>
      </c>
      <c r="C142" s="692" t="s">
        <v>324</v>
      </c>
      <c r="D142" s="693"/>
      <c r="E142" s="693"/>
      <c r="F142" s="693"/>
      <c r="G142" s="693"/>
    </row>
    <row r="143" spans="2:12">
      <c r="B143" s="298"/>
      <c r="C143" s="55"/>
      <c r="D143" s="55"/>
      <c r="E143" s="55"/>
      <c r="F143" s="55"/>
      <c r="G143" s="55"/>
      <c r="H143" s="55"/>
      <c r="I143" s="55"/>
    </row>
    <row r="144" spans="2:12">
      <c r="B144" s="135" t="s">
        <v>241</v>
      </c>
      <c r="C144" s="7"/>
      <c r="D144" s="7"/>
      <c r="E144" s="7"/>
      <c r="F144" s="7"/>
      <c r="G144" s="7"/>
      <c r="H144" s="55"/>
      <c r="I144" s="55"/>
    </row>
    <row r="145" spans="2:10">
      <c r="B145" s="7"/>
      <c r="C145" s="7"/>
      <c r="D145" s="7"/>
      <c r="E145" s="7"/>
      <c r="F145" s="7"/>
      <c r="G145" s="7"/>
      <c r="H145" s="55"/>
      <c r="I145" s="55"/>
    </row>
    <row r="146" spans="2:10" ht="21">
      <c r="B146" s="7"/>
      <c r="C146" s="57" t="s">
        <v>63</v>
      </c>
      <c r="D146" s="7"/>
      <c r="E146" s="7"/>
      <c r="F146" s="520">
        <v>0.9</v>
      </c>
      <c r="G146" s="55"/>
      <c r="H146" s="7"/>
      <c r="I146" s="299" t="s">
        <v>304</v>
      </c>
    </row>
    <row r="147" spans="2:10" ht="21">
      <c r="B147" s="7"/>
      <c r="C147" s="57" t="s">
        <v>64</v>
      </c>
      <c r="D147" s="7"/>
      <c r="E147" s="7"/>
      <c r="F147" s="520">
        <v>0.75</v>
      </c>
      <c r="G147" s="55"/>
      <c r="H147" s="7"/>
      <c r="I147" s="55"/>
    </row>
    <row r="148" spans="2:10">
      <c r="B148" s="7"/>
      <c r="C148" s="7"/>
      <c r="D148" s="7"/>
      <c r="E148" s="7"/>
      <c r="F148" s="7"/>
      <c r="G148" s="7"/>
      <c r="H148" s="7"/>
      <c r="I148" s="55"/>
    </row>
    <row r="149" spans="2:10" ht="21">
      <c r="B149" s="166"/>
      <c r="C149" s="150" t="s">
        <v>713</v>
      </c>
      <c r="D149" s="521">
        <v>400</v>
      </c>
      <c r="E149" s="274" t="s">
        <v>660</v>
      </c>
      <c r="F149" s="166"/>
      <c r="G149" s="166"/>
      <c r="H149" s="7"/>
      <c r="I149" s="55"/>
    </row>
    <row r="150" spans="2:10">
      <c r="B150" s="166"/>
      <c r="C150" s="166"/>
      <c r="D150" s="166"/>
      <c r="E150" s="166"/>
      <c r="F150" s="166"/>
      <c r="G150" s="166"/>
      <c r="H150" s="166"/>
      <c r="I150" s="55"/>
    </row>
    <row r="151" spans="2:10" ht="21">
      <c r="B151" s="166"/>
      <c r="C151" s="166" t="s">
        <v>714</v>
      </c>
      <c r="D151" s="166"/>
      <c r="E151" s="521">
        <v>35</v>
      </c>
      <c r="F151" s="274" t="s">
        <v>660</v>
      </c>
      <c r="G151" s="166"/>
      <c r="H151" s="7"/>
      <c r="I151" s="55"/>
    </row>
    <row r="152" spans="2:10" ht="21">
      <c r="B152" s="166"/>
      <c r="C152" s="166" t="s">
        <v>715</v>
      </c>
      <c r="D152" s="166"/>
      <c r="E152" s="521">
        <v>30</v>
      </c>
      <c r="F152" s="274" t="s">
        <v>660</v>
      </c>
      <c r="G152" s="166"/>
      <c r="H152" s="7"/>
      <c r="I152" s="55"/>
    </row>
    <row r="153" spans="2:10">
      <c r="B153" s="166"/>
      <c r="C153" s="166"/>
      <c r="D153" s="166"/>
      <c r="E153" s="166"/>
      <c r="F153" s="166"/>
      <c r="G153" s="166"/>
      <c r="H153" s="7"/>
      <c r="I153" s="55"/>
    </row>
    <row r="154" spans="2:10">
      <c r="B154" s="138" t="s">
        <v>306</v>
      </c>
      <c r="C154" s="166"/>
      <c r="D154" s="166"/>
      <c r="E154" s="166"/>
      <c r="F154" s="166"/>
      <c r="G154" s="166"/>
      <c r="H154" s="7"/>
      <c r="I154" s="55"/>
    </row>
    <row r="155" spans="2:10">
      <c r="B155" s="300"/>
      <c r="C155" s="166"/>
      <c r="D155" s="166"/>
      <c r="E155" s="166"/>
      <c r="F155" s="166"/>
      <c r="G155" s="166"/>
      <c r="H155" s="7"/>
      <c r="I155" s="55"/>
      <c r="J155" s="150"/>
    </row>
    <row r="156" spans="2:10" ht="21">
      <c r="B156" s="166" t="s">
        <v>716</v>
      </c>
      <c r="C156" s="171">
        <f>'WK2'!B569</f>
        <v>0</v>
      </c>
      <c r="D156" s="166" t="s">
        <v>302</v>
      </c>
      <c r="E156" s="166"/>
      <c r="F156" s="166"/>
      <c r="G156" s="166"/>
      <c r="H156" s="7"/>
      <c r="I156" s="55"/>
    </row>
    <row r="157" spans="2:10">
      <c r="B157" s="166"/>
      <c r="C157" s="166"/>
      <c r="D157" s="166"/>
      <c r="E157" s="166"/>
      <c r="F157" s="166"/>
      <c r="G157" s="166"/>
      <c r="H157" s="7"/>
      <c r="I157" s="55"/>
    </row>
    <row r="158" spans="2:10" ht="21">
      <c r="B158" s="166" t="s">
        <v>717</v>
      </c>
      <c r="C158" s="166"/>
      <c r="D158" s="166"/>
      <c r="E158" s="166"/>
      <c r="F158" s="521">
        <v>1467</v>
      </c>
      <c r="G158" s="301" t="s">
        <v>282</v>
      </c>
      <c r="H158" s="55"/>
      <c r="I158" s="55"/>
    </row>
    <row r="159" spans="2:10" ht="21">
      <c r="B159" s="166" t="s">
        <v>718</v>
      </c>
      <c r="C159" s="166"/>
      <c r="D159" s="166"/>
      <c r="E159" s="166"/>
      <c r="F159" s="516">
        <v>400000</v>
      </c>
      <c r="G159" s="301" t="s">
        <v>282</v>
      </c>
      <c r="H159" s="55"/>
      <c r="I159" s="55"/>
    </row>
    <row r="160" spans="2:10">
      <c r="B160" s="166"/>
      <c r="C160" s="166"/>
      <c r="D160" s="166"/>
      <c r="E160" s="166"/>
      <c r="F160" s="166"/>
      <c r="G160" s="166"/>
      <c r="H160" s="55"/>
      <c r="I160" s="55"/>
    </row>
    <row r="161" spans="2:10" ht="21">
      <c r="B161" s="166" t="s">
        <v>719</v>
      </c>
      <c r="C161" s="150"/>
      <c r="D161" s="188">
        <f>'WK2'!B574</f>
        <v>0</v>
      </c>
      <c r="E161" s="274" t="s">
        <v>660</v>
      </c>
      <c r="F161" s="166"/>
      <c r="G161" s="166"/>
      <c r="H161" s="55"/>
      <c r="I161" s="55"/>
    </row>
    <row r="162" spans="2:10">
      <c r="B162" s="166"/>
      <c r="C162" s="166"/>
      <c r="D162" s="166"/>
      <c r="E162" s="166"/>
      <c r="F162" s="166"/>
      <c r="G162" s="166"/>
      <c r="H162" s="209"/>
      <c r="I162" s="55"/>
    </row>
    <row r="163" spans="2:10" ht="21">
      <c r="B163" s="256" t="s">
        <v>720</v>
      </c>
      <c r="C163" s="166"/>
      <c r="D163" s="174">
        <f>'WK2'!C576</f>
        <v>3.6675000000000002E-3</v>
      </c>
      <c r="E163" s="188"/>
      <c r="F163" s="166"/>
      <c r="G163" s="166"/>
      <c r="H163" s="55"/>
      <c r="I163" s="55"/>
    </row>
    <row r="164" spans="2:10">
      <c r="B164" s="166"/>
      <c r="C164" s="166"/>
      <c r="D164" s="166"/>
      <c r="E164" s="166"/>
      <c r="F164" s="166"/>
      <c r="G164" s="166"/>
      <c r="H164" s="55"/>
      <c r="I164" s="55"/>
    </row>
    <row r="165" spans="2:10">
      <c r="B165" s="166" t="s">
        <v>303</v>
      </c>
      <c r="C165" s="516"/>
      <c r="D165" s="166" t="s">
        <v>302</v>
      </c>
      <c r="E165" s="166" t="s">
        <v>96</v>
      </c>
      <c r="F165" s="166"/>
      <c r="G165" s="166"/>
      <c r="H165" s="55"/>
      <c r="I165" s="177" t="s">
        <v>779</v>
      </c>
    </row>
    <row r="166" spans="2:10">
      <c r="B166" s="166"/>
      <c r="C166" s="166"/>
      <c r="D166" s="166"/>
      <c r="E166" s="166"/>
      <c r="F166" s="166"/>
      <c r="G166" s="166"/>
      <c r="H166" s="55"/>
      <c r="I166" s="166"/>
    </row>
    <row r="167" spans="2:10" ht="21">
      <c r="B167" s="302" t="s">
        <v>777</v>
      </c>
      <c r="C167" s="166"/>
      <c r="D167" s="166"/>
      <c r="E167" s="166"/>
      <c r="F167" s="166"/>
      <c r="G167" s="177"/>
      <c r="H167" s="517">
        <v>90</v>
      </c>
      <c r="I167" s="70" t="s">
        <v>316</v>
      </c>
      <c r="J167" s="269" t="str">
        <f>IF(H167&gt;90,"WARNING: consider setting Avf = 0 since angle exceeds 90","*")</f>
        <v>*</v>
      </c>
    </row>
    <row r="168" spans="2:10">
      <c r="B168" s="55"/>
      <c r="C168" s="166"/>
      <c r="D168" s="166"/>
      <c r="E168" s="166"/>
      <c r="F168" s="166"/>
      <c r="G168" s="166"/>
      <c r="H168" s="55"/>
      <c r="I168" s="166"/>
    </row>
    <row r="169" spans="2:10" ht="21">
      <c r="B169" s="256" t="s">
        <v>772</v>
      </c>
      <c r="C169" s="166"/>
      <c r="D169" s="150"/>
      <c r="E169" s="188">
        <f>'WK2'!C583</f>
        <v>1.4670000000000001</v>
      </c>
      <c r="F169" s="274" t="s">
        <v>660</v>
      </c>
      <c r="G169" s="166"/>
      <c r="H169" s="55"/>
      <c r="I169" s="166"/>
    </row>
    <row r="170" spans="2:10">
      <c r="B170" s="166"/>
      <c r="C170" s="166"/>
      <c r="D170" s="166"/>
      <c r="E170" s="166"/>
      <c r="F170" s="55"/>
      <c r="G170" s="55"/>
      <c r="H170" s="55"/>
      <c r="I170" s="166"/>
    </row>
    <row r="171" spans="2:10" ht="21">
      <c r="B171" s="255" t="s">
        <v>773</v>
      </c>
      <c r="C171" s="522">
        <v>1</v>
      </c>
      <c r="D171" s="166"/>
      <c r="E171" s="303" t="s">
        <v>774</v>
      </c>
      <c r="F171" s="55" t="s">
        <v>300</v>
      </c>
      <c r="G171" s="55"/>
      <c r="H171" s="55"/>
      <c r="I171" s="177" t="s">
        <v>301</v>
      </c>
    </row>
    <row r="172" spans="2:10">
      <c r="B172" s="55"/>
      <c r="C172" s="55"/>
      <c r="D172" s="55"/>
      <c r="E172" s="3" t="s">
        <v>299</v>
      </c>
      <c r="F172" s="55" t="s">
        <v>298</v>
      </c>
      <c r="G172" s="55"/>
      <c r="H172" s="55"/>
      <c r="I172" s="166"/>
    </row>
    <row r="173" spans="2:10">
      <c r="B173" s="55"/>
      <c r="C173" s="55"/>
      <c r="D173" s="55"/>
      <c r="E173" s="3" t="s">
        <v>297</v>
      </c>
      <c r="F173" s="55" t="s">
        <v>296</v>
      </c>
      <c r="G173" s="55"/>
      <c r="H173" s="55"/>
      <c r="I173" s="166"/>
    </row>
    <row r="174" spans="2:10">
      <c r="B174" s="55"/>
      <c r="C174" s="55"/>
      <c r="D174" s="55"/>
      <c r="E174" s="3"/>
      <c r="F174" s="55"/>
      <c r="G174" s="55"/>
      <c r="H174" s="55"/>
      <c r="I174" s="166"/>
    </row>
    <row r="175" spans="2:10">
      <c r="B175" s="304" t="s">
        <v>634</v>
      </c>
      <c r="C175" s="166"/>
      <c r="D175" s="166"/>
      <c r="E175" s="177"/>
      <c r="F175" s="166"/>
      <c r="G175" s="55"/>
      <c r="H175" s="55"/>
      <c r="I175" s="150"/>
    </row>
    <row r="176" spans="2:10">
      <c r="B176" s="305">
        <f>'WK2'!B3</f>
        <v>0.25</v>
      </c>
      <c r="C176" s="306" t="s">
        <v>635</v>
      </c>
      <c r="D176" s="150"/>
      <c r="E176" s="177"/>
      <c r="F176" s="166"/>
      <c r="G176" s="55"/>
      <c r="H176" s="55"/>
      <c r="I176" s="177" t="s">
        <v>780</v>
      </c>
    </row>
    <row r="177" spans="2:9">
      <c r="B177" s="305">
        <f>'WK2'!B4</f>
        <v>0.5</v>
      </c>
      <c r="C177" s="307" t="s">
        <v>636</v>
      </c>
      <c r="D177" s="150"/>
      <c r="E177" s="177"/>
      <c r="F177" s="166"/>
      <c r="G177" s="55"/>
      <c r="H177" s="55"/>
      <c r="I177" s="55"/>
    </row>
    <row r="178" spans="2:9">
      <c r="B178" s="305">
        <f>'WK2'!B5</f>
        <v>1</v>
      </c>
      <c r="C178" s="306" t="s">
        <v>637</v>
      </c>
      <c r="D178" s="150"/>
      <c r="E178" s="177"/>
      <c r="F178" s="166"/>
      <c r="G178" s="55"/>
      <c r="H178" s="55"/>
      <c r="I178" s="55"/>
    </row>
    <row r="179" spans="2:9">
      <c r="B179" s="166"/>
      <c r="C179" s="166"/>
      <c r="D179" s="166"/>
      <c r="E179" s="166"/>
      <c r="F179" s="166"/>
      <c r="G179" s="55"/>
      <c r="H179" s="55"/>
      <c r="I179" s="55"/>
    </row>
    <row r="180" spans="2:9">
      <c r="B180" s="166" t="s">
        <v>295</v>
      </c>
      <c r="C180" s="523">
        <v>0.5</v>
      </c>
      <c r="D180" s="274" t="s">
        <v>660</v>
      </c>
      <c r="E180" s="166"/>
      <c r="F180" s="166"/>
      <c r="G180" s="55"/>
      <c r="H180" s="55"/>
      <c r="I180" s="55"/>
    </row>
    <row r="181" spans="2:9" ht="15.75">
      <c r="B181" s="256" t="s">
        <v>721</v>
      </c>
      <c r="C181" s="174">
        <f>'WK2'!B594</f>
        <v>1</v>
      </c>
      <c r="D181" s="166"/>
      <c r="E181" s="166"/>
      <c r="F181" s="166"/>
      <c r="G181" s="55"/>
      <c r="H181" s="55"/>
      <c r="I181" s="7"/>
    </row>
    <row r="182" spans="2:9">
      <c r="B182" s="82"/>
      <c r="C182" s="308"/>
      <c r="D182" s="166"/>
      <c r="E182" s="166"/>
      <c r="F182" s="166"/>
      <c r="G182" s="55"/>
      <c r="H182" s="55"/>
      <c r="I182" s="7"/>
    </row>
    <row r="183" spans="2:9" ht="21">
      <c r="B183" s="257" t="s">
        <v>775</v>
      </c>
      <c r="C183" s="166"/>
      <c r="D183" s="166"/>
      <c r="G183" s="174">
        <f>'WK2'!E596</f>
        <v>6.5</v>
      </c>
      <c r="H183" s="274" t="s">
        <v>660</v>
      </c>
      <c r="I183" s="3" t="s">
        <v>294</v>
      </c>
    </row>
    <row r="184" spans="2:9">
      <c r="B184" s="166"/>
      <c r="C184" s="55"/>
      <c r="D184" s="55"/>
      <c r="E184" s="55"/>
      <c r="F184" s="55"/>
      <c r="G184" s="55"/>
      <c r="H184" s="55"/>
      <c r="I184" s="55"/>
    </row>
    <row r="185" spans="2:9" ht="21">
      <c r="B185" s="255" t="s">
        <v>776</v>
      </c>
      <c r="E185" s="62">
        <f>'WK2'!$D$598</f>
        <v>1.47525</v>
      </c>
      <c r="F185" s="274" t="s">
        <v>660</v>
      </c>
      <c r="G185" s="147"/>
      <c r="H185" s="55"/>
      <c r="I185" s="55"/>
    </row>
    <row r="186" spans="2:9" ht="21">
      <c r="B186" s="166" t="s">
        <v>753</v>
      </c>
      <c r="C186" s="209"/>
      <c r="E186" s="62">
        <f>'WK2'!$D$599</f>
        <v>5.625</v>
      </c>
      <c r="F186" s="274" t="s">
        <v>660</v>
      </c>
      <c r="G186" s="147"/>
      <c r="H186" s="55"/>
      <c r="I186" s="55"/>
    </row>
    <row r="187" spans="2:9">
      <c r="B187" s="166"/>
      <c r="C187" s="209"/>
      <c r="E187" s="62">
        <f>'WK2'!$D$600</f>
        <v>6.5</v>
      </c>
      <c r="F187" s="274" t="s">
        <v>660</v>
      </c>
      <c r="G187" s="147"/>
      <c r="H187" s="55"/>
      <c r="I187" s="55"/>
    </row>
    <row r="188" spans="2:9">
      <c r="B188" s="166"/>
      <c r="C188" s="209"/>
      <c r="E188" s="55"/>
      <c r="F188" s="309"/>
      <c r="G188" s="147"/>
      <c r="H188" s="55"/>
      <c r="I188" s="55"/>
    </row>
    <row r="189" spans="2:9" ht="21">
      <c r="B189" s="166" t="s">
        <v>754</v>
      </c>
      <c r="C189" s="209"/>
      <c r="E189" s="62">
        <f>'WK2'!$D$602</f>
        <v>1.47525</v>
      </c>
      <c r="F189" s="274" t="s">
        <v>660</v>
      </c>
      <c r="G189" s="55"/>
      <c r="H189" s="55"/>
      <c r="I189" s="55"/>
    </row>
    <row r="190" spans="2:9">
      <c r="B190" s="166"/>
      <c r="C190" s="209"/>
      <c r="D190" s="55"/>
      <c r="E190" s="55"/>
      <c r="F190" s="55"/>
      <c r="G190" s="55"/>
      <c r="H190" s="55"/>
      <c r="I190" s="55"/>
    </row>
    <row r="191" spans="2:9" ht="21">
      <c r="B191" s="55"/>
      <c r="C191" s="152" t="s">
        <v>456</v>
      </c>
      <c r="D191" s="309" t="str">
        <f>'WK2'!$C$604</f>
        <v>&gt;</v>
      </c>
      <c r="E191" s="286" t="s">
        <v>465</v>
      </c>
      <c r="F191" s="147" t="str">
        <f>'WK2'!$E$604</f>
        <v>therefore OK</v>
      </c>
      <c r="G191" s="55"/>
      <c r="H191" s="55"/>
      <c r="I191" s="55"/>
    </row>
    <row r="193" spans="2:2">
      <c r="B193" s="144" t="s">
        <v>889</v>
      </c>
    </row>
  </sheetData>
  <sheetProtection algorithmName="SHA-512" hashValue="VbTHl3xWyFgCRWsnupG35Y45i4KtnB/i/UiXOWpgHWEalHwzhVS+czcl3m/cTxGpZYoSDkBOGojA03i4/raG3w==" saltValue="8qrl/Yjo3BPOLdlYIY/1gQ==" spinCount="100000" sheet="1" objects="1" scenarios="1"/>
  <protectedRanges>
    <protectedRange sqref="C165" name="Range15"/>
    <protectedRange sqref="D149" name="Range12"/>
    <protectedRange sqref="F146:F147" name="Range11"/>
    <protectedRange sqref="C142:G142" name="Range10"/>
    <protectedRange sqref="G81" name="Range5"/>
    <protectedRange sqref="E52:E55" name="Range3"/>
    <protectedRange sqref="H48:H49" name="Range2"/>
    <protectedRange sqref="C38:G38" name="Range1"/>
    <protectedRange sqref="F65:F66" name="Range4"/>
    <protectedRange sqref="H108" name="Range6"/>
    <protectedRange sqref="F116:F117" name="Range8"/>
    <protectedRange sqref="F119:F120" name="Range9"/>
    <protectedRange sqref="E151:E152" name="Range13"/>
    <protectedRange sqref="F158:F159" name="Range14"/>
    <protectedRange sqref="H167" name="Range16"/>
    <protectedRange sqref="C171" name="Range17"/>
    <protectedRange sqref="C180" name="Range18"/>
  </protectedRanges>
  <mergeCells count="2">
    <mergeCell ref="C142:G142"/>
    <mergeCell ref="C38:G38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&amp;L&amp;10&amp;F&amp;C&amp;10Design 1&amp;R&amp;10Page &amp;P of &amp;N</oddFooter>
  </headerFooter>
  <rowBreaks count="5" manualBreakCount="5">
    <brk id="44" max="16383" man="1"/>
    <brk id="73" max="16383" man="1"/>
    <brk id="100" max="16383" man="1"/>
    <brk id="137" max="16383" man="1"/>
    <brk id="17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A00-000000000000}">
          <x14:formula1>
            <xm:f>'WK2'!$B$1:$B$2</xm:f>
          </x14:formula1>
          <xm:sqref>F117</xm:sqref>
        </x14:dataValidation>
        <x14:dataValidation type="list" allowBlank="1" showInputMessage="1" showErrorMessage="1" xr:uid="{00000000-0002-0000-0A00-000001000000}">
          <x14:formula1>
            <xm:f>'WK2'!$B$3:$B$5</xm:f>
          </x14:formula1>
          <xm:sqref>C180</xm:sqref>
        </x14:dataValidation>
        <x14:dataValidation type="list" allowBlank="1" showInputMessage="1" showErrorMessage="1" xr:uid="{00000000-0002-0000-0A00-000002000000}">
          <x14:formula1>
            <xm:f>'WK2'!$B$6:$B$7</xm:f>
          </x14:formula1>
          <xm:sqref>F116</xm:sqref>
        </x14:dataValidation>
        <x14:dataValidation type="list" allowBlank="1" showInputMessage="1" showErrorMessage="1" xr:uid="{00000000-0002-0000-0A00-000003000000}">
          <x14:formula1>
            <xm:f>'WK2'!$C$1:$C$3</xm:f>
          </x14:formula1>
          <xm:sqref>C171</xm:sqref>
        </x14:dataValidation>
        <x14:dataValidation type="list" allowBlank="1" showInputMessage="1" showErrorMessage="1" xr:uid="{00000000-0002-0000-0A00-000004000000}">
          <x14:formula1>
            <xm:f>'WK2'!$B$9:$B$10</xm:f>
          </x14:formula1>
          <xm:sqref>H108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P322"/>
  <sheetViews>
    <sheetView topLeftCell="A286" zoomScale="87" zoomScaleNormal="87" workbookViewId="0">
      <selection activeCell="J291" sqref="J291"/>
    </sheetView>
  </sheetViews>
  <sheetFormatPr defaultColWidth="9.140625" defaultRowHeight="12.75"/>
  <cols>
    <col min="1" max="1" width="2.140625" style="311" customWidth="1"/>
    <col min="2" max="2" width="10.7109375" style="311" customWidth="1"/>
    <col min="3" max="3" width="11.7109375" style="311" customWidth="1"/>
    <col min="4" max="4" width="10.28515625" style="311" customWidth="1"/>
    <col min="5" max="7" width="12.42578125" style="311" customWidth="1"/>
    <col min="8" max="9" width="11" style="311" customWidth="1"/>
    <col min="10" max="10" width="7.7109375" style="311" customWidth="1"/>
    <col min="11" max="16384" width="9.140625" style="311"/>
  </cols>
  <sheetData>
    <row r="1" spans="2:16">
      <c r="B1" s="310" t="s">
        <v>1057</v>
      </c>
      <c r="P1" s="312">
        <v>9</v>
      </c>
    </row>
    <row r="2" spans="2:16">
      <c r="B2" s="310"/>
      <c r="P2" s="312">
        <v>324</v>
      </c>
    </row>
    <row r="3" spans="2:16">
      <c r="B3" s="313" t="s">
        <v>351</v>
      </c>
      <c r="C3" s="313" t="s">
        <v>861</v>
      </c>
      <c r="P3" s="312"/>
    </row>
    <row r="4" spans="2:16">
      <c r="B4" s="313"/>
      <c r="C4" s="313" t="s">
        <v>860</v>
      </c>
      <c r="P4" s="312"/>
    </row>
    <row r="6" spans="2:16">
      <c r="B6" s="314" t="s">
        <v>330</v>
      </c>
      <c r="D6" s="316" t="s">
        <v>1044</v>
      </c>
      <c r="E6" s="316" t="s">
        <v>1045</v>
      </c>
      <c r="G6" s="315"/>
    </row>
    <row r="7" spans="2:16">
      <c r="F7" s="316"/>
    </row>
    <row r="8" spans="2:16">
      <c r="C8" s="317" t="s">
        <v>922</v>
      </c>
      <c r="F8" s="316"/>
    </row>
    <row r="9" spans="2:16">
      <c r="C9" s="316" t="s">
        <v>923</v>
      </c>
      <c r="F9" s="316"/>
    </row>
    <row r="10" spans="2:16">
      <c r="F10" s="316" t="s">
        <v>467</v>
      </c>
    </row>
    <row r="15" spans="2:16">
      <c r="B15" s="311" t="s">
        <v>331</v>
      </c>
      <c r="G15" s="316" t="s">
        <v>1043</v>
      </c>
    </row>
    <row r="16" spans="2:16">
      <c r="B16" s="316" t="s">
        <v>468</v>
      </c>
    </row>
    <row r="17" spans="2:12">
      <c r="B17" s="316"/>
    </row>
    <row r="18" spans="2:12">
      <c r="B18" s="316"/>
    </row>
    <row r="20" spans="2:12">
      <c r="B20" s="318"/>
      <c r="E20" s="319" t="s">
        <v>333</v>
      </c>
      <c r="F20" s="313" t="s">
        <v>883</v>
      </c>
    </row>
    <row r="21" spans="2:12">
      <c r="E21" s="319"/>
      <c r="F21" s="313" t="s">
        <v>884</v>
      </c>
    </row>
    <row r="23" spans="2:12">
      <c r="B23" s="314" t="s">
        <v>334</v>
      </c>
      <c r="C23" s="313"/>
      <c r="D23" s="313"/>
      <c r="E23" s="313" t="s">
        <v>1025</v>
      </c>
      <c r="F23" s="313"/>
      <c r="G23" s="313"/>
      <c r="H23" s="313"/>
      <c r="I23" s="313"/>
    </row>
    <row r="24" spans="2:12" ht="13.5" thickBot="1">
      <c r="B24" s="313"/>
      <c r="C24" s="313"/>
      <c r="D24" s="313"/>
      <c r="E24" s="313"/>
      <c r="F24" s="313"/>
      <c r="G24" s="313"/>
      <c r="H24" s="313"/>
      <c r="I24" s="313"/>
    </row>
    <row r="25" spans="2:12" ht="14.25">
      <c r="B25" s="320" t="s">
        <v>722</v>
      </c>
      <c r="C25" s="321" t="s">
        <v>441</v>
      </c>
      <c r="D25" s="322" t="s">
        <v>335</v>
      </c>
      <c r="E25" s="323" t="s">
        <v>749</v>
      </c>
      <c r="F25" s="321" t="s">
        <v>885</v>
      </c>
      <c r="G25" s="324" t="s">
        <v>440</v>
      </c>
      <c r="H25" s="324" t="s">
        <v>453</v>
      </c>
      <c r="I25" s="325" t="s">
        <v>453</v>
      </c>
    </row>
    <row r="26" spans="2:12" ht="13.5" thickBot="1">
      <c r="B26" s="326" t="s">
        <v>336</v>
      </c>
      <c r="C26" s="327" t="s">
        <v>442</v>
      </c>
      <c r="D26" s="328" t="s">
        <v>661</v>
      </c>
      <c r="E26" s="329" t="s">
        <v>748</v>
      </c>
      <c r="F26" s="330" t="s">
        <v>446</v>
      </c>
      <c r="G26" s="331" t="s">
        <v>1026</v>
      </c>
      <c r="H26" s="332" t="s">
        <v>451</v>
      </c>
      <c r="I26" s="333" t="s">
        <v>452</v>
      </c>
    </row>
    <row r="27" spans="2:12">
      <c r="B27" s="524">
        <v>1</v>
      </c>
      <c r="C27" s="334">
        <f>'WK2'!D629</f>
        <v>1</v>
      </c>
      <c r="D27" s="527">
        <v>0.35</v>
      </c>
      <c r="E27" s="335">
        <f>'WK2'!G629</f>
        <v>0.3173444444444441</v>
      </c>
      <c r="F27" s="530" t="s">
        <v>443</v>
      </c>
      <c r="G27" s="531">
        <v>3</v>
      </c>
      <c r="H27" s="485">
        <f>IF(G27&lt;0,"*",'WK2'!T730)</f>
        <v>0</v>
      </c>
      <c r="I27" s="336">
        <f>'WK2'!U730</f>
        <v>90</v>
      </c>
      <c r="L27" s="337" t="str">
        <f>IF(OR(D27&lt;0,G27&lt;0),"ERROR, enter all values as positive",'WK2'!J629)</f>
        <v>*</v>
      </c>
    </row>
    <row r="28" spans="2:12">
      <c r="B28" s="525">
        <v>1</v>
      </c>
      <c r="C28" s="338">
        <f>'WK2'!D630</f>
        <v>2</v>
      </c>
      <c r="D28" s="527">
        <v>0.35</v>
      </c>
      <c r="E28" s="339">
        <f>'WK2'!G630</f>
        <v>0.3173444444444441</v>
      </c>
      <c r="F28" s="532" t="s">
        <v>443</v>
      </c>
      <c r="G28" s="533">
        <v>3</v>
      </c>
      <c r="H28" s="486">
        <f>IF(G28&lt;0,"*",'WK2'!T731)</f>
        <v>0</v>
      </c>
      <c r="I28" s="336">
        <f>'WK2'!U731</f>
        <v>90</v>
      </c>
      <c r="J28" s="340"/>
      <c r="K28" s="340"/>
      <c r="L28" s="337" t="str">
        <f>IF(OR(D28&lt;0,G28&lt;0),"ERROR, enter all values as positive",'WK2'!J630)</f>
        <v>*</v>
      </c>
    </row>
    <row r="29" spans="2:12">
      <c r="B29" s="525">
        <v>1</v>
      </c>
      <c r="C29" s="338">
        <f>'WK2'!D631</f>
        <v>3</v>
      </c>
      <c r="D29" s="527">
        <v>0.35</v>
      </c>
      <c r="E29" s="339">
        <f>'WK2'!G631</f>
        <v>0.3173444444444441</v>
      </c>
      <c r="F29" s="532" t="s">
        <v>443</v>
      </c>
      <c r="G29" s="533">
        <v>3</v>
      </c>
      <c r="H29" s="486">
        <f>IF(G29&lt;0,"*",'WK2'!T732)</f>
        <v>0</v>
      </c>
      <c r="I29" s="336">
        <f>'WK2'!U732</f>
        <v>90</v>
      </c>
      <c r="L29" s="337" t="str">
        <f>IF(OR(D29&lt;0,G29&lt;0),"ERROR, enter all values as positive",'WK2'!J631)</f>
        <v>*</v>
      </c>
    </row>
    <row r="30" spans="2:12">
      <c r="B30" s="525">
        <v>1</v>
      </c>
      <c r="C30" s="338">
        <f>'WK2'!D632</f>
        <v>4</v>
      </c>
      <c r="D30" s="527">
        <v>0.35</v>
      </c>
      <c r="E30" s="339">
        <f>'WK2'!G632</f>
        <v>0.3173444444444441</v>
      </c>
      <c r="F30" s="532" t="s">
        <v>443</v>
      </c>
      <c r="G30" s="533">
        <v>3</v>
      </c>
      <c r="H30" s="486">
        <f>IF(G30&lt;0,"*",'WK2'!T733)</f>
        <v>0</v>
      </c>
      <c r="I30" s="336">
        <f>'WK2'!U733</f>
        <v>90</v>
      </c>
      <c r="L30" s="337" t="str">
        <f>IF(OR(D30&lt;0,G30&lt;0),"ERROR, enter all values as positive",'WK2'!J632)</f>
        <v>*</v>
      </c>
    </row>
    <row r="31" spans="2:12">
      <c r="B31" s="525">
        <v>1</v>
      </c>
      <c r="C31" s="338">
        <f>'WK2'!D633</f>
        <v>5</v>
      </c>
      <c r="D31" s="527">
        <v>0.35</v>
      </c>
      <c r="E31" s="339">
        <f>'WK2'!G633</f>
        <v>0.3173444444444441</v>
      </c>
      <c r="F31" s="532" t="s">
        <v>443</v>
      </c>
      <c r="G31" s="533">
        <v>3</v>
      </c>
      <c r="H31" s="486">
        <f>IF(G31&lt;0,"*",'WK2'!T734)</f>
        <v>0</v>
      </c>
      <c r="I31" s="336">
        <f>'WK2'!U734</f>
        <v>90</v>
      </c>
      <c r="L31" s="337" t="str">
        <f>IF(OR(D31&lt;0,G31&lt;0),"ERROR, enter all values as positive",'WK2'!J633)</f>
        <v>*</v>
      </c>
    </row>
    <row r="32" spans="2:12">
      <c r="B32" s="525">
        <v>1</v>
      </c>
      <c r="C32" s="338">
        <f>'WK2'!D634</f>
        <v>6</v>
      </c>
      <c r="D32" s="527">
        <v>0.35</v>
      </c>
      <c r="E32" s="339">
        <f>'WK2'!G634</f>
        <v>0.3173444444444441</v>
      </c>
      <c r="F32" s="532" t="s">
        <v>443</v>
      </c>
      <c r="G32" s="533">
        <v>3</v>
      </c>
      <c r="H32" s="486">
        <f>IF(G32&lt;0,"*",'WK2'!T735)</f>
        <v>0</v>
      </c>
      <c r="I32" s="336">
        <f>'WK2'!U735</f>
        <v>90</v>
      </c>
      <c r="L32" s="337" t="str">
        <f>IF(OR(D32&lt;0,G32&lt;0),"ERROR, enter all values as positive",'WK2'!J634)</f>
        <v>*</v>
      </c>
    </row>
    <row r="33" spans="2:12">
      <c r="B33" s="525">
        <v>1</v>
      </c>
      <c r="C33" s="338">
        <f>'WK2'!D635</f>
        <v>7</v>
      </c>
      <c r="D33" s="527">
        <v>0.35</v>
      </c>
      <c r="E33" s="339">
        <f>'WK2'!G635</f>
        <v>0.3173444444444441</v>
      </c>
      <c r="F33" s="532" t="s">
        <v>443</v>
      </c>
      <c r="G33" s="533">
        <v>3</v>
      </c>
      <c r="H33" s="486">
        <f>IF(G33&lt;0,"*",'WK2'!T736)</f>
        <v>0</v>
      </c>
      <c r="I33" s="336">
        <f>'WK2'!U736</f>
        <v>90</v>
      </c>
      <c r="L33" s="337" t="str">
        <f>IF(OR(D33&lt;0,G33&lt;0),"ERROR, enter all values as positive",'WK2'!J635)</f>
        <v>*</v>
      </c>
    </row>
    <row r="34" spans="2:12">
      <c r="B34" s="525">
        <v>1</v>
      </c>
      <c r="C34" s="338">
        <f>'WK2'!D636</f>
        <v>8</v>
      </c>
      <c r="D34" s="527">
        <v>0.35</v>
      </c>
      <c r="E34" s="339">
        <f>'WK2'!G636</f>
        <v>0.3173444444444441</v>
      </c>
      <c r="F34" s="532" t="s">
        <v>443</v>
      </c>
      <c r="G34" s="533">
        <v>3</v>
      </c>
      <c r="H34" s="486">
        <f>IF(G34&lt;0,"*",'WK2'!T737)</f>
        <v>0</v>
      </c>
      <c r="I34" s="336">
        <f>'WK2'!U737</f>
        <v>90</v>
      </c>
      <c r="L34" s="337" t="str">
        <f>IF(OR(D34&lt;0,G34&lt;0),"ERROR, enter all values as positive",'WK2'!J636)</f>
        <v>*</v>
      </c>
    </row>
    <row r="35" spans="2:12">
      <c r="B35" s="525">
        <v>1</v>
      </c>
      <c r="C35" s="338">
        <f>'WK2'!D637</f>
        <v>9</v>
      </c>
      <c r="D35" s="527">
        <v>0.35</v>
      </c>
      <c r="E35" s="339">
        <f>'WK2'!G637</f>
        <v>0.3173444444444441</v>
      </c>
      <c r="F35" s="532" t="s">
        <v>443</v>
      </c>
      <c r="G35" s="533">
        <v>3</v>
      </c>
      <c r="H35" s="486">
        <f>IF(G35&lt;0,"*",'WK2'!T738)</f>
        <v>0</v>
      </c>
      <c r="I35" s="336">
        <f>'WK2'!U738</f>
        <v>90</v>
      </c>
      <c r="L35" s="337" t="str">
        <f>IF(OR(D35&lt;0,G35&lt;0),"ERROR, enter all values as positive",'WK2'!J637)</f>
        <v>*</v>
      </c>
    </row>
    <row r="36" spans="2:12">
      <c r="B36" s="525">
        <v>1</v>
      </c>
      <c r="C36" s="338">
        <f>'WK2'!D638</f>
        <v>10</v>
      </c>
      <c r="D36" s="527">
        <v>0.35</v>
      </c>
      <c r="E36" s="339">
        <f>'WK2'!G638</f>
        <v>0.3173444444444441</v>
      </c>
      <c r="F36" s="532" t="s">
        <v>443</v>
      </c>
      <c r="G36" s="533">
        <v>3</v>
      </c>
      <c r="H36" s="486">
        <f>IF(G36&lt;0,"*",'WK2'!T739)</f>
        <v>0</v>
      </c>
      <c r="I36" s="336">
        <f>'WK2'!U739</f>
        <v>90</v>
      </c>
      <c r="L36" s="337" t="str">
        <f>IF(OR(D36&lt;0,G36&lt;0),"ERROR, enter all values as positive",'WK2'!J638)</f>
        <v>*</v>
      </c>
    </row>
    <row r="37" spans="2:12">
      <c r="B37" s="525">
        <v>1</v>
      </c>
      <c r="C37" s="338">
        <f>'WK2'!D639</f>
        <v>11</v>
      </c>
      <c r="D37" s="527">
        <v>0.35</v>
      </c>
      <c r="E37" s="339">
        <f>'WK2'!G639</f>
        <v>0.3173444444444441</v>
      </c>
      <c r="F37" s="532" t="s">
        <v>443</v>
      </c>
      <c r="G37" s="533">
        <v>3</v>
      </c>
      <c r="H37" s="486">
        <f>IF(G37&lt;0,"*",'WK2'!T740)</f>
        <v>0</v>
      </c>
      <c r="I37" s="336">
        <f>'WK2'!U740</f>
        <v>90</v>
      </c>
      <c r="L37" s="337" t="str">
        <f>IF(OR(D37&lt;0,G37&lt;0),"ERROR, enter all values as positive",'WK2'!J639)</f>
        <v>*</v>
      </c>
    </row>
    <row r="38" spans="2:12">
      <c r="B38" s="525">
        <v>1</v>
      </c>
      <c r="C38" s="338">
        <f>'WK2'!D640</f>
        <v>12</v>
      </c>
      <c r="D38" s="527">
        <v>0.35</v>
      </c>
      <c r="E38" s="339">
        <f>'WK2'!G640</f>
        <v>0.3173444444444441</v>
      </c>
      <c r="F38" s="532" t="s">
        <v>443</v>
      </c>
      <c r="G38" s="533">
        <v>3</v>
      </c>
      <c r="H38" s="486">
        <f>IF(G38&lt;0,"*",'WK2'!T741)</f>
        <v>0</v>
      </c>
      <c r="I38" s="336">
        <f>'WK2'!U741</f>
        <v>90</v>
      </c>
      <c r="L38" s="337" t="str">
        <f>IF(OR(D38&lt;0,G38&lt;0),"ERROR, enter all values as positive",'WK2'!J640)</f>
        <v>*</v>
      </c>
    </row>
    <row r="39" spans="2:12">
      <c r="B39" s="525">
        <v>1</v>
      </c>
      <c r="C39" s="338">
        <f>'WK2'!D641</f>
        <v>13</v>
      </c>
      <c r="D39" s="527">
        <v>0.35</v>
      </c>
      <c r="E39" s="339">
        <f>'WK2'!G641</f>
        <v>0.3173444444444441</v>
      </c>
      <c r="F39" s="532" t="s">
        <v>443</v>
      </c>
      <c r="G39" s="533">
        <v>3</v>
      </c>
      <c r="H39" s="486">
        <f>IF(G39&lt;0,"*",'WK2'!T742)</f>
        <v>0</v>
      </c>
      <c r="I39" s="336">
        <f>'WK2'!U742</f>
        <v>90</v>
      </c>
      <c r="L39" s="337" t="str">
        <f>IF(OR(D39&lt;0,G39&lt;0),"ERROR, enter all values as positive",'WK2'!J641)</f>
        <v>*</v>
      </c>
    </row>
    <row r="40" spans="2:12">
      <c r="B40" s="525">
        <v>1</v>
      </c>
      <c r="C40" s="338">
        <f>'WK2'!D642</f>
        <v>14</v>
      </c>
      <c r="D40" s="527">
        <v>0.35</v>
      </c>
      <c r="E40" s="339">
        <f>'WK2'!G642</f>
        <v>0.3173444444444441</v>
      </c>
      <c r="F40" s="532" t="s">
        <v>443</v>
      </c>
      <c r="G40" s="533">
        <v>3</v>
      </c>
      <c r="H40" s="486">
        <f>IF(G40&lt;0,"*",'WK2'!T743)</f>
        <v>0</v>
      </c>
      <c r="I40" s="336">
        <f>'WK2'!U743</f>
        <v>90</v>
      </c>
      <c r="L40" s="337" t="str">
        <f>IF(OR(D40&lt;0,G40&lt;0),"ERROR, enter all values as positive",'WK2'!J642)</f>
        <v>*</v>
      </c>
    </row>
    <row r="41" spans="2:12">
      <c r="B41" s="525">
        <v>1</v>
      </c>
      <c r="C41" s="338">
        <f>'WK2'!D643</f>
        <v>15</v>
      </c>
      <c r="D41" s="527">
        <v>0.35</v>
      </c>
      <c r="E41" s="339">
        <f>'WK2'!G643</f>
        <v>0.3173444444444441</v>
      </c>
      <c r="F41" s="532" t="s">
        <v>443</v>
      </c>
      <c r="G41" s="533">
        <v>3</v>
      </c>
      <c r="H41" s="486">
        <f>IF(G41&lt;0,"*",'WK2'!T744)</f>
        <v>0</v>
      </c>
      <c r="I41" s="336">
        <f>'WK2'!U744</f>
        <v>90</v>
      </c>
      <c r="L41" s="337" t="str">
        <f>IF(OR(D41&lt;0,G41&lt;0),"ERROR, enter all values as positive",'WK2'!J643)</f>
        <v>*</v>
      </c>
    </row>
    <row r="42" spans="2:12">
      <c r="B42" s="525">
        <v>1</v>
      </c>
      <c r="C42" s="338">
        <f>'WK2'!D644</f>
        <v>16</v>
      </c>
      <c r="D42" s="527">
        <v>0.35</v>
      </c>
      <c r="E42" s="339">
        <f>'WK2'!G644</f>
        <v>0.3173444444444441</v>
      </c>
      <c r="F42" s="532" t="s">
        <v>443</v>
      </c>
      <c r="G42" s="533">
        <v>3</v>
      </c>
      <c r="H42" s="486">
        <f>IF(G42&lt;0,"*",'WK2'!T745)</f>
        <v>0</v>
      </c>
      <c r="I42" s="336">
        <f>'WK2'!U745</f>
        <v>90</v>
      </c>
      <c r="L42" s="337" t="str">
        <f>IF(OR(D42&lt;0,G42&lt;0),"ERROR, enter all values as positive",'WK2'!J644)</f>
        <v>*</v>
      </c>
    </row>
    <row r="43" spans="2:12">
      <c r="B43" s="525">
        <v>1</v>
      </c>
      <c r="C43" s="338">
        <f>'WK2'!D645</f>
        <v>17</v>
      </c>
      <c r="D43" s="527">
        <v>0.35</v>
      </c>
      <c r="E43" s="339">
        <f>'WK2'!G645</f>
        <v>0.3173444444444441</v>
      </c>
      <c r="F43" s="532" t="s">
        <v>443</v>
      </c>
      <c r="G43" s="533">
        <v>3</v>
      </c>
      <c r="H43" s="486">
        <f>IF(G43&lt;0,"*",'WK2'!T746)</f>
        <v>0</v>
      </c>
      <c r="I43" s="336">
        <f>'WK2'!U746</f>
        <v>90</v>
      </c>
      <c r="L43" s="337" t="str">
        <f>IF(OR(D43&lt;0,G43&lt;0),"ERROR, enter all values as positive",'WK2'!J645)</f>
        <v>*</v>
      </c>
    </row>
    <row r="44" spans="2:12">
      <c r="B44" s="525">
        <v>1</v>
      </c>
      <c r="C44" s="338">
        <f>'WK2'!D646</f>
        <v>18</v>
      </c>
      <c r="D44" s="528">
        <v>1.65</v>
      </c>
      <c r="E44" s="339">
        <f>'WK2'!G646</f>
        <v>0.54267777777777815</v>
      </c>
      <c r="F44" s="532"/>
      <c r="G44" s="533"/>
      <c r="H44" s="486">
        <f>IF(G44&lt;0,"*",'WK2'!T747)</f>
        <v>90</v>
      </c>
      <c r="I44" s="336">
        <f>'WK2'!U747</f>
        <v>0</v>
      </c>
      <c r="L44" s="337" t="str">
        <f>IF(OR(D44&lt;0,G44&lt;0),"ERROR, enter all values as positive",'WK2'!J646)</f>
        <v>*</v>
      </c>
    </row>
    <row r="45" spans="2:12">
      <c r="B45" s="525">
        <v>1</v>
      </c>
      <c r="C45" s="338">
        <f>'WK2'!D647</f>
        <v>19</v>
      </c>
      <c r="D45" s="528">
        <v>1.65</v>
      </c>
      <c r="E45" s="339">
        <f>'WK2'!G647</f>
        <v>0.54267777777777815</v>
      </c>
      <c r="F45" s="532" t="s">
        <v>443</v>
      </c>
      <c r="G45" s="533">
        <v>5</v>
      </c>
      <c r="H45" s="486">
        <f>IF(G45&lt;0,"*",'WK2'!T748)</f>
        <v>0</v>
      </c>
      <c r="I45" s="336">
        <f>'WK2'!U748</f>
        <v>90</v>
      </c>
      <c r="L45" s="337" t="str">
        <f>IF(OR(D45&lt;0,G45&lt;0),"ERROR, enter all values as positive",'WK2'!J647)</f>
        <v>*</v>
      </c>
    </row>
    <row r="46" spans="2:12">
      <c r="B46" s="525">
        <v>1</v>
      </c>
      <c r="C46" s="338">
        <f>'WK2'!D648</f>
        <v>20</v>
      </c>
      <c r="D46" s="528">
        <v>1.65</v>
      </c>
      <c r="E46" s="339">
        <f>'WK2'!G648</f>
        <v>0.54267777777777815</v>
      </c>
      <c r="F46" s="532"/>
      <c r="G46" s="533"/>
      <c r="H46" s="486">
        <f>IF(G46&lt;0,"*",'WK2'!T749)</f>
        <v>0</v>
      </c>
      <c r="I46" s="336">
        <f>'WK2'!U749</f>
        <v>0</v>
      </c>
      <c r="L46" s="337" t="str">
        <f>IF(OR(D46&lt;0,G46&lt;0),"ERROR, enter all values as positive",'WK2'!J648)</f>
        <v>*</v>
      </c>
    </row>
    <row r="47" spans="2:12">
      <c r="B47" s="525">
        <v>1</v>
      </c>
      <c r="C47" s="338">
        <f>'WK2'!D649</f>
        <v>21</v>
      </c>
      <c r="D47" s="528">
        <v>1.65</v>
      </c>
      <c r="E47" s="339">
        <f>'WK2'!G649</f>
        <v>0.54267777777777815</v>
      </c>
      <c r="F47" s="532" t="s">
        <v>443</v>
      </c>
      <c r="G47" s="533">
        <v>5</v>
      </c>
      <c r="H47" s="486">
        <f>IF(G47&lt;0,"*",'WK2'!T750)</f>
        <v>0</v>
      </c>
      <c r="I47" s="336">
        <f>'WK2'!U750</f>
        <v>90</v>
      </c>
      <c r="L47" s="337" t="str">
        <f>IF(OR(D47&lt;0,G47&lt;0),"ERROR, enter all values as positive",'WK2'!J649)</f>
        <v>*</v>
      </c>
    </row>
    <row r="48" spans="2:12">
      <c r="B48" s="525">
        <v>1</v>
      </c>
      <c r="C48" s="338">
        <f>'WK2'!D650</f>
        <v>22</v>
      </c>
      <c r="D48" s="528">
        <v>1.65</v>
      </c>
      <c r="E48" s="339">
        <f>'WK2'!G650</f>
        <v>0.54267777777777815</v>
      </c>
      <c r="F48" s="532"/>
      <c r="G48" s="533"/>
      <c r="H48" s="486">
        <f>IF(G48&lt;0,"*",'WK2'!T751)</f>
        <v>0</v>
      </c>
      <c r="I48" s="336">
        <f>'WK2'!U751</f>
        <v>0</v>
      </c>
      <c r="L48" s="337" t="str">
        <f>IF(OR(D48&lt;0,G48&lt;0),"ERROR, enter all values as positive",'WK2'!J650)</f>
        <v>*</v>
      </c>
    </row>
    <row r="49" spans="2:13">
      <c r="B49" s="525">
        <v>1</v>
      </c>
      <c r="C49" s="338">
        <f>'WK2'!D651</f>
        <v>23</v>
      </c>
      <c r="D49" s="528">
        <v>1.65</v>
      </c>
      <c r="E49" s="339">
        <f>'WK2'!G651</f>
        <v>0.54267777777777815</v>
      </c>
      <c r="F49" s="532" t="s">
        <v>443</v>
      </c>
      <c r="G49" s="533">
        <v>5</v>
      </c>
      <c r="H49" s="486">
        <f>IF(G49&lt;0,"*",'WK2'!T752)</f>
        <v>0</v>
      </c>
      <c r="I49" s="336">
        <f>'WK2'!U752</f>
        <v>90</v>
      </c>
      <c r="L49" s="337" t="str">
        <f>IF(OR(D49&lt;0,G49&lt;0),"ERROR, enter all values as positive",'WK2'!J651)</f>
        <v>*</v>
      </c>
    </row>
    <row r="50" spans="2:13">
      <c r="B50" s="525">
        <v>1</v>
      </c>
      <c r="C50" s="338">
        <f>'WK2'!D652</f>
        <v>24</v>
      </c>
      <c r="D50" s="528">
        <v>1.65</v>
      </c>
      <c r="E50" s="339">
        <f>'WK2'!G652</f>
        <v>0.54267777777777815</v>
      </c>
      <c r="F50" s="532"/>
      <c r="G50" s="533"/>
      <c r="H50" s="486">
        <f>IF(G50&lt;0,"*",'WK2'!T753)</f>
        <v>0</v>
      </c>
      <c r="I50" s="336">
        <f>'WK2'!U753</f>
        <v>0</v>
      </c>
      <c r="L50" s="337" t="str">
        <f>IF(OR(D50&lt;0,G50&lt;0),"ERROR, enter all values as positive",'WK2'!J652)</f>
        <v>*</v>
      </c>
    </row>
    <row r="51" spans="2:13">
      <c r="B51" s="525">
        <v>1</v>
      </c>
      <c r="C51" s="338">
        <f>'WK2'!D653</f>
        <v>25</v>
      </c>
      <c r="D51" s="528">
        <v>1.65</v>
      </c>
      <c r="E51" s="339">
        <f>'WK2'!G653</f>
        <v>0.54267777777777815</v>
      </c>
      <c r="F51" s="532" t="s">
        <v>443</v>
      </c>
      <c r="G51" s="533">
        <v>5</v>
      </c>
      <c r="H51" s="486">
        <f>IF(G51&lt;0,"*",'WK2'!T754)</f>
        <v>0</v>
      </c>
      <c r="I51" s="336">
        <f>'WK2'!U754</f>
        <v>90</v>
      </c>
      <c r="L51" s="337" t="str">
        <f>IF(OR(D51&lt;0,G51&lt;0),"ERROR, enter all values as positive",'WK2'!J653)</f>
        <v>*</v>
      </c>
    </row>
    <row r="52" spans="2:13">
      <c r="B52" s="525">
        <v>1</v>
      </c>
      <c r="C52" s="338">
        <f>'WK2'!D654</f>
        <v>26</v>
      </c>
      <c r="D52" s="528">
        <v>1.65</v>
      </c>
      <c r="E52" s="339">
        <f>'WK2'!G654</f>
        <v>0.54267777777777815</v>
      </c>
      <c r="F52" s="532"/>
      <c r="G52" s="533"/>
      <c r="H52" s="486">
        <f>IF(G52&lt;0,"*",'WK2'!T755)</f>
        <v>0</v>
      </c>
      <c r="I52" s="336">
        <f>'WK2'!U755</f>
        <v>0</v>
      </c>
      <c r="L52" s="337" t="str">
        <f>IF(OR(D52&lt;0,G52&lt;0),"ERROR, enter all values as positive",'WK2'!J654)</f>
        <v>*</v>
      </c>
    </row>
    <row r="53" spans="2:13">
      <c r="B53" s="525">
        <v>1</v>
      </c>
      <c r="C53" s="338">
        <f>'WK2'!D655</f>
        <v>27</v>
      </c>
      <c r="D53" s="528">
        <v>1.65</v>
      </c>
      <c r="E53" s="339">
        <f>'WK2'!G655</f>
        <v>0.54267777777777815</v>
      </c>
      <c r="F53" s="532" t="s">
        <v>443</v>
      </c>
      <c r="G53" s="533">
        <v>5</v>
      </c>
      <c r="H53" s="486">
        <f>IF(G53&lt;0,"*",'WK2'!T756)</f>
        <v>0</v>
      </c>
      <c r="I53" s="336">
        <f>'WK2'!U756</f>
        <v>90</v>
      </c>
      <c r="L53" s="337" t="str">
        <f>IF(OR(D53&lt;0,G53&lt;0),"ERROR, enter all values as positive",'WK2'!J655)</f>
        <v>*</v>
      </c>
    </row>
    <row r="54" spans="2:13">
      <c r="B54" s="525">
        <v>1</v>
      </c>
      <c r="C54" s="338">
        <f>'WK2'!D656</f>
        <v>28</v>
      </c>
      <c r="D54" s="528">
        <v>1.65</v>
      </c>
      <c r="E54" s="339">
        <f>'WK2'!G656</f>
        <v>0.54267777777777815</v>
      </c>
      <c r="F54" s="532"/>
      <c r="G54" s="533"/>
      <c r="H54" s="486">
        <f>IF(G54&lt;0,"*",'WK2'!T757)</f>
        <v>0</v>
      </c>
      <c r="I54" s="336">
        <f>'WK2'!U757</f>
        <v>0</v>
      </c>
      <c r="L54" s="337" t="str">
        <f>IF(OR(D54&lt;0,G54&lt;0),"ERROR, enter all values as positive",'WK2'!J656)</f>
        <v>*</v>
      </c>
    </row>
    <row r="55" spans="2:13">
      <c r="B55" s="525">
        <v>1</v>
      </c>
      <c r="C55" s="338">
        <f>'WK2'!D657</f>
        <v>29</v>
      </c>
      <c r="D55" s="528">
        <v>1.65</v>
      </c>
      <c r="E55" s="339">
        <f>'WK2'!G657</f>
        <v>0.54267777777777815</v>
      </c>
      <c r="F55" s="532" t="s">
        <v>443</v>
      </c>
      <c r="G55" s="533">
        <v>5</v>
      </c>
      <c r="H55" s="486">
        <f>IF(G55&lt;0,"*",'WK2'!T758)</f>
        <v>0</v>
      </c>
      <c r="I55" s="336">
        <f>'WK2'!U758</f>
        <v>90</v>
      </c>
      <c r="L55" s="337" t="str">
        <f>IF(OR(D55&lt;0,G55&lt;0),"ERROR, enter all values as positive",'WK2'!J657)</f>
        <v>*</v>
      </c>
    </row>
    <row r="56" spans="2:13">
      <c r="B56" s="525">
        <v>1</v>
      </c>
      <c r="C56" s="338">
        <f>'WK2'!D658</f>
        <v>30</v>
      </c>
      <c r="D56" s="528">
        <v>1.65</v>
      </c>
      <c r="E56" s="339">
        <f>'WK2'!G658</f>
        <v>0.54267777777777815</v>
      </c>
      <c r="F56" s="532"/>
      <c r="G56" s="533"/>
      <c r="H56" s="486">
        <f>IF(G56&lt;0,"*",'WK2'!T759)</f>
        <v>90</v>
      </c>
      <c r="I56" s="336">
        <f>'WK2'!U759</f>
        <v>0</v>
      </c>
      <c r="L56" s="337" t="str">
        <f>IF(OR(D56&lt;0,G56&lt;0),"ERROR, enter all values as positive",'WK2'!J658)</f>
        <v>*</v>
      </c>
    </row>
    <row r="57" spans="2:13">
      <c r="B57" s="525"/>
      <c r="C57" s="338">
        <f>'WK2'!D659</f>
        <v>31</v>
      </c>
      <c r="D57" s="528"/>
      <c r="E57" s="339" t="str">
        <f>'WK2'!G659</f>
        <v/>
      </c>
      <c r="F57" s="532"/>
      <c r="G57" s="533"/>
      <c r="H57" s="486" t="str">
        <f>IF(G57&lt;0,"*",'WK2'!T760)</f>
        <v/>
      </c>
      <c r="I57" s="336" t="str">
        <f>'WK2'!U760</f>
        <v/>
      </c>
      <c r="L57" s="337" t="str">
        <f>IF(OR(D57&lt;0,G57&lt;0),"ERROR, enter all values as positive",'WK2'!J659)</f>
        <v>*</v>
      </c>
      <c r="M57" s="341"/>
    </row>
    <row r="58" spans="2:13">
      <c r="B58" s="525"/>
      <c r="C58" s="338">
        <f>'WK2'!D660</f>
        <v>32</v>
      </c>
      <c r="D58" s="528"/>
      <c r="E58" s="339" t="str">
        <f>'WK2'!G660</f>
        <v/>
      </c>
      <c r="F58" s="532"/>
      <c r="G58" s="533"/>
      <c r="H58" s="486" t="str">
        <f>IF(G58&lt;0,"*",'WK2'!T761)</f>
        <v/>
      </c>
      <c r="I58" s="336" t="str">
        <f>'WK2'!U761</f>
        <v/>
      </c>
      <c r="L58" s="337" t="str">
        <f>IF(OR(D58&lt;0,G58&lt;0),"ERROR, enter all values as positive",'WK2'!J660)</f>
        <v>*</v>
      </c>
    </row>
    <row r="59" spans="2:13">
      <c r="B59" s="525"/>
      <c r="C59" s="338">
        <f>'WK2'!D661</f>
        <v>33</v>
      </c>
      <c r="D59" s="528"/>
      <c r="E59" s="339" t="str">
        <f>'WK2'!G661</f>
        <v/>
      </c>
      <c r="F59" s="532"/>
      <c r="G59" s="533"/>
      <c r="H59" s="486" t="str">
        <f>IF(G59&lt;0,"*",'WK2'!T762)</f>
        <v/>
      </c>
      <c r="I59" s="336" t="str">
        <f>'WK2'!U762</f>
        <v/>
      </c>
      <c r="L59" s="337" t="str">
        <f>IF(OR(D59&lt;0,G59&lt;0),"ERROR, enter all values as positive",'WK2'!J661)</f>
        <v>*</v>
      </c>
    </row>
    <row r="60" spans="2:13">
      <c r="B60" s="525"/>
      <c r="C60" s="338">
        <f>'WK2'!D662</f>
        <v>34</v>
      </c>
      <c r="D60" s="528"/>
      <c r="E60" s="339" t="str">
        <f>'WK2'!G662</f>
        <v/>
      </c>
      <c r="F60" s="532"/>
      <c r="G60" s="533"/>
      <c r="H60" s="486" t="str">
        <f>IF(G60&lt;0,"*",'WK2'!T763)</f>
        <v/>
      </c>
      <c r="I60" s="336" t="str">
        <f>'WK2'!U763</f>
        <v/>
      </c>
      <c r="L60" s="337" t="str">
        <f>IF(OR(D60&lt;0,G60&lt;0),"ERROR, enter all values as positive",'WK2'!J662)</f>
        <v>*</v>
      </c>
    </row>
    <row r="61" spans="2:13">
      <c r="B61" s="525"/>
      <c r="C61" s="338">
        <f>'WK2'!D663</f>
        <v>35</v>
      </c>
      <c r="D61" s="528"/>
      <c r="E61" s="339" t="str">
        <f>'WK2'!G663</f>
        <v/>
      </c>
      <c r="F61" s="532"/>
      <c r="G61" s="533"/>
      <c r="H61" s="486" t="str">
        <f>IF(G61&lt;0,"*",'WK2'!T764)</f>
        <v/>
      </c>
      <c r="I61" s="336" t="str">
        <f>'WK2'!U764</f>
        <v/>
      </c>
      <c r="L61" s="337" t="str">
        <f>IF(OR(D61&lt;0,G61&lt;0),"ERROR, enter all values as positive",'WK2'!J663)</f>
        <v>*</v>
      </c>
    </row>
    <row r="62" spans="2:13">
      <c r="B62" s="525"/>
      <c r="C62" s="338">
        <f>'WK2'!D664</f>
        <v>36</v>
      </c>
      <c r="D62" s="528"/>
      <c r="E62" s="339" t="str">
        <f>'WK2'!G664</f>
        <v/>
      </c>
      <c r="F62" s="532"/>
      <c r="G62" s="533"/>
      <c r="H62" s="486" t="str">
        <f>IF(G62&lt;0,"*",'WK2'!T765)</f>
        <v/>
      </c>
      <c r="I62" s="336" t="str">
        <f>'WK2'!U765</f>
        <v/>
      </c>
      <c r="L62" s="337" t="str">
        <f>IF(OR(D62&lt;0,G62&lt;0),"ERROR, enter all values as positive",'WK2'!J664)</f>
        <v>*</v>
      </c>
    </row>
    <row r="63" spans="2:13">
      <c r="B63" s="525"/>
      <c r="C63" s="338">
        <f>'WK2'!D665</f>
        <v>37</v>
      </c>
      <c r="D63" s="528"/>
      <c r="E63" s="339" t="str">
        <f>'WK2'!G665</f>
        <v/>
      </c>
      <c r="F63" s="532"/>
      <c r="G63" s="533"/>
      <c r="H63" s="486" t="str">
        <f>IF(G63&lt;0,"*",'WK2'!T766)</f>
        <v/>
      </c>
      <c r="I63" s="336" t="str">
        <f>'WK2'!U766</f>
        <v/>
      </c>
      <c r="L63" s="337" t="str">
        <f>IF(OR(D63&lt;0,G63&lt;0),"ERROR, enter all values as positive",'WK2'!J665)</f>
        <v>*</v>
      </c>
    </row>
    <row r="64" spans="2:13">
      <c r="B64" s="525"/>
      <c r="C64" s="338">
        <f>'WK2'!D666</f>
        <v>38</v>
      </c>
      <c r="D64" s="528"/>
      <c r="E64" s="339" t="str">
        <f>'WK2'!G666</f>
        <v/>
      </c>
      <c r="F64" s="532"/>
      <c r="G64" s="533"/>
      <c r="H64" s="486" t="str">
        <f>IF(G64&lt;0,"*",'WK2'!T767)</f>
        <v/>
      </c>
      <c r="I64" s="336" t="str">
        <f>'WK2'!U767</f>
        <v/>
      </c>
      <c r="L64" s="337" t="str">
        <f>IF(OR(D64&lt;0,G64&lt;0),"ERROR, enter all values as positive",'WK2'!J666)</f>
        <v>*</v>
      </c>
    </row>
    <row r="65" spans="2:12">
      <c r="B65" s="525"/>
      <c r="C65" s="338">
        <f>'WK2'!D667</f>
        <v>39</v>
      </c>
      <c r="D65" s="528"/>
      <c r="E65" s="339" t="str">
        <f>'WK2'!G667</f>
        <v/>
      </c>
      <c r="F65" s="532"/>
      <c r="G65" s="533"/>
      <c r="H65" s="486" t="str">
        <f>IF(G65&lt;0,"*",'WK2'!T768)</f>
        <v/>
      </c>
      <c r="I65" s="336" t="str">
        <f>'WK2'!U768</f>
        <v/>
      </c>
      <c r="L65" s="337" t="str">
        <f>IF(OR(D65&lt;0,G65&lt;0),"ERROR, enter all values as positive",'WK2'!J667)</f>
        <v>*</v>
      </c>
    </row>
    <row r="66" spans="2:12">
      <c r="B66" s="525"/>
      <c r="C66" s="338">
        <f>'WK2'!D668</f>
        <v>40</v>
      </c>
      <c r="D66" s="528"/>
      <c r="E66" s="339" t="str">
        <f>'WK2'!G668</f>
        <v/>
      </c>
      <c r="F66" s="532"/>
      <c r="G66" s="533"/>
      <c r="H66" s="486" t="str">
        <f>IF(G66&lt;0,"*",'WK2'!T769)</f>
        <v/>
      </c>
      <c r="I66" s="336" t="str">
        <f>'WK2'!U769</f>
        <v/>
      </c>
      <c r="L66" s="337" t="str">
        <f>IF(OR(D66&lt;0,G66&lt;0),"ERROR, enter all values as positive",'WK2'!J668)</f>
        <v>*</v>
      </c>
    </row>
    <row r="67" spans="2:12">
      <c r="B67" s="525"/>
      <c r="C67" s="338">
        <f>'WK2'!D669</f>
        <v>41</v>
      </c>
      <c r="D67" s="528"/>
      <c r="E67" s="339" t="str">
        <f>'WK2'!G669</f>
        <v/>
      </c>
      <c r="F67" s="534"/>
      <c r="G67" s="533"/>
      <c r="H67" s="486" t="str">
        <f>IF(G67&lt;0,"*",'WK2'!T770)</f>
        <v/>
      </c>
      <c r="I67" s="336" t="str">
        <f>'WK2'!U770</f>
        <v/>
      </c>
      <c r="L67" s="337" t="str">
        <f>IF(OR(D67&lt;0,G67&lt;0),"ERROR, enter all values as positive",'WK2'!J669)</f>
        <v>*</v>
      </c>
    </row>
    <row r="68" spans="2:12">
      <c r="B68" s="525"/>
      <c r="C68" s="338">
        <f>'WK2'!D670</f>
        <v>42</v>
      </c>
      <c r="D68" s="528"/>
      <c r="E68" s="339" t="str">
        <f>'WK2'!G670</f>
        <v/>
      </c>
      <c r="F68" s="534"/>
      <c r="G68" s="533"/>
      <c r="H68" s="486" t="str">
        <f>IF(G68&lt;0,"*",'WK2'!T771)</f>
        <v/>
      </c>
      <c r="I68" s="336" t="str">
        <f>'WK2'!U771</f>
        <v/>
      </c>
      <c r="L68" s="337" t="str">
        <f>IF(OR(D68&lt;0,G68&lt;0),"ERROR, enter all values as positive",'WK2'!J670)</f>
        <v>*</v>
      </c>
    </row>
    <row r="69" spans="2:12">
      <c r="B69" s="525"/>
      <c r="C69" s="338">
        <f>'WK2'!D671</f>
        <v>43</v>
      </c>
      <c r="D69" s="528"/>
      <c r="E69" s="339" t="str">
        <f>'WK2'!G671</f>
        <v/>
      </c>
      <c r="F69" s="534"/>
      <c r="G69" s="533"/>
      <c r="H69" s="486" t="str">
        <f>IF(G69&lt;0,"*",'WK2'!T772)</f>
        <v/>
      </c>
      <c r="I69" s="336" t="str">
        <f>'WK2'!U772</f>
        <v/>
      </c>
      <c r="L69" s="337" t="str">
        <f>IF(OR(D69&lt;0,G69&lt;0),"ERROR, enter all values as positive",'WK2'!J671)</f>
        <v>*</v>
      </c>
    </row>
    <row r="70" spans="2:12">
      <c r="B70" s="525"/>
      <c r="C70" s="338">
        <f>'WK2'!D672</f>
        <v>44</v>
      </c>
      <c r="D70" s="528"/>
      <c r="E70" s="339" t="str">
        <f>'WK2'!G672</f>
        <v/>
      </c>
      <c r="F70" s="534"/>
      <c r="G70" s="533"/>
      <c r="H70" s="486" t="str">
        <f>IF(G70&lt;0,"*",'WK2'!T773)</f>
        <v/>
      </c>
      <c r="I70" s="336" t="str">
        <f>'WK2'!U773</f>
        <v/>
      </c>
      <c r="L70" s="337" t="str">
        <f>IF(OR(D70&lt;0,G70&lt;0),"ERROR, enter all values as positive",'WK2'!J672)</f>
        <v>*</v>
      </c>
    </row>
    <row r="71" spans="2:12" ht="13.5" thickBot="1">
      <c r="B71" s="526"/>
      <c r="C71" s="342">
        <f>'WK2'!D673</f>
        <v>45</v>
      </c>
      <c r="D71" s="529"/>
      <c r="E71" s="343" t="str">
        <f>'WK2'!G673</f>
        <v/>
      </c>
      <c r="F71" s="535"/>
      <c r="G71" s="536"/>
      <c r="H71" s="487" t="str">
        <f>IF(G71&lt;0,"*",'WK2'!T774)</f>
        <v/>
      </c>
      <c r="I71" s="344" t="str">
        <f>'WK2'!U774</f>
        <v/>
      </c>
      <c r="L71" s="337" t="str">
        <f>IF(OR(D71&lt;0,G71&lt;0),"ERROR, enter all values as positive",'WK2'!J673)</f>
        <v>*</v>
      </c>
    </row>
    <row r="72" spans="2:12">
      <c r="B72" s="354">
        <f>'WK2'!C718</f>
        <v>30</v>
      </c>
      <c r="C72" s="355" t="s">
        <v>449</v>
      </c>
      <c r="E72" s="492" t="s">
        <v>1060</v>
      </c>
      <c r="F72" s="493">
        <f>COUNTIF(F27:F71,"Y")</f>
        <v>23</v>
      </c>
      <c r="G72" s="345"/>
    </row>
    <row r="73" spans="2:12">
      <c r="E73" s="345"/>
      <c r="F73" s="345"/>
      <c r="G73" s="345"/>
    </row>
    <row r="74" spans="2:12" ht="15">
      <c r="C74" s="311" t="s">
        <v>387</v>
      </c>
      <c r="G74" s="356">
        <f>'WK2'!F720</f>
        <v>0.913333333333333</v>
      </c>
      <c r="H74" s="313" t="s">
        <v>157</v>
      </c>
    </row>
    <row r="75" spans="2:12" ht="21">
      <c r="C75" s="311" t="s">
        <v>373</v>
      </c>
      <c r="G75" s="313"/>
      <c r="H75" s="313"/>
    </row>
    <row r="76" spans="2:12" ht="21">
      <c r="C76" s="311" t="s">
        <v>374</v>
      </c>
      <c r="G76" s="313"/>
      <c r="H76" s="313"/>
    </row>
    <row r="77" spans="2:12" ht="18">
      <c r="C77" s="311" t="s">
        <v>24</v>
      </c>
      <c r="F77" s="357">
        <f>'WK2'!F723</f>
        <v>12.449666666666664</v>
      </c>
      <c r="G77" s="358" t="s">
        <v>750</v>
      </c>
      <c r="H77" s="313"/>
      <c r="J77" s="337"/>
    </row>
    <row r="80" spans="2:12">
      <c r="B80" s="314" t="s">
        <v>337</v>
      </c>
      <c r="D80" s="313"/>
      <c r="E80" s="313" t="s">
        <v>1025</v>
      </c>
      <c r="F80" s="313"/>
    </row>
    <row r="81" spans="2:15" ht="13.5" thickBot="1">
      <c r="D81" s="313"/>
      <c r="E81" s="313"/>
      <c r="F81" s="313"/>
    </row>
    <row r="82" spans="2:15" ht="14.25">
      <c r="B82" s="320" t="s">
        <v>372</v>
      </c>
      <c r="C82" s="346" t="s">
        <v>441</v>
      </c>
      <c r="D82" s="321" t="s">
        <v>335</v>
      </c>
      <c r="E82" s="323" t="s">
        <v>747</v>
      </c>
      <c r="F82" s="321" t="s">
        <v>886</v>
      </c>
      <c r="G82" s="347" t="s">
        <v>440</v>
      </c>
      <c r="H82" s="699" t="s">
        <v>447</v>
      </c>
      <c r="I82" s="700"/>
      <c r="K82" s="257"/>
    </row>
    <row r="83" spans="2:15" ht="13.5" thickBot="1">
      <c r="B83" s="326" t="s">
        <v>338</v>
      </c>
      <c r="C83" s="349" t="s">
        <v>442</v>
      </c>
      <c r="D83" s="328" t="s">
        <v>662</v>
      </c>
      <c r="E83" s="329" t="s">
        <v>748</v>
      </c>
      <c r="F83" s="351" t="s">
        <v>446</v>
      </c>
      <c r="G83" s="331" t="s">
        <v>1026</v>
      </c>
      <c r="H83" s="701" t="s">
        <v>448</v>
      </c>
      <c r="I83" s="702"/>
      <c r="K83" s="257"/>
    </row>
    <row r="84" spans="2:15">
      <c r="B84" s="524">
        <v>1</v>
      </c>
      <c r="C84" s="334">
        <f>'WK2'!D730</f>
        <v>1</v>
      </c>
      <c r="D84" s="527">
        <v>2</v>
      </c>
      <c r="E84" s="335">
        <f>'WK2'!G730</f>
        <v>261.02602968999992</v>
      </c>
      <c r="F84" s="537"/>
      <c r="G84" s="538"/>
      <c r="H84" s="703" t="str">
        <f>IF('WK2'!J730=0,"",'WK2'!J730)</f>
        <v/>
      </c>
      <c r="I84" s="704"/>
      <c r="K84" s="337" t="str">
        <f>IF(OR(D84&lt;0,G84&lt;0),"ERROR, enter all values as positive",'WK2'!L730)</f>
        <v>*</v>
      </c>
      <c r="O84" s="337" t="str">
        <f>'WK2'!P730</f>
        <v>*</v>
      </c>
    </row>
    <row r="85" spans="2:15">
      <c r="B85" s="525">
        <v>1</v>
      </c>
      <c r="C85" s="338">
        <f>'WK2'!D731</f>
        <v>2</v>
      </c>
      <c r="D85" s="528">
        <v>4.0629999999999997</v>
      </c>
      <c r="E85" s="339">
        <f>'WK2'!G731</f>
        <v>198.62110488999997</v>
      </c>
      <c r="F85" s="532"/>
      <c r="G85" s="533"/>
      <c r="H85" s="697" t="str">
        <f>IF('WK2'!J731=0,"",'WK2'!J731)</f>
        <v/>
      </c>
      <c r="I85" s="698"/>
      <c r="K85" s="337" t="str">
        <f>IF(OR(D85&lt;0,G85&lt;0),"ERROR, enter all values as positive",'WK2'!L731)</f>
        <v>*</v>
      </c>
      <c r="O85" s="337" t="str">
        <f>'WK2'!P731</f>
        <v>*</v>
      </c>
    </row>
    <row r="86" spans="2:15">
      <c r="B86" s="525">
        <v>1</v>
      </c>
      <c r="C86" s="338">
        <f>'WK2'!D732</f>
        <v>3</v>
      </c>
      <c r="D86" s="528">
        <v>6.1260000000000003</v>
      </c>
      <c r="E86" s="339">
        <f>'WK2'!G732</f>
        <v>144.72811808999992</v>
      </c>
      <c r="F86" s="532"/>
      <c r="G86" s="533"/>
      <c r="H86" s="697" t="str">
        <f>IF('WK2'!J732=0,"",'WK2'!J732)</f>
        <v/>
      </c>
      <c r="I86" s="698"/>
      <c r="K86" s="337" t="str">
        <f>IF(OR(D86&lt;0,G86&lt;0),"ERROR, enter all values as positive",'WK2'!L732)</f>
        <v>*</v>
      </c>
      <c r="O86" s="337" t="str">
        <f>'WK2'!P732</f>
        <v>*</v>
      </c>
    </row>
    <row r="87" spans="2:15">
      <c r="B87" s="525">
        <v>1</v>
      </c>
      <c r="C87" s="338">
        <f>'WK2'!D733</f>
        <v>4</v>
      </c>
      <c r="D87" s="528">
        <v>8.1890000000000001</v>
      </c>
      <c r="E87" s="339">
        <f>'WK2'!G733</f>
        <v>99.347069289999965</v>
      </c>
      <c r="F87" s="532"/>
      <c r="G87" s="533"/>
      <c r="H87" s="697" t="str">
        <f>IF('WK2'!J733=0,"",'WK2'!J733)</f>
        <v/>
      </c>
      <c r="I87" s="698"/>
      <c r="K87" s="337" t="str">
        <f>IF(OR(D87&lt;0,G87&lt;0),"ERROR, enter all values as positive",'WK2'!L733)</f>
        <v>*</v>
      </c>
      <c r="M87" s="360"/>
      <c r="O87" s="337" t="str">
        <f>'WK2'!P733</f>
        <v>*</v>
      </c>
    </row>
    <row r="88" spans="2:15">
      <c r="B88" s="525">
        <v>1</v>
      </c>
      <c r="C88" s="338">
        <f>'WK2'!D734</f>
        <v>5</v>
      </c>
      <c r="D88" s="528">
        <v>10.252000000000001</v>
      </c>
      <c r="E88" s="339">
        <f>'WK2'!G734</f>
        <v>62.477958489999956</v>
      </c>
      <c r="F88" s="532"/>
      <c r="G88" s="533"/>
      <c r="H88" s="697" t="str">
        <f>IF('WK2'!J734=0,"",'WK2'!J734)</f>
        <v/>
      </c>
      <c r="I88" s="698"/>
      <c r="K88" s="337" t="str">
        <f>IF(OR(D88&lt;0,G88&lt;0),"ERROR, enter all values as positive",'WK2'!L734)</f>
        <v>*</v>
      </c>
      <c r="M88" s="360"/>
      <c r="O88" s="337" t="str">
        <f>'WK2'!P734</f>
        <v>*</v>
      </c>
    </row>
    <row r="89" spans="2:15">
      <c r="B89" s="525">
        <v>1</v>
      </c>
      <c r="C89" s="338">
        <f>'WK2'!D735</f>
        <v>6</v>
      </c>
      <c r="D89" s="528">
        <v>12.315</v>
      </c>
      <c r="E89" s="339">
        <f>'WK2'!G735</f>
        <v>34.120785689999984</v>
      </c>
      <c r="F89" s="532"/>
      <c r="G89" s="533"/>
      <c r="H89" s="697" t="str">
        <f>IF('WK2'!J735=0,"",'WK2'!J735)</f>
        <v/>
      </c>
      <c r="I89" s="698"/>
      <c r="K89" s="337" t="str">
        <f>IF(OR(D89&lt;0,G89&lt;0),"ERROR, enter all values as positive",'WK2'!L735)</f>
        <v>*</v>
      </c>
      <c r="M89" s="360"/>
      <c r="O89" s="337" t="str">
        <f>'WK2'!P735</f>
        <v>*</v>
      </c>
    </row>
    <row r="90" spans="2:15">
      <c r="B90" s="525">
        <v>1</v>
      </c>
      <c r="C90" s="338">
        <f>'WK2'!D736</f>
        <v>7</v>
      </c>
      <c r="D90" s="528">
        <v>14.378</v>
      </c>
      <c r="E90" s="339">
        <f>'WK2'!G736</f>
        <v>14.275550889999986</v>
      </c>
      <c r="F90" s="532"/>
      <c r="G90" s="533"/>
      <c r="H90" s="697" t="str">
        <f>IF('WK2'!J736=0,"",'WK2'!J736)</f>
        <v/>
      </c>
      <c r="I90" s="698"/>
      <c r="K90" s="337" t="str">
        <f>IF(OR(D90&lt;0,G90&lt;0),"ERROR, enter all values as positive",'WK2'!L736)</f>
        <v>*</v>
      </c>
      <c r="M90" s="360"/>
      <c r="O90" s="337" t="str">
        <f>'WK2'!P736</f>
        <v>*</v>
      </c>
    </row>
    <row r="91" spans="2:15">
      <c r="B91" s="525">
        <v>1</v>
      </c>
      <c r="C91" s="338">
        <f>'WK2'!D737</f>
        <v>8</v>
      </c>
      <c r="D91" s="528">
        <v>16.440999999999999</v>
      </c>
      <c r="E91" s="339">
        <f>'WK2'!G737</f>
        <v>2.9422540899999969</v>
      </c>
      <c r="F91" s="532"/>
      <c r="G91" s="533"/>
      <c r="H91" s="697" t="str">
        <f>IF('WK2'!J737=0,"",'WK2'!J737)</f>
        <v/>
      </c>
      <c r="I91" s="698"/>
      <c r="K91" s="337" t="str">
        <f>IF(OR(D91&lt;0,G91&lt;0),"ERROR, enter all values as positive",'WK2'!L737)</f>
        <v>*</v>
      </c>
      <c r="M91" s="360"/>
      <c r="O91" s="337" t="str">
        <f>'WK2'!P737</f>
        <v>*</v>
      </c>
    </row>
    <row r="92" spans="2:15">
      <c r="B92" s="525">
        <v>1</v>
      </c>
      <c r="C92" s="338">
        <f>'WK2'!D738</f>
        <v>9</v>
      </c>
      <c r="D92" s="528">
        <v>18.504000000000001</v>
      </c>
      <c r="E92" s="339">
        <f>'WK2'!G738</f>
        <v>0.12089529000000225</v>
      </c>
      <c r="F92" s="532"/>
      <c r="G92" s="533"/>
      <c r="H92" s="697" t="str">
        <f>IF('WK2'!J738=0,"",'WK2'!J738)</f>
        <v/>
      </c>
      <c r="I92" s="698"/>
      <c r="K92" s="337" t="str">
        <f>IF(OR(D92&lt;0,G92&lt;0),"ERROR, enter all values as positive",'WK2'!L738)</f>
        <v>*</v>
      </c>
      <c r="M92" s="360"/>
      <c r="O92" s="337" t="str">
        <f>'WK2'!P738</f>
        <v>*</v>
      </c>
    </row>
    <row r="93" spans="2:15">
      <c r="B93" s="525">
        <v>1</v>
      </c>
      <c r="C93" s="338">
        <f>'WK2'!D739</f>
        <v>10</v>
      </c>
      <c r="D93" s="528">
        <v>20.567</v>
      </c>
      <c r="E93" s="339">
        <f>'WK2'!G739</f>
        <v>5.8114744900000099</v>
      </c>
      <c r="F93" s="532"/>
      <c r="G93" s="533"/>
      <c r="H93" s="697" t="str">
        <f>IF('WK2'!J739=0,"",'WK2'!J739)</f>
        <v/>
      </c>
      <c r="I93" s="698"/>
      <c r="K93" s="337" t="str">
        <f>IF(OR(D93&lt;0,G93&lt;0),"ERROR, enter all values as positive",'WK2'!L739)</f>
        <v>*</v>
      </c>
      <c r="M93" s="360"/>
      <c r="O93" s="337" t="str">
        <f>'WK2'!P739</f>
        <v>*</v>
      </c>
    </row>
    <row r="94" spans="2:15">
      <c r="B94" s="525">
        <v>1</v>
      </c>
      <c r="C94" s="338">
        <f>'WK2'!D740</f>
        <v>11</v>
      </c>
      <c r="D94" s="528">
        <v>22.63</v>
      </c>
      <c r="E94" s="339">
        <f>'WK2'!G740</f>
        <v>20.013991690000008</v>
      </c>
      <c r="F94" s="532"/>
      <c r="G94" s="533"/>
      <c r="H94" s="697" t="str">
        <f>IF('WK2'!J740=0,"",'WK2'!J740)</f>
        <v/>
      </c>
      <c r="I94" s="698"/>
      <c r="K94" s="337" t="str">
        <f>IF(OR(D94&lt;0,G94&lt;0),"ERROR, enter all values as positive",'WK2'!L740)</f>
        <v>*</v>
      </c>
      <c r="M94" s="360"/>
      <c r="O94" s="337" t="str">
        <f>'WK2'!P740</f>
        <v>*</v>
      </c>
    </row>
    <row r="95" spans="2:15">
      <c r="B95" s="525">
        <v>1</v>
      </c>
      <c r="C95" s="338">
        <f>'WK2'!D741</f>
        <v>12</v>
      </c>
      <c r="D95" s="528">
        <v>24.693000000000001</v>
      </c>
      <c r="E95" s="339">
        <f>'WK2'!G741</f>
        <v>42.728446890000043</v>
      </c>
      <c r="F95" s="532"/>
      <c r="G95" s="533"/>
      <c r="H95" s="697" t="str">
        <f>IF('WK2'!J741=0,"",'WK2'!J741)</f>
        <v/>
      </c>
      <c r="I95" s="698"/>
      <c r="K95" s="337" t="str">
        <f>IF(OR(D95&lt;0,G95&lt;0),"ERROR, enter all values as positive",'WK2'!L741)</f>
        <v>*</v>
      </c>
      <c r="M95" s="360"/>
      <c r="O95" s="337" t="str">
        <f>'WK2'!P741</f>
        <v>*</v>
      </c>
    </row>
    <row r="96" spans="2:15">
      <c r="B96" s="525">
        <v>1</v>
      </c>
      <c r="C96" s="338">
        <f>'WK2'!D742</f>
        <v>13</v>
      </c>
      <c r="D96" s="528">
        <v>26.756</v>
      </c>
      <c r="E96" s="339">
        <f>'WK2'!G742</f>
        <v>73.954840090000033</v>
      </c>
      <c r="F96" s="532"/>
      <c r="G96" s="533"/>
      <c r="H96" s="697" t="str">
        <f>IF('WK2'!J742=0,"",'WK2'!J742)</f>
        <v/>
      </c>
      <c r="I96" s="698"/>
      <c r="K96" s="337" t="str">
        <f>IF(OR(D96&lt;0,G96&lt;0),"ERROR, enter all values as positive",'WK2'!L742)</f>
        <v>*</v>
      </c>
      <c r="M96" s="360"/>
      <c r="O96" s="337" t="str">
        <f>'WK2'!P742</f>
        <v>*</v>
      </c>
    </row>
    <row r="97" spans="2:15">
      <c r="B97" s="525">
        <v>1</v>
      </c>
      <c r="C97" s="338">
        <f>'WK2'!D743</f>
        <v>14</v>
      </c>
      <c r="D97" s="528">
        <v>28.818999999999999</v>
      </c>
      <c r="E97" s="339">
        <f>'WK2'!G743</f>
        <v>113.69317129000002</v>
      </c>
      <c r="F97" s="532"/>
      <c r="G97" s="533"/>
      <c r="H97" s="697" t="str">
        <f>IF('WK2'!J743=0,"",'WK2'!J743)</f>
        <v/>
      </c>
      <c r="I97" s="698"/>
      <c r="K97" s="337" t="str">
        <f>IF(OR(D97&lt;0,G97&lt;0),"ERROR, enter all values as positive",'WK2'!L743)</f>
        <v>*</v>
      </c>
      <c r="M97" s="360"/>
      <c r="O97" s="337" t="str">
        <f>'WK2'!P743</f>
        <v>*</v>
      </c>
    </row>
    <row r="98" spans="2:15">
      <c r="B98" s="525">
        <v>1</v>
      </c>
      <c r="C98" s="338">
        <f>'WK2'!D744</f>
        <v>15</v>
      </c>
      <c r="D98" s="528">
        <v>30.882000000000001</v>
      </c>
      <c r="E98" s="339">
        <f>'WK2'!G744</f>
        <v>161.94344049000009</v>
      </c>
      <c r="F98" s="532"/>
      <c r="G98" s="533"/>
      <c r="H98" s="697" t="str">
        <f>IF('WK2'!J744=0,"",'WK2'!J744)</f>
        <v/>
      </c>
      <c r="I98" s="698"/>
      <c r="K98" s="337" t="str">
        <f>IF(OR(D98&lt;0,G98&lt;0),"ERROR, enter all values as positive",'WK2'!L744)</f>
        <v>*</v>
      </c>
      <c r="M98" s="360"/>
      <c r="O98" s="337" t="str">
        <f>'WK2'!P744</f>
        <v>*</v>
      </c>
    </row>
    <row r="99" spans="2:15">
      <c r="B99" s="525">
        <v>1</v>
      </c>
      <c r="C99" s="338">
        <f>'WK2'!D745</f>
        <v>16</v>
      </c>
      <c r="D99" s="528">
        <v>32.945</v>
      </c>
      <c r="E99" s="339">
        <f>'WK2'!G745</f>
        <v>218.70564769000006</v>
      </c>
      <c r="F99" s="532"/>
      <c r="G99" s="533"/>
      <c r="H99" s="697" t="str">
        <f>IF('WK2'!J745=0,"",'WK2'!J745)</f>
        <v/>
      </c>
      <c r="I99" s="698"/>
      <c r="K99" s="337" t="str">
        <f>IF(OR(D99&lt;0,G99&lt;0),"ERROR, enter all values as positive",'WK2'!L745)</f>
        <v>*</v>
      </c>
      <c r="M99" s="360"/>
      <c r="O99" s="337" t="str">
        <f>'WK2'!P745</f>
        <v>*</v>
      </c>
    </row>
    <row r="100" spans="2:15">
      <c r="B100" s="525">
        <v>1</v>
      </c>
      <c r="C100" s="338">
        <f>'WK2'!D746</f>
        <v>17</v>
      </c>
      <c r="D100" s="528">
        <v>35.008000000000003</v>
      </c>
      <c r="E100" s="339">
        <f>'WK2'!G746</f>
        <v>283.97979289000017</v>
      </c>
      <c r="F100" s="532"/>
      <c r="G100" s="533"/>
      <c r="H100" s="697" t="str">
        <f>IF('WK2'!J746=0,"",'WK2'!J746)</f>
        <v/>
      </c>
      <c r="I100" s="698"/>
      <c r="K100" s="337" t="str">
        <f>IF(OR(D100&lt;0,G100&lt;0),"ERROR, enter all values as positive",'WK2'!L746)</f>
        <v>*</v>
      </c>
      <c r="O100" s="337" t="str">
        <f>'WK2'!P746</f>
        <v>*</v>
      </c>
    </row>
    <row r="101" spans="2:15">
      <c r="B101" s="525">
        <v>1</v>
      </c>
      <c r="C101" s="338">
        <f>'WK2'!D747</f>
        <v>18</v>
      </c>
      <c r="D101" s="528">
        <v>1.2</v>
      </c>
      <c r="E101" s="339">
        <f>'WK2'!G747</f>
        <v>287.51610968999995</v>
      </c>
      <c r="F101" s="532" t="s">
        <v>443</v>
      </c>
      <c r="G101" s="533">
        <v>3</v>
      </c>
      <c r="H101" s="697" t="str">
        <f>IF('WK2'!J747=0,"",'WK2'!J747)</f>
        <v/>
      </c>
      <c r="I101" s="698"/>
      <c r="K101" s="337" t="str">
        <f>IF(OR(D101&lt;0,G101&lt;0),"ERROR, enter all values as positive",'WK2'!L747)</f>
        <v>*</v>
      </c>
      <c r="O101" s="337" t="str">
        <f>'WK2'!P747</f>
        <v>*</v>
      </c>
    </row>
    <row r="102" spans="2:15">
      <c r="B102" s="525">
        <v>1</v>
      </c>
      <c r="C102" s="338">
        <f>'WK2'!D748</f>
        <v>19</v>
      </c>
      <c r="D102" s="528">
        <v>3.95</v>
      </c>
      <c r="E102" s="339">
        <f>'WK2'!G748</f>
        <v>201.81895968999996</v>
      </c>
      <c r="F102" s="532"/>
      <c r="G102" s="533"/>
      <c r="H102" s="697" t="str">
        <f>IF('WK2'!J748=0,"",'WK2'!J748)</f>
        <v/>
      </c>
      <c r="I102" s="698"/>
      <c r="K102" s="337" t="str">
        <f>IF(OR(D102&lt;0,G102&lt;0),"ERROR, enter all values as positive",'WK2'!L748)</f>
        <v>*</v>
      </c>
      <c r="O102" s="337" t="str">
        <f>'WK2'!P748</f>
        <v>*</v>
      </c>
    </row>
    <row r="103" spans="2:15">
      <c r="B103" s="525">
        <v>1</v>
      </c>
      <c r="C103" s="338">
        <f>'WK2'!D749</f>
        <v>20</v>
      </c>
      <c r="D103" s="528">
        <v>6.7009999999999996</v>
      </c>
      <c r="E103" s="339">
        <f>'WK2'!G749</f>
        <v>131.22389808999995</v>
      </c>
      <c r="F103" s="532"/>
      <c r="G103" s="533"/>
      <c r="H103" s="697" t="str">
        <f>IF('WK2'!J749=0,"",'WK2'!J749)</f>
        <v/>
      </c>
      <c r="I103" s="698"/>
      <c r="K103" s="337" t="str">
        <f>IF(OR(D103&lt;0,G103&lt;0),"ERROR, enter all values as positive",'WK2'!L749)</f>
        <v>*</v>
      </c>
      <c r="O103" s="337" t="str">
        <f>'WK2'!P749</f>
        <v>*</v>
      </c>
    </row>
    <row r="104" spans="2:15">
      <c r="B104" s="525">
        <v>1</v>
      </c>
      <c r="C104" s="338">
        <f>'WK2'!D750</f>
        <v>21</v>
      </c>
      <c r="D104" s="528">
        <v>9.4510000000000005</v>
      </c>
      <c r="E104" s="339">
        <f>'WK2'!G750</f>
        <v>75.782248089999953</v>
      </c>
      <c r="F104" s="532"/>
      <c r="G104" s="533"/>
      <c r="H104" s="697" t="str">
        <f>IF('WK2'!J750=0,"",'WK2'!J750)</f>
        <v/>
      </c>
      <c r="I104" s="698"/>
      <c r="K104" s="337" t="str">
        <f>IF(OR(D104&lt;0,G104&lt;0),"ERROR, enter all values as positive",'WK2'!L750)</f>
        <v>*</v>
      </c>
      <c r="O104" s="337" t="str">
        <f>'WK2'!P750</f>
        <v>*</v>
      </c>
    </row>
    <row r="105" spans="2:15">
      <c r="B105" s="525">
        <v>1</v>
      </c>
      <c r="C105" s="338">
        <f>'WK2'!D751</f>
        <v>22</v>
      </c>
      <c r="D105" s="528">
        <v>12.201000000000001</v>
      </c>
      <c r="E105" s="339">
        <f>'WK2'!G751</f>
        <v>35.465598089999972</v>
      </c>
      <c r="F105" s="532"/>
      <c r="G105" s="533"/>
      <c r="H105" s="697" t="str">
        <f>IF('WK2'!J751=0,"",'WK2'!J751)</f>
        <v/>
      </c>
      <c r="I105" s="698"/>
      <c r="K105" s="337" t="str">
        <f>IF(OR(D105&lt;0,G105&lt;0),"ERROR, enter all values as positive",'WK2'!L751)</f>
        <v>*</v>
      </c>
      <c r="O105" s="337" t="str">
        <f>'WK2'!P751</f>
        <v>*</v>
      </c>
    </row>
    <row r="106" spans="2:15">
      <c r="B106" s="525">
        <v>1</v>
      </c>
      <c r="C106" s="338">
        <f>'WK2'!D752</f>
        <v>23</v>
      </c>
      <c r="D106" s="528">
        <v>14.951000000000001</v>
      </c>
      <c r="E106" s="339">
        <f>'WK2'!G752</f>
        <v>10.273948089999985</v>
      </c>
      <c r="F106" s="532"/>
      <c r="G106" s="533"/>
      <c r="H106" s="697" t="str">
        <f>IF('WK2'!J752=0,"",'WK2'!J752)</f>
        <v/>
      </c>
      <c r="I106" s="698"/>
      <c r="K106" s="337" t="str">
        <f>IF(OR(D106&lt;0,G106&lt;0),"ERROR, enter all values as positive",'WK2'!L752)</f>
        <v>*</v>
      </c>
      <c r="O106" s="337" t="str">
        <f>'WK2'!P752</f>
        <v>*</v>
      </c>
    </row>
    <row r="107" spans="2:15">
      <c r="B107" s="525">
        <v>1</v>
      </c>
      <c r="C107" s="338">
        <f>'WK2'!D753</f>
        <v>24</v>
      </c>
      <c r="D107" s="528">
        <v>17.702000000000002</v>
      </c>
      <c r="E107" s="339">
        <f>'WK2'!G753</f>
        <v>0.2063884899999967</v>
      </c>
      <c r="F107" s="532"/>
      <c r="G107" s="533"/>
      <c r="H107" s="697" t="str">
        <f>IF('WK2'!J753=0,"",'WK2'!J753)</f>
        <v/>
      </c>
      <c r="I107" s="698"/>
      <c r="K107" s="337" t="str">
        <f>IF(OR(D107&lt;0,G107&lt;0),"ERROR, enter all values as positive",'WK2'!L753)</f>
        <v>*</v>
      </c>
      <c r="O107" s="337" t="str">
        <f>'WK2'!P753</f>
        <v>*</v>
      </c>
    </row>
    <row r="108" spans="2:15">
      <c r="B108" s="525">
        <v>1</v>
      </c>
      <c r="C108" s="338">
        <f>'WK2'!D754</f>
        <v>25</v>
      </c>
      <c r="D108" s="528">
        <v>20.452000000000002</v>
      </c>
      <c r="E108" s="339">
        <f>'WK2'!G754</f>
        <v>5.2702384900000165</v>
      </c>
      <c r="F108" s="532"/>
      <c r="G108" s="533"/>
      <c r="H108" s="697" t="str">
        <f>IF('WK2'!J754=0,"",'WK2'!J754)</f>
        <v/>
      </c>
      <c r="I108" s="698"/>
      <c r="K108" s="337" t="str">
        <f>IF(OR(D108&lt;0,G108&lt;0),"ERROR, enter all values as positive",'WK2'!L754)</f>
        <v>*</v>
      </c>
      <c r="O108" s="337" t="str">
        <f>'WK2'!P754</f>
        <v>*</v>
      </c>
    </row>
    <row r="109" spans="2:15">
      <c r="B109" s="525">
        <v>1</v>
      </c>
      <c r="C109" s="338">
        <f>'WK2'!D755</f>
        <v>26</v>
      </c>
      <c r="D109" s="528">
        <v>23.202000000000002</v>
      </c>
      <c r="E109" s="339">
        <f>'WK2'!G755</f>
        <v>25.459088490000038</v>
      </c>
      <c r="F109" s="532"/>
      <c r="G109" s="533"/>
      <c r="H109" s="697" t="str">
        <f>IF('WK2'!J755=0,"",'WK2'!J755)</f>
        <v/>
      </c>
      <c r="I109" s="698"/>
      <c r="K109" s="337" t="str">
        <f>IF(OR(D109&lt;0,G109&lt;0),"ERROR, enter all values as positive",'WK2'!L755)</f>
        <v>*</v>
      </c>
      <c r="O109" s="337" t="str">
        <f>'WK2'!P755</f>
        <v>*</v>
      </c>
    </row>
    <row r="110" spans="2:15">
      <c r="B110" s="525">
        <v>1</v>
      </c>
      <c r="C110" s="338">
        <f>'WK2'!D756</f>
        <v>27</v>
      </c>
      <c r="D110" s="528">
        <v>25.952000000000002</v>
      </c>
      <c r="E110" s="339">
        <f>'WK2'!G756</f>
        <v>60.772938490000058</v>
      </c>
      <c r="F110" s="532"/>
      <c r="G110" s="533"/>
      <c r="H110" s="697" t="str">
        <f>IF('WK2'!J756=0,"",'WK2'!J756)</f>
        <v/>
      </c>
      <c r="I110" s="698"/>
      <c r="K110" s="337" t="str">
        <f>IF(OR(D110&lt;0,G110&lt;0),"ERROR, enter all values as positive",'WK2'!L756)</f>
        <v>*</v>
      </c>
      <c r="O110" s="337" t="str">
        <f>'WK2'!P756</f>
        <v>*</v>
      </c>
    </row>
    <row r="111" spans="2:15">
      <c r="B111" s="525">
        <v>1</v>
      </c>
      <c r="C111" s="338">
        <f>'WK2'!D757</f>
        <v>28</v>
      </c>
      <c r="D111" s="528">
        <v>28.702999999999999</v>
      </c>
      <c r="E111" s="339">
        <f>'WK2'!G757</f>
        <v>111.23288089000003</v>
      </c>
      <c r="F111" s="532"/>
      <c r="G111" s="533"/>
      <c r="H111" s="697" t="str">
        <f>IF('WK2'!J757=0,"",'WK2'!J757)</f>
        <v/>
      </c>
      <c r="I111" s="698"/>
      <c r="K111" s="337" t="str">
        <f>IF(OR(D111&lt;0,G111&lt;0),"ERROR, enter all values as positive",'WK2'!L757)</f>
        <v>*</v>
      </c>
      <c r="O111" s="337" t="str">
        <f>'WK2'!P757</f>
        <v>*</v>
      </c>
    </row>
    <row r="112" spans="2:15">
      <c r="B112" s="525">
        <v>1</v>
      </c>
      <c r="C112" s="338">
        <f>'WK2'!D758</f>
        <v>29</v>
      </c>
      <c r="D112" s="528">
        <v>31.452999999999999</v>
      </c>
      <c r="E112" s="339">
        <f>'WK2'!G758</f>
        <v>176.80223089000003</v>
      </c>
      <c r="F112" s="532"/>
      <c r="G112" s="533"/>
      <c r="H112" s="697" t="str">
        <f>IF('WK2'!J758=0,"",'WK2'!J758)</f>
        <v/>
      </c>
      <c r="I112" s="698"/>
      <c r="K112" s="337" t="str">
        <f>IF(OR(D112&lt;0,G112&lt;0),"ERROR, enter all values as positive",'WK2'!L758)</f>
        <v>*</v>
      </c>
      <c r="O112" s="337" t="str">
        <f>'WK2'!P758</f>
        <v>*</v>
      </c>
    </row>
    <row r="113" spans="2:15">
      <c r="B113" s="525">
        <v>1</v>
      </c>
      <c r="C113" s="338">
        <f>'WK2'!D759</f>
        <v>30</v>
      </c>
      <c r="D113" s="528">
        <v>34.203000000000003</v>
      </c>
      <c r="E113" s="339">
        <f>'WK2'!G759</f>
        <v>257.49658089000013</v>
      </c>
      <c r="F113" s="532" t="s">
        <v>443</v>
      </c>
      <c r="G113" s="533">
        <v>3</v>
      </c>
      <c r="H113" s="697" t="str">
        <f>IF('WK2'!J759=0,"",'WK2'!J759)</f>
        <v/>
      </c>
      <c r="I113" s="698"/>
      <c r="K113" s="337" t="str">
        <f>IF(OR(D113&lt;0,G113&lt;0),"ERROR, enter all values as positive",'WK2'!L759)</f>
        <v>*</v>
      </c>
      <c r="O113" s="337" t="str">
        <f>'WK2'!P759</f>
        <v>*</v>
      </c>
    </row>
    <row r="114" spans="2:15">
      <c r="B114" s="525"/>
      <c r="C114" s="338">
        <f>'WK2'!D760</f>
        <v>31</v>
      </c>
      <c r="D114" s="528"/>
      <c r="E114" s="361" t="str">
        <f>'WK2'!G760</f>
        <v/>
      </c>
      <c r="F114" s="534"/>
      <c r="G114" s="533"/>
      <c r="H114" s="697" t="str">
        <f>IF('WK2'!J760=0,"",'WK2'!J760)</f>
        <v/>
      </c>
      <c r="I114" s="698"/>
      <c r="K114" s="337" t="str">
        <f>IF(OR(D114&lt;0,G114&lt;0),"ERROR, enter all values as positive",'WK2'!L760)</f>
        <v>*</v>
      </c>
      <c r="O114" s="337" t="str">
        <f>'WK2'!P760</f>
        <v>*</v>
      </c>
    </row>
    <row r="115" spans="2:15">
      <c r="B115" s="525"/>
      <c r="C115" s="338">
        <f>'WK2'!D761</f>
        <v>32</v>
      </c>
      <c r="D115" s="528"/>
      <c r="E115" s="361" t="str">
        <f>'WK2'!G761</f>
        <v/>
      </c>
      <c r="F115" s="532"/>
      <c r="G115" s="533"/>
      <c r="H115" s="697" t="str">
        <f>IF('WK2'!J761=0,"",'WK2'!J761)</f>
        <v/>
      </c>
      <c r="I115" s="698"/>
      <c r="K115" s="337" t="str">
        <f>IF(OR(D115&lt;0,G115&lt;0),"ERROR, enter all values as positive",'WK2'!L761)</f>
        <v>*</v>
      </c>
      <c r="O115" s="337" t="str">
        <f>'WK2'!P761</f>
        <v>*</v>
      </c>
    </row>
    <row r="116" spans="2:15">
      <c r="B116" s="525"/>
      <c r="C116" s="338">
        <f>'WK2'!D762</f>
        <v>33</v>
      </c>
      <c r="D116" s="528"/>
      <c r="E116" s="361" t="str">
        <f>'WK2'!G762</f>
        <v/>
      </c>
      <c r="F116" s="532"/>
      <c r="G116" s="533"/>
      <c r="H116" s="697" t="str">
        <f>IF('WK2'!J762=0,"",'WK2'!J762)</f>
        <v/>
      </c>
      <c r="I116" s="698"/>
      <c r="K116" s="337" t="str">
        <f>IF(OR(D116&lt;0,G116&lt;0),"ERROR, enter all values as positive",'WK2'!L762)</f>
        <v>*</v>
      </c>
      <c r="O116" s="337" t="str">
        <f>'WK2'!P762</f>
        <v>*</v>
      </c>
    </row>
    <row r="117" spans="2:15">
      <c r="B117" s="525"/>
      <c r="C117" s="338">
        <f>'WK2'!D763</f>
        <v>34</v>
      </c>
      <c r="D117" s="528"/>
      <c r="E117" s="361" t="str">
        <f>'WK2'!G763</f>
        <v/>
      </c>
      <c r="F117" s="534"/>
      <c r="G117" s="533"/>
      <c r="H117" s="697" t="str">
        <f>IF('WK2'!J763=0,"",'WK2'!J763)</f>
        <v/>
      </c>
      <c r="I117" s="698"/>
      <c r="K117" s="337" t="str">
        <f>IF(OR(D117&lt;0,G117&lt;0),"ERROR, enter all values as positive",'WK2'!L763)</f>
        <v>*</v>
      </c>
      <c r="O117" s="337" t="str">
        <f>'WK2'!P763</f>
        <v>*</v>
      </c>
    </row>
    <row r="118" spans="2:15">
      <c r="B118" s="525"/>
      <c r="C118" s="338">
        <f>'WK2'!D764</f>
        <v>35</v>
      </c>
      <c r="D118" s="528"/>
      <c r="E118" s="361" t="str">
        <f>'WK2'!G764</f>
        <v/>
      </c>
      <c r="F118" s="534"/>
      <c r="G118" s="533"/>
      <c r="H118" s="697" t="str">
        <f>IF('WK2'!J764=0,"",'WK2'!J764)</f>
        <v/>
      </c>
      <c r="I118" s="698"/>
      <c r="K118" s="337" t="str">
        <f>IF(OR(D118&lt;0,G118&lt;0),"ERROR, enter all values as positive",'WK2'!L764)</f>
        <v>*</v>
      </c>
      <c r="O118" s="337" t="str">
        <f>'WK2'!P764</f>
        <v>*</v>
      </c>
    </row>
    <row r="119" spans="2:15">
      <c r="B119" s="525"/>
      <c r="C119" s="338">
        <f>'WK2'!D765</f>
        <v>36</v>
      </c>
      <c r="D119" s="528"/>
      <c r="E119" s="361" t="str">
        <f>'WK2'!G765</f>
        <v/>
      </c>
      <c r="F119" s="534"/>
      <c r="G119" s="533"/>
      <c r="H119" s="697" t="str">
        <f>IF('WK2'!J765=0,"",'WK2'!J765)</f>
        <v/>
      </c>
      <c r="I119" s="698"/>
      <c r="K119" s="337" t="str">
        <f>IF(OR(D119&lt;0,G119&lt;0),"ERROR, enter all values as positive",'WK2'!L765)</f>
        <v>*</v>
      </c>
      <c r="O119" s="337" t="str">
        <f>'WK2'!P765</f>
        <v>*</v>
      </c>
    </row>
    <row r="120" spans="2:15">
      <c r="B120" s="525"/>
      <c r="C120" s="338">
        <f>'WK2'!D766</f>
        <v>37</v>
      </c>
      <c r="D120" s="528"/>
      <c r="E120" s="361" t="str">
        <f>'WK2'!G766</f>
        <v/>
      </c>
      <c r="F120" s="534"/>
      <c r="G120" s="533"/>
      <c r="H120" s="697" t="str">
        <f>IF('WK2'!J766=0,"",'WK2'!J766)</f>
        <v/>
      </c>
      <c r="I120" s="698"/>
      <c r="K120" s="337" t="str">
        <f>IF(OR(D120&lt;0,G120&lt;0),"ERROR, enter all values as positive",'WK2'!L766)</f>
        <v>*</v>
      </c>
      <c r="O120" s="337" t="str">
        <f>'WK2'!P766</f>
        <v>*</v>
      </c>
    </row>
    <row r="121" spans="2:15">
      <c r="B121" s="525"/>
      <c r="C121" s="338">
        <f>'WK2'!D767</f>
        <v>38</v>
      </c>
      <c r="D121" s="528"/>
      <c r="E121" s="361" t="str">
        <f>'WK2'!G767</f>
        <v/>
      </c>
      <c r="F121" s="534"/>
      <c r="G121" s="533"/>
      <c r="H121" s="697" t="str">
        <f>IF('WK2'!J767=0,"",'WK2'!J767)</f>
        <v/>
      </c>
      <c r="I121" s="698"/>
      <c r="K121" s="337" t="str">
        <f>IF(OR(D121&lt;0,G121&lt;0),"ERROR, enter all values as positive",'WK2'!L767)</f>
        <v>*</v>
      </c>
      <c r="O121" s="337" t="str">
        <f>'WK2'!P767</f>
        <v>*</v>
      </c>
    </row>
    <row r="122" spans="2:15">
      <c r="B122" s="525"/>
      <c r="C122" s="338">
        <f>'WK2'!D768</f>
        <v>39</v>
      </c>
      <c r="D122" s="528"/>
      <c r="E122" s="361" t="str">
        <f>'WK2'!G768</f>
        <v/>
      </c>
      <c r="F122" s="532"/>
      <c r="G122" s="533"/>
      <c r="H122" s="697" t="str">
        <f>IF('WK2'!J768=0,"",'WK2'!J768)</f>
        <v/>
      </c>
      <c r="I122" s="698"/>
      <c r="K122" s="337" t="str">
        <f>IF(OR(D122&lt;0,G122&lt;0),"ERROR, enter all values as positive",'WK2'!L768)</f>
        <v>*</v>
      </c>
      <c r="O122" s="337" t="str">
        <f>'WK2'!P768</f>
        <v>*</v>
      </c>
    </row>
    <row r="123" spans="2:15">
      <c r="B123" s="525"/>
      <c r="C123" s="338">
        <f>'WK2'!D769</f>
        <v>40</v>
      </c>
      <c r="D123" s="528"/>
      <c r="E123" s="361" t="str">
        <f>'WK2'!G769</f>
        <v/>
      </c>
      <c r="F123" s="532"/>
      <c r="G123" s="533"/>
      <c r="H123" s="697" t="str">
        <f>IF('WK2'!J769=0,"",'WK2'!J769)</f>
        <v/>
      </c>
      <c r="I123" s="698"/>
      <c r="K123" s="337" t="str">
        <f>IF(OR(D123&lt;0,G123&lt;0),"ERROR, enter all values as positive",'WK2'!L769)</f>
        <v>*</v>
      </c>
      <c r="O123" s="337" t="str">
        <f>'WK2'!P769</f>
        <v>*</v>
      </c>
    </row>
    <row r="124" spans="2:15">
      <c r="B124" s="525"/>
      <c r="C124" s="338">
        <f>'WK2'!D770</f>
        <v>41</v>
      </c>
      <c r="D124" s="528"/>
      <c r="E124" s="361" t="str">
        <f>'WK2'!G770</f>
        <v/>
      </c>
      <c r="F124" s="534"/>
      <c r="G124" s="533"/>
      <c r="H124" s="697" t="str">
        <f>IF('WK2'!J770=0,"",'WK2'!J770)</f>
        <v/>
      </c>
      <c r="I124" s="698"/>
      <c r="K124" s="337" t="str">
        <f>IF(OR(D124&lt;0,G124&lt;0),"ERROR, enter all values as positive",'WK2'!L770)</f>
        <v>*</v>
      </c>
      <c r="O124" s="337" t="str">
        <f>'WK2'!P770</f>
        <v>*</v>
      </c>
    </row>
    <row r="125" spans="2:15">
      <c r="B125" s="525"/>
      <c r="C125" s="338">
        <f>'WK2'!D771</f>
        <v>42</v>
      </c>
      <c r="D125" s="528"/>
      <c r="E125" s="361" t="str">
        <f>'WK2'!G771</f>
        <v/>
      </c>
      <c r="F125" s="534"/>
      <c r="G125" s="533"/>
      <c r="H125" s="697" t="str">
        <f>IF('WK2'!J771=0,"",'WK2'!J771)</f>
        <v/>
      </c>
      <c r="I125" s="698"/>
      <c r="K125" s="337" t="str">
        <f>IF(OR(D125&lt;0,G125&lt;0),"ERROR, enter all values as positive",'WK2'!L771)</f>
        <v>*</v>
      </c>
      <c r="O125" s="337" t="str">
        <f>'WK2'!P771</f>
        <v>*</v>
      </c>
    </row>
    <row r="126" spans="2:15">
      <c r="B126" s="525"/>
      <c r="C126" s="338">
        <f>'WK2'!D772</f>
        <v>43</v>
      </c>
      <c r="D126" s="528"/>
      <c r="E126" s="361" t="str">
        <f>'WK2'!G772</f>
        <v/>
      </c>
      <c r="F126" s="534"/>
      <c r="G126" s="533"/>
      <c r="H126" s="697" t="str">
        <f>IF('WK2'!J772=0,"",'WK2'!J772)</f>
        <v/>
      </c>
      <c r="I126" s="698"/>
      <c r="K126" s="337" t="str">
        <f>IF(OR(D126&lt;0,G126&lt;0),"ERROR, enter all values as positive",'WK2'!L772)</f>
        <v>*</v>
      </c>
      <c r="O126" s="337" t="str">
        <f>'WK2'!P772</f>
        <v>*</v>
      </c>
    </row>
    <row r="127" spans="2:15">
      <c r="B127" s="525"/>
      <c r="C127" s="338">
        <f>'WK2'!D773</f>
        <v>44</v>
      </c>
      <c r="D127" s="528"/>
      <c r="E127" s="361" t="str">
        <f>'WK2'!G773</f>
        <v/>
      </c>
      <c r="F127" s="534"/>
      <c r="G127" s="533"/>
      <c r="H127" s="697" t="str">
        <f>IF('WK2'!J773=0,"",'WK2'!J773)</f>
        <v/>
      </c>
      <c r="I127" s="698"/>
      <c r="K127" s="337" t="str">
        <f>IF(OR(D127&lt;0,G127&lt;0),"ERROR, enter all values as positive",'WK2'!L773)</f>
        <v>*</v>
      </c>
      <c r="O127" s="337" t="str">
        <f>'WK2'!P773</f>
        <v>*</v>
      </c>
    </row>
    <row r="128" spans="2:15" ht="13.5" thickBot="1">
      <c r="B128" s="526"/>
      <c r="C128" s="342">
        <f>'WK2'!D774</f>
        <v>45</v>
      </c>
      <c r="D128" s="529"/>
      <c r="E128" s="362" t="str">
        <f>'WK2'!G774</f>
        <v/>
      </c>
      <c r="F128" s="535"/>
      <c r="G128" s="536"/>
      <c r="H128" s="705" t="str">
        <f>IF('WK2'!J774=0,"",'WK2'!J774)</f>
        <v/>
      </c>
      <c r="I128" s="706"/>
      <c r="K128" s="337" t="str">
        <f>IF(OR(D128&lt;0,G128&lt;0),"ERROR, enter all values as positive",'WK2'!L774)</f>
        <v>*</v>
      </c>
      <c r="O128" s="337" t="str">
        <f>'WK2'!P774</f>
        <v>*</v>
      </c>
    </row>
    <row r="129" spans="2:8">
      <c r="B129" s="354">
        <f>'WK2'!C819</f>
        <v>30</v>
      </c>
      <c r="C129" s="355" t="s">
        <v>449</v>
      </c>
      <c r="D129" s="357"/>
      <c r="E129" s="492" t="s">
        <v>1060</v>
      </c>
      <c r="F129" s="493">
        <f>COUNTIF(F84:F128,"Y")</f>
        <v>2</v>
      </c>
      <c r="G129" s="345"/>
    </row>
    <row r="130" spans="2:8">
      <c r="E130" s="345"/>
      <c r="F130" s="345"/>
      <c r="G130" s="345"/>
    </row>
    <row r="131" spans="2:8" ht="15">
      <c r="C131" s="311" t="s">
        <v>388</v>
      </c>
      <c r="F131" s="313"/>
      <c r="G131" s="356">
        <f>'WK2'!F821</f>
        <v>18.156299999999998</v>
      </c>
      <c r="H131" s="313" t="s">
        <v>157</v>
      </c>
    </row>
    <row r="132" spans="2:8" ht="21">
      <c r="C132" s="311" t="s">
        <v>375</v>
      </c>
      <c r="F132" s="313"/>
      <c r="G132" s="313"/>
      <c r="H132" s="313"/>
    </row>
    <row r="133" spans="2:8" ht="21">
      <c r="C133" s="311" t="s">
        <v>376</v>
      </c>
      <c r="F133" s="313"/>
      <c r="G133" s="313"/>
      <c r="H133" s="313"/>
    </row>
    <row r="134" spans="2:8" ht="18">
      <c r="C134" s="311" t="s">
        <v>23</v>
      </c>
      <c r="F134" s="356">
        <f>'WK2'!F824</f>
        <v>3117.8116802999998</v>
      </c>
      <c r="G134" s="358" t="s">
        <v>750</v>
      </c>
      <c r="H134" s="313"/>
    </row>
    <row r="135" spans="2:8">
      <c r="F135" s="356"/>
      <c r="G135" s="313"/>
      <c r="H135" s="313"/>
    </row>
    <row r="136" spans="2:8">
      <c r="F136" s="356"/>
      <c r="G136" s="313"/>
      <c r="H136" s="313"/>
    </row>
    <row r="137" spans="2:8">
      <c r="B137" s="138" t="s">
        <v>20</v>
      </c>
      <c r="C137" s="166"/>
      <c r="D137" s="166"/>
      <c r="E137" s="166"/>
      <c r="F137" s="169" t="s">
        <v>444</v>
      </c>
      <c r="G137" s="7"/>
      <c r="H137" s="7"/>
    </row>
    <row r="138" spans="2:8">
      <c r="B138" s="138"/>
      <c r="C138" s="166"/>
      <c r="D138" s="166"/>
      <c r="E138" s="169"/>
      <c r="F138" s="166"/>
      <c r="G138" s="166"/>
      <c r="H138" s="166"/>
    </row>
    <row r="139" spans="2:8">
      <c r="B139" s="166" t="s">
        <v>934</v>
      </c>
      <c r="C139" s="166"/>
      <c r="D139" s="166"/>
      <c r="E139" s="7"/>
      <c r="F139" s="7"/>
      <c r="G139" s="7"/>
      <c r="H139" s="166"/>
    </row>
    <row r="140" spans="2:8">
      <c r="B140" s="166"/>
      <c r="C140" s="166"/>
      <c r="D140" s="166"/>
      <c r="E140" s="7"/>
      <c r="F140" s="7"/>
      <c r="G140" s="7"/>
      <c r="H140" s="166"/>
    </row>
    <row r="141" spans="2:8">
      <c r="B141" s="166"/>
      <c r="C141" s="166" t="s">
        <v>936</v>
      </c>
      <c r="D141" s="166"/>
      <c r="E141" s="166"/>
      <c r="F141" s="174">
        <f>'WK2'!F924</f>
        <v>18.294652173913043</v>
      </c>
      <c r="G141" s="316" t="s">
        <v>157</v>
      </c>
      <c r="H141" s="166"/>
    </row>
    <row r="142" spans="2:8" ht="21">
      <c r="B142" s="166"/>
      <c r="C142" s="166" t="s">
        <v>938</v>
      </c>
      <c r="D142" s="166"/>
      <c r="E142" s="166"/>
      <c r="F142" s="166"/>
      <c r="G142" s="166"/>
      <c r="H142" s="166"/>
    </row>
    <row r="143" spans="2:8" ht="21">
      <c r="B143" s="166"/>
      <c r="C143" s="257" t="s">
        <v>939</v>
      </c>
      <c r="D143" s="166"/>
      <c r="E143" s="166"/>
      <c r="F143" s="166"/>
      <c r="G143" s="166"/>
      <c r="H143" s="166"/>
    </row>
    <row r="144" spans="2:8" ht="18">
      <c r="B144" s="166"/>
      <c r="C144" s="166" t="s">
        <v>21</v>
      </c>
      <c r="D144" s="166"/>
      <c r="E144" s="166"/>
      <c r="F144" s="174">
        <f>'WK2'!F927</f>
        <v>2268.7708852173914</v>
      </c>
      <c r="G144" s="358" t="s">
        <v>750</v>
      </c>
      <c r="H144" s="166"/>
    </row>
    <row r="145" spans="2:8">
      <c r="B145" s="166"/>
      <c r="C145" s="166"/>
      <c r="D145" s="166"/>
      <c r="E145" s="166"/>
      <c r="F145" s="166"/>
      <c r="G145" s="166"/>
      <c r="H145" s="166"/>
    </row>
    <row r="146" spans="2:8">
      <c r="B146" s="166" t="s">
        <v>935</v>
      </c>
      <c r="C146" s="166"/>
      <c r="D146" s="166"/>
      <c r="E146" s="169"/>
      <c r="F146" s="166"/>
      <c r="G146" s="166"/>
      <c r="H146" s="166"/>
    </row>
    <row r="147" spans="2:8">
      <c r="B147" s="166"/>
      <c r="C147" s="166"/>
      <c r="D147" s="166"/>
      <c r="E147" s="166"/>
      <c r="F147" s="166"/>
      <c r="G147" s="166"/>
      <c r="H147" s="166"/>
    </row>
    <row r="148" spans="2:8">
      <c r="B148" s="166"/>
      <c r="C148" s="166" t="s">
        <v>937</v>
      </c>
      <c r="D148" s="166"/>
      <c r="E148" s="166"/>
      <c r="F148" s="174">
        <f>'WK2'!F1025</f>
        <v>1.65</v>
      </c>
      <c r="G148" s="316" t="s">
        <v>157</v>
      </c>
      <c r="H148" s="166"/>
    </row>
    <row r="149" spans="2:8" ht="21">
      <c r="B149" s="166"/>
      <c r="C149" s="166" t="s">
        <v>940</v>
      </c>
      <c r="D149" s="166"/>
      <c r="E149" s="166"/>
      <c r="F149" s="166"/>
      <c r="G149" s="166"/>
      <c r="H149" s="166"/>
    </row>
    <row r="150" spans="2:8" ht="21">
      <c r="B150" s="166"/>
      <c r="C150" s="257" t="s">
        <v>941</v>
      </c>
      <c r="D150" s="166"/>
      <c r="E150" s="166"/>
      <c r="F150" s="166"/>
      <c r="G150" s="166"/>
      <c r="H150" s="166"/>
    </row>
    <row r="151" spans="2:8" ht="18">
      <c r="B151" s="166"/>
      <c r="C151" s="166" t="s">
        <v>22</v>
      </c>
      <c r="D151" s="166"/>
      <c r="E151" s="166"/>
      <c r="F151" s="174">
        <f>'WK2'!F1028</f>
        <v>0</v>
      </c>
      <c r="G151" s="358" t="s">
        <v>750</v>
      </c>
      <c r="H151" s="166"/>
    </row>
    <row r="152" spans="2:8">
      <c r="B152" s="166"/>
      <c r="C152" s="166"/>
      <c r="D152" s="166"/>
      <c r="E152" s="166"/>
      <c r="F152" s="174"/>
      <c r="G152" s="166"/>
      <c r="H152" s="166"/>
    </row>
    <row r="153" spans="2:8" ht="21">
      <c r="B153" s="166"/>
      <c r="C153" s="166" t="s">
        <v>27</v>
      </c>
      <c r="D153" s="166"/>
      <c r="E153" s="174">
        <f>'WK2'!E1030</f>
        <v>2268.7708852173914</v>
      </c>
      <c r="F153" s="358" t="s">
        <v>750</v>
      </c>
      <c r="G153" s="166"/>
      <c r="H153" s="166"/>
    </row>
    <row r="154" spans="2:8">
      <c r="B154" s="166"/>
      <c r="C154" s="166"/>
      <c r="D154" s="166"/>
      <c r="E154" s="166"/>
      <c r="F154" s="166"/>
      <c r="G154" s="166"/>
      <c r="H154" s="166"/>
    </row>
    <row r="155" spans="2:8">
      <c r="B155" s="166"/>
      <c r="C155" s="166"/>
      <c r="D155" s="166"/>
      <c r="E155" s="166"/>
      <c r="F155" s="166"/>
      <c r="G155" s="166"/>
      <c r="H155" s="166"/>
    </row>
    <row r="156" spans="2:8">
      <c r="B156" s="310" t="s">
        <v>633</v>
      </c>
      <c r="C156" s="313"/>
      <c r="D156" s="313"/>
      <c r="E156" s="313"/>
      <c r="F156" s="313"/>
      <c r="G156" s="316"/>
    </row>
    <row r="157" spans="2:8">
      <c r="B157" s="310"/>
      <c r="C157" s="313"/>
      <c r="D157" s="313"/>
      <c r="E157" s="313"/>
      <c r="F157" s="313"/>
    </row>
    <row r="158" spans="2:8">
      <c r="B158" s="314" t="s">
        <v>339</v>
      </c>
      <c r="C158" s="313"/>
      <c r="D158" s="313"/>
      <c r="E158" s="313"/>
      <c r="F158" s="313"/>
    </row>
    <row r="159" spans="2:8">
      <c r="B159" s="314"/>
      <c r="C159" s="313"/>
      <c r="D159" s="313"/>
      <c r="E159" s="313"/>
      <c r="F159" s="313"/>
    </row>
    <row r="160" spans="2:8">
      <c r="B160" s="143" t="s">
        <v>117</v>
      </c>
      <c r="C160" s="313"/>
      <c r="D160" s="313"/>
      <c r="E160" s="313"/>
      <c r="F160" s="313"/>
      <c r="H160" s="363"/>
    </row>
    <row r="161" spans="2:14">
      <c r="B161" s="310"/>
      <c r="C161" s="313"/>
      <c r="D161" s="313"/>
      <c r="E161" s="313"/>
      <c r="F161" s="313"/>
    </row>
    <row r="162" spans="2:14">
      <c r="B162" s="313" t="s">
        <v>340</v>
      </c>
      <c r="C162" s="313" t="s">
        <v>341</v>
      </c>
      <c r="D162" s="313"/>
      <c r="E162" s="364">
        <f>'WK2'!E1043</f>
        <v>12222.5</v>
      </c>
      <c r="F162" s="5" t="s">
        <v>663</v>
      </c>
      <c r="K162" s="365" t="s">
        <v>342</v>
      </c>
      <c r="L162" s="365"/>
    </row>
    <row r="164" spans="2:14" ht="21">
      <c r="B164" s="311" t="s">
        <v>118</v>
      </c>
    </row>
    <row r="165" spans="2:14">
      <c r="L165" s="365"/>
      <c r="N165" s="363"/>
    </row>
    <row r="166" spans="2:14" ht="21">
      <c r="B166" s="313" t="s">
        <v>905</v>
      </c>
      <c r="C166" s="313" t="s">
        <v>343</v>
      </c>
      <c r="D166" s="313"/>
      <c r="E166" s="313"/>
      <c r="F166" s="313"/>
      <c r="G166" s="364">
        <f>'WK2'!G1047</f>
        <v>-2687.6</v>
      </c>
      <c r="H166" s="267" t="s">
        <v>664</v>
      </c>
      <c r="K166" s="365" t="s">
        <v>386</v>
      </c>
    </row>
    <row r="167" spans="2:14" ht="21">
      <c r="B167" s="313" t="s">
        <v>906</v>
      </c>
      <c r="C167" s="313" t="s">
        <v>344</v>
      </c>
      <c r="D167" s="313"/>
      <c r="E167" s="313"/>
      <c r="F167" s="313"/>
      <c r="G167" s="364">
        <f>'WK2'!G1048</f>
        <v>456</v>
      </c>
      <c r="H167" s="366" t="s">
        <v>192</v>
      </c>
      <c r="K167" s="367" t="s">
        <v>385</v>
      </c>
    </row>
    <row r="168" spans="2:14" ht="21">
      <c r="B168" s="313" t="s">
        <v>907</v>
      </c>
      <c r="C168" s="313"/>
      <c r="D168" s="313"/>
      <c r="E168" s="313"/>
      <c r="F168" s="313"/>
      <c r="G168" s="368"/>
      <c r="H168" s="366"/>
      <c r="K168" s="365"/>
    </row>
    <row r="169" spans="2:14" ht="5.0999999999999996" customHeight="1">
      <c r="B169" s="313"/>
      <c r="C169" s="313"/>
      <c r="D169" s="313"/>
      <c r="E169" s="313"/>
      <c r="F169" s="313"/>
      <c r="G169" s="313"/>
      <c r="H169" s="366"/>
      <c r="K169" s="365"/>
    </row>
    <row r="170" spans="2:14" ht="21">
      <c r="B170" s="313" t="s">
        <v>187</v>
      </c>
      <c r="C170" s="313" t="s">
        <v>908</v>
      </c>
      <c r="D170" s="313"/>
      <c r="E170" s="313"/>
      <c r="F170" s="313"/>
      <c r="G170" s="313"/>
      <c r="H170" s="366"/>
      <c r="K170" s="365"/>
    </row>
    <row r="171" spans="2:14">
      <c r="B171" s="313"/>
      <c r="C171" s="313" t="s">
        <v>347</v>
      </c>
      <c r="D171" s="313"/>
      <c r="E171" s="313"/>
      <c r="F171" s="313"/>
      <c r="G171" s="313"/>
      <c r="H171" s="366"/>
      <c r="K171" s="365"/>
      <c r="L171" s="369"/>
    </row>
    <row r="172" spans="2:14" ht="5.0999999999999996" customHeight="1">
      <c r="B172" s="310"/>
      <c r="C172" s="313"/>
      <c r="D172" s="313"/>
      <c r="E172" s="313"/>
      <c r="F172" s="313"/>
      <c r="G172" s="313"/>
      <c r="H172" s="366"/>
      <c r="K172" s="365"/>
    </row>
    <row r="173" spans="2:14" ht="21">
      <c r="B173" s="313" t="s">
        <v>909</v>
      </c>
      <c r="C173" s="313" t="s">
        <v>122</v>
      </c>
      <c r="D173" s="313"/>
      <c r="E173" s="313"/>
      <c r="F173" s="313"/>
      <c r="G173" s="364">
        <f>'WK2'!H1053</f>
        <v>14628.1</v>
      </c>
      <c r="H173" s="267" t="s">
        <v>665</v>
      </c>
      <c r="K173" s="365" t="s">
        <v>342</v>
      </c>
      <c r="L173" s="369"/>
      <c r="M173" s="370"/>
      <c r="N173" s="29"/>
    </row>
    <row r="174" spans="2:14" ht="21">
      <c r="B174" s="313" t="s">
        <v>910</v>
      </c>
      <c r="C174" s="313" t="s">
        <v>123</v>
      </c>
      <c r="D174" s="313"/>
      <c r="E174" s="313"/>
      <c r="F174" s="313"/>
      <c r="G174" s="364">
        <f>'WK2'!H1054</f>
        <v>211357.9</v>
      </c>
      <c r="H174" s="267" t="s">
        <v>666</v>
      </c>
      <c r="K174" s="365" t="s">
        <v>342</v>
      </c>
    </row>
    <row r="175" spans="2:14">
      <c r="B175" s="313"/>
      <c r="C175" s="313"/>
      <c r="D175" s="313"/>
      <c r="E175" s="313"/>
      <c r="F175" s="313"/>
      <c r="G175" s="364"/>
      <c r="H175" s="371"/>
      <c r="K175" s="365"/>
    </row>
    <row r="176" spans="2:14" ht="21">
      <c r="B176" s="313" t="s">
        <v>911</v>
      </c>
      <c r="C176" s="313" t="s">
        <v>124</v>
      </c>
      <c r="D176" s="313"/>
      <c r="E176" s="313"/>
      <c r="F176" s="313"/>
      <c r="G176" s="364">
        <f>Piles4</f>
        <v>-4381.8</v>
      </c>
      <c r="H176" s="267" t="s">
        <v>667</v>
      </c>
      <c r="K176" s="365" t="s">
        <v>386</v>
      </c>
    </row>
    <row r="177" spans="2:16" ht="21">
      <c r="B177" s="313" t="s">
        <v>912</v>
      </c>
      <c r="C177" s="313" t="s">
        <v>125</v>
      </c>
      <c r="D177" s="313"/>
      <c r="E177" s="313"/>
      <c r="F177" s="313"/>
      <c r="G177" s="364">
        <f>'WK2'!H1057</f>
        <v>0</v>
      </c>
      <c r="H177" s="267" t="s">
        <v>668</v>
      </c>
      <c r="K177" s="367" t="s">
        <v>385</v>
      </c>
    </row>
    <row r="178" spans="2:16">
      <c r="B178" s="313"/>
      <c r="C178" s="313"/>
      <c r="D178" s="313"/>
      <c r="E178" s="313"/>
      <c r="F178" s="313"/>
      <c r="G178" s="364"/>
      <c r="H178" s="266"/>
      <c r="K178" s="365"/>
    </row>
    <row r="179" spans="2:16" ht="21">
      <c r="B179" s="366" t="s">
        <v>913</v>
      </c>
      <c r="C179" s="366" t="s">
        <v>882</v>
      </c>
      <c r="D179" s="313"/>
      <c r="E179" s="313"/>
      <c r="F179" s="313"/>
      <c r="G179" s="364"/>
      <c r="H179" s="364">
        <f>'WK2'!H1059</f>
        <v>1204.4000000000001</v>
      </c>
      <c r="I179" s="313" t="s">
        <v>195</v>
      </c>
      <c r="K179" s="365" t="s">
        <v>385</v>
      </c>
    </row>
    <row r="180" spans="2:16">
      <c r="B180" s="313"/>
      <c r="C180" s="313"/>
      <c r="D180" s="313"/>
      <c r="E180" s="313"/>
      <c r="F180" s="313"/>
      <c r="G180" s="372"/>
      <c r="H180" s="313"/>
    </row>
    <row r="181" spans="2:16" ht="21">
      <c r="B181" s="366" t="s">
        <v>914</v>
      </c>
      <c r="C181" s="313"/>
      <c r="D181" s="313"/>
      <c r="E181" s="313"/>
      <c r="F181" s="313"/>
      <c r="G181" s="313"/>
      <c r="H181" s="373">
        <f>'WK2'!G1061</f>
        <v>10246.299999999999</v>
      </c>
      <c r="I181" s="316" t="s">
        <v>195</v>
      </c>
    </row>
    <row r="182" spans="2:16" ht="21">
      <c r="B182" s="366" t="s">
        <v>926</v>
      </c>
      <c r="C182" s="313"/>
      <c r="D182" s="313"/>
      <c r="E182" s="313"/>
      <c r="F182" s="313"/>
      <c r="G182" s="313"/>
      <c r="H182" s="373">
        <f>'WK2'!G1062</f>
        <v>211357.9</v>
      </c>
      <c r="I182" s="316" t="s">
        <v>195</v>
      </c>
    </row>
    <row r="183" spans="2:16">
      <c r="B183" s="313"/>
      <c r="G183" s="374"/>
      <c r="H183" s="316"/>
    </row>
    <row r="184" spans="2:16" ht="21">
      <c r="B184" s="313" t="s">
        <v>927</v>
      </c>
      <c r="G184" s="357">
        <f>'WK2'!G1064</f>
        <v>0.83831458375946</v>
      </c>
      <c r="H184" s="316" t="s">
        <v>157</v>
      </c>
    </row>
    <row r="185" spans="2:16" ht="21">
      <c r="B185" s="366" t="s">
        <v>928</v>
      </c>
      <c r="G185" s="357">
        <f>'WK2'!G1065</f>
        <v>17.292526078952751</v>
      </c>
      <c r="H185" s="316" t="s">
        <v>157</v>
      </c>
      <c r="N185" s="696"/>
      <c r="O185" s="696"/>
      <c r="P185" s="690"/>
    </row>
    <row r="186" spans="2:16">
      <c r="G186" s="375"/>
      <c r="N186" s="161"/>
      <c r="O186" s="161"/>
      <c r="P186" s="161"/>
    </row>
    <row r="187" spans="2:16">
      <c r="B187" s="166" t="s">
        <v>31</v>
      </c>
      <c r="C187" s="166"/>
      <c r="D187" s="166"/>
      <c r="E187" s="166"/>
      <c r="F187" s="166"/>
      <c r="G187" s="375"/>
      <c r="N187" s="162"/>
      <c r="O187" s="162"/>
      <c r="P187" s="376"/>
    </row>
    <row r="188" spans="2:16" ht="21">
      <c r="B188" s="166" t="s">
        <v>134</v>
      </c>
      <c r="C188" s="166"/>
      <c r="D188" s="166"/>
      <c r="E188" s="171">
        <f>'WK2'!G1069</f>
        <v>0</v>
      </c>
      <c r="F188" s="313" t="s">
        <v>195</v>
      </c>
      <c r="G188" s="357"/>
    </row>
    <row r="189" spans="2:16" ht="21">
      <c r="B189" s="166" t="s">
        <v>135</v>
      </c>
      <c r="C189" s="166"/>
      <c r="D189" s="166"/>
      <c r="E189" s="171">
        <f>'WK2'!G1070</f>
        <v>0</v>
      </c>
      <c r="F189" s="313" t="s">
        <v>195</v>
      </c>
      <c r="G189" s="357"/>
    </row>
    <row r="190" spans="2:16">
      <c r="E190" s="377"/>
      <c r="F190" s="313"/>
      <c r="G190" s="357"/>
    </row>
    <row r="191" spans="2:16">
      <c r="B191" s="166" t="s">
        <v>32</v>
      </c>
      <c r="C191" s="166"/>
      <c r="D191" s="166"/>
      <c r="E191" s="173"/>
      <c r="F191" s="7"/>
      <c r="G191" s="357"/>
    </row>
    <row r="192" spans="2:16" ht="21">
      <c r="B192" s="166" t="s">
        <v>134</v>
      </c>
      <c r="C192" s="166"/>
      <c r="D192" s="166"/>
      <c r="E192" s="171">
        <f>'WK2'!G1074</f>
        <v>0</v>
      </c>
      <c r="F192" s="313" t="s">
        <v>195</v>
      </c>
      <c r="G192" s="357"/>
    </row>
    <row r="193" spans="2:11" ht="21">
      <c r="B193" s="166" t="s">
        <v>135</v>
      </c>
      <c r="C193" s="166"/>
      <c r="D193" s="166"/>
      <c r="E193" s="171">
        <f>'WK2'!G1075</f>
        <v>-239.4</v>
      </c>
      <c r="F193" s="313" t="s">
        <v>195</v>
      </c>
      <c r="G193" s="357"/>
    </row>
    <row r="194" spans="2:11">
      <c r="G194" s="357"/>
    </row>
    <row r="195" spans="2:11">
      <c r="B195" s="314" t="s">
        <v>348</v>
      </c>
      <c r="C195" s="313"/>
      <c r="D195" s="378" t="s">
        <v>102</v>
      </c>
      <c r="E195" s="539">
        <v>1</v>
      </c>
      <c r="F195" s="379" t="s">
        <v>450</v>
      </c>
      <c r="G195" s="380" t="str">
        <f>IF(OR(E195&gt;45,E195&lt;1),"ERROR", "*")</f>
        <v>*</v>
      </c>
      <c r="H195" s="341"/>
    </row>
    <row r="197" spans="2:11">
      <c r="B197" s="314" t="s">
        <v>350</v>
      </c>
      <c r="C197" s="316" t="s">
        <v>1089</v>
      </c>
      <c r="D197" s="319"/>
    </row>
    <row r="198" spans="2:11">
      <c r="C198" s="319"/>
    </row>
    <row r="199" spans="2:11">
      <c r="B199" s="316" t="s">
        <v>1087</v>
      </c>
      <c r="C199" s="319"/>
      <c r="F199" s="540">
        <v>620</v>
      </c>
      <c r="G199" s="313" t="s">
        <v>192</v>
      </c>
    </row>
    <row r="200" spans="2:11">
      <c r="B200" s="316" t="s">
        <v>1088</v>
      </c>
      <c r="C200" s="319"/>
      <c r="F200" s="540">
        <v>620</v>
      </c>
      <c r="G200" s="313" t="s">
        <v>192</v>
      </c>
    </row>
    <row r="201" spans="2:11">
      <c r="C201" s="319"/>
      <c r="F201" s="357"/>
    </row>
    <row r="202" spans="2:11">
      <c r="B202" s="316" t="s">
        <v>462</v>
      </c>
      <c r="C202" s="313"/>
      <c r="D202" s="313"/>
      <c r="E202" s="313"/>
      <c r="F202" s="356" t="str">
        <f>IF('WK2'!F1085="Y","Yes","No")</f>
        <v>Yes</v>
      </c>
      <c r="G202" s="313"/>
      <c r="H202" s="357"/>
    </row>
    <row r="203" spans="2:11">
      <c r="B203" s="313" t="s">
        <v>354</v>
      </c>
      <c r="C203" s="313"/>
      <c r="D203" s="313"/>
      <c r="E203" s="313"/>
      <c r="F203" s="373">
        <f>'WK2'!F1086</f>
        <v>3</v>
      </c>
      <c r="G203" s="311" t="s">
        <v>355</v>
      </c>
      <c r="K203" s="369" t="s">
        <v>1027</v>
      </c>
    </row>
    <row r="204" spans="2:11">
      <c r="B204" s="313"/>
      <c r="F204" s="356"/>
    </row>
    <row r="205" spans="2:11">
      <c r="B205" s="316" t="s">
        <v>463</v>
      </c>
      <c r="F205" s="356" t="str">
        <f>IF('WK2'!F1088="Y","Yes","No")</f>
        <v>No</v>
      </c>
    </row>
    <row r="206" spans="2:11">
      <c r="B206" s="311" t="s">
        <v>354</v>
      </c>
      <c r="F206" s="373">
        <f>'WK2'!F1089</f>
        <v>0</v>
      </c>
      <c r="G206" s="311" t="s">
        <v>355</v>
      </c>
    </row>
    <row r="207" spans="2:11">
      <c r="C207" s="319"/>
    </row>
    <row r="209" spans="2:9">
      <c r="B209" s="314" t="s">
        <v>356</v>
      </c>
    </row>
    <row r="210" spans="2:9">
      <c r="B210" s="340"/>
      <c r="C210" s="340"/>
      <c r="D210" s="340"/>
      <c r="E210" s="340"/>
      <c r="F210" s="340"/>
      <c r="G210" s="340"/>
      <c r="H210" s="340"/>
    </row>
    <row r="211" spans="2:9" ht="21">
      <c r="B211" s="340" t="s">
        <v>377</v>
      </c>
      <c r="C211" s="340"/>
      <c r="D211" s="340"/>
      <c r="E211" s="381"/>
      <c r="F211" s="381"/>
      <c r="G211" s="381"/>
      <c r="H211" s="340"/>
    </row>
    <row r="212" spans="2:9">
      <c r="B212" s="340"/>
      <c r="C212" s="340"/>
      <c r="D212" s="340"/>
      <c r="E212" s="340" t="s">
        <v>358</v>
      </c>
      <c r="F212" s="340"/>
      <c r="G212" s="340"/>
      <c r="H212" s="340"/>
    </row>
    <row r="213" spans="2:9">
      <c r="B213" s="340"/>
      <c r="C213" s="340"/>
      <c r="D213" s="340"/>
      <c r="E213" s="340"/>
      <c r="F213" s="340"/>
      <c r="G213" s="340"/>
      <c r="H213" s="340"/>
    </row>
    <row r="214" spans="2:9" ht="14.25">
      <c r="B214" s="319" t="s">
        <v>378</v>
      </c>
    </row>
    <row r="215" spans="2:9">
      <c r="B215" s="311" t="s">
        <v>359</v>
      </c>
    </row>
    <row r="217" spans="2:9">
      <c r="B217" s="311" t="s">
        <v>360</v>
      </c>
      <c r="E217" s="513">
        <f>E162/B72</f>
        <v>407.41666666666669</v>
      </c>
      <c r="F217" s="313" t="s">
        <v>192</v>
      </c>
      <c r="G217" s="366"/>
      <c r="H217" s="313"/>
      <c r="I217" s="313"/>
    </row>
    <row r="218" spans="2:9">
      <c r="E218" s="357"/>
      <c r="F218" s="313"/>
      <c r="G218" s="313"/>
      <c r="H218" s="313"/>
      <c r="I218" s="313"/>
    </row>
    <row r="219" spans="2:9">
      <c r="B219" s="311" t="s">
        <v>109</v>
      </c>
      <c r="E219" s="382">
        <f>'WK2'!E1102</f>
        <v>0.35</v>
      </c>
      <c r="F219" s="313" t="s">
        <v>157</v>
      </c>
      <c r="G219" s="313"/>
      <c r="H219" s="313"/>
      <c r="I219" s="313"/>
    </row>
    <row r="220" spans="2:9">
      <c r="B220" s="311" t="s">
        <v>110</v>
      </c>
      <c r="E220" s="382">
        <f>'WK2'!E1103</f>
        <v>2</v>
      </c>
      <c r="F220" s="313" t="s">
        <v>157</v>
      </c>
      <c r="G220" s="313"/>
      <c r="H220" s="313"/>
      <c r="I220" s="313"/>
    </row>
    <row r="221" spans="2:9">
      <c r="F221" s="313"/>
      <c r="G221" s="313"/>
      <c r="H221" s="313"/>
      <c r="I221" s="313"/>
    </row>
    <row r="222" spans="2:9" ht="21">
      <c r="B222" s="311" t="s">
        <v>93</v>
      </c>
      <c r="F222" s="373">
        <f>'WK2'!F1105</f>
        <v>-916.91666666666276</v>
      </c>
      <c r="G222" s="313" t="s">
        <v>195</v>
      </c>
      <c r="H222" s="313"/>
      <c r="I222" s="313"/>
    </row>
    <row r="223" spans="2:9" ht="21">
      <c r="B223" s="311" t="s">
        <v>119</v>
      </c>
      <c r="F223" s="373">
        <f>'WK2'!F1106</f>
        <v>-10557.476749999982</v>
      </c>
      <c r="G223" s="313" t="s">
        <v>195</v>
      </c>
      <c r="H223" s="313"/>
      <c r="I223" s="313"/>
    </row>
    <row r="224" spans="2:9">
      <c r="F224" s="356"/>
      <c r="G224" s="313"/>
      <c r="H224" s="313"/>
      <c r="I224" s="313"/>
    </row>
    <row r="225" spans="2:12" ht="21">
      <c r="B225" s="311" t="s">
        <v>120</v>
      </c>
      <c r="F225" s="356">
        <f>'WK2'!F1108</f>
        <v>-0.56333333333333302</v>
      </c>
      <c r="G225" s="313" t="s">
        <v>157</v>
      </c>
      <c r="H225" s="313"/>
      <c r="I225" s="313"/>
    </row>
    <row r="226" spans="2:12" ht="21">
      <c r="B226" s="311" t="s">
        <v>121</v>
      </c>
      <c r="F226" s="356">
        <f>'WK2'!F1109</f>
        <v>-16.156299999999998</v>
      </c>
      <c r="G226" s="313" t="s">
        <v>157</v>
      </c>
      <c r="H226" s="313"/>
      <c r="I226" s="313"/>
    </row>
    <row r="227" spans="2:12">
      <c r="F227" s="356"/>
      <c r="G227" s="313"/>
      <c r="H227" s="313"/>
      <c r="I227" s="313"/>
    </row>
    <row r="228" spans="2:12" ht="21">
      <c r="B228" s="313" t="s">
        <v>924</v>
      </c>
      <c r="F228" s="373">
        <f>'WK2'!F1111</f>
        <v>41.489441930618213</v>
      </c>
      <c r="G228" s="313" t="s">
        <v>192</v>
      </c>
      <c r="H228" s="313"/>
      <c r="I228" s="313"/>
    </row>
    <row r="229" spans="2:12" ht="21">
      <c r="B229" s="313" t="s">
        <v>925</v>
      </c>
      <c r="F229" s="373">
        <f>'WK2'!F1112</f>
        <v>54.708166851056326</v>
      </c>
      <c r="G229" s="313" t="s">
        <v>192</v>
      </c>
      <c r="H229" s="313"/>
      <c r="I229" s="313"/>
    </row>
    <row r="230" spans="2:12">
      <c r="B230" s="383"/>
      <c r="F230" s="373"/>
      <c r="G230" s="313"/>
      <c r="H230" s="313"/>
      <c r="I230" s="313"/>
    </row>
    <row r="231" spans="2:12" ht="21">
      <c r="B231" s="366" t="s">
        <v>929</v>
      </c>
      <c r="F231" s="356">
        <f>'WK2'!F1114</f>
        <v>-15.2925</v>
      </c>
      <c r="G231" s="313" t="s">
        <v>157</v>
      </c>
      <c r="H231" s="313"/>
      <c r="I231" s="313"/>
    </row>
    <row r="232" spans="2:12" ht="21">
      <c r="B232" s="366" t="s">
        <v>930</v>
      </c>
      <c r="F232" s="373">
        <f>'WK2'!F1115</f>
        <v>-5.9074405027014878</v>
      </c>
      <c r="G232" s="313" t="s">
        <v>192</v>
      </c>
      <c r="H232" s="313"/>
      <c r="I232" s="313"/>
    </row>
    <row r="233" spans="2:12">
      <c r="B233" s="313"/>
      <c r="E233" s="384"/>
      <c r="F233" s="373"/>
      <c r="G233" s="385"/>
      <c r="H233" s="386"/>
      <c r="I233" s="313"/>
    </row>
    <row r="234" spans="2:12" ht="21">
      <c r="B234" s="366" t="s">
        <v>931</v>
      </c>
      <c r="F234" s="373">
        <f>'WK2'!F1117</f>
        <v>497.70683494563974</v>
      </c>
      <c r="G234" s="313" t="s">
        <v>192</v>
      </c>
      <c r="H234" s="386"/>
      <c r="I234" s="313"/>
    </row>
    <row r="235" spans="2:12">
      <c r="D235" s="384"/>
      <c r="F235" s="356"/>
      <c r="G235" s="313"/>
      <c r="H235" s="313"/>
      <c r="I235" s="313"/>
      <c r="L235" s="387"/>
    </row>
    <row r="236" spans="2:12">
      <c r="B236" s="311" t="s">
        <v>111</v>
      </c>
      <c r="F236" s="313"/>
      <c r="G236" s="373">
        <f>ROUND('WK2'!F1119,4)</f>
        <v>165.9023</v>
      </c>
      <c r="H236" s="313" t="s">
        <v>192</v>
      </c>
      <c r="I236" s="313"/>
    </row>
    <row r="237" spans="2:12">
      <c r="B237" s="311" t="s">
        <v>112</v>
      </c>
      <c r="F237" s="313"/>
      <c r="G237" s="373">
        <f>ROUND('WK2'!F1120,4)</f>
        <v>0</v>
      </c>
      <c r="H237" s="313" t="s">
        <v>192</v>
      </c>
      <c r="I237" s="313"/>
      <c r="L237" s="387"/>
    </row>
    <row r="238" spans="2:12">
      <c r="F238" s="313"/>
      <c r="G238" s="368"/>
      <c r="H238" s="313"/>
      <c r="I238" s="313"/>
      <c r="L238" s="387"/>
    </row>
    <row r="239" spans="2:12">
      <c r="F239" s="313"/>
      <c r="G239" s="368"/>
      <c r="H239" s="313"/>
      <c r="I239" s="313"/>
      <c r="L239" s="387"/>
    </row>
    <row r="240" spans="2:12">
      <c r="B240" s="138" t="s">
        <v>28</v>
      </c>
      <c r="C240" s="103"/>
      <c r="D240" s="388"/>
      <c r="E240" s="103"/>
      <c r="F240" s="7"/>
      <c r="G240" s="7"/>
      <c r="H240" s="7"/>
      <c r="I240" s="7"/>
      <c r="L240" s="387"/>
    </row>
    <row r="241" spans="2:12">
      <c r="B241" s="103"/>
      <c r="C241" s="103"/>
      <c r="D241" s="103"/>
      <c r="E241" s="103"/>
      <c r="F241" s="7"/>
      <c r="G241" s="7"/>
      <c r="H241" s="7"/>
      <c r="I241" s="7"/>
      <c r="L241" s="387"/>
    </row>
    <row r="242" spans="2:12" ht="21">
      <c r="B242" s="103" t="s">
        <v>345</v>
      </c>
      <c r="C242" s="103"/>
      <c r="D242" s="103"/>
      <c r="E242" s="103"/>
      <c r="F242" s="7"/>
      <c r="G242" s="7"/>
      <c r="H242" s="389">
        <f>'WK2'!H1127</f>
        <v>16.294652173913043</v>
      </c>
      <c r="I242" s="313" t="s">
        <v>157</v>
      </c>
      <c r="L242" s="387"/>
    </row>
    <row r="243" spans="2:12" ht="21">
      <c r="B243" s="103" t="s">
        <v>346</v>
      </c>
      <c r="C243" s="103"/>
      <c r="D243" s="103"/>
      <c r="E243" s="103"/>
      <c r="F243" s="7"/>
      <c r="G243" s="7"/>
      <c r="H243" s="389">
        <f>'WK2'!H1128</f>
        <v>1.2999999999999998</v>
      </c>
      <c r="I243" s="313" t="s">
        <v>157</v>
      </c>
      <c r="L243" s="387"/>
    </row>
    <row r="244" spans="2:12">
      <c r="B244" s="103" t="s">
        <v>29</v>
      </c>
      <c r="C244" s="103"/>
      <c r="D244" s="103"/>
      <c r="E244" s="103"/>
      <c r="F244" s="7"/>
      <c r="G244" s="7"/>
      <c r="H244" s="389">
        <f>'WK2'!H1129</f>
        <v>16.346427422186448</v>
      </c>
      <c r="I244" s="313" t="s">
        <v>157</v>
      </c>
      <c r="L244" s="387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7"/>
    </row>
    <row r="246" spans="2:12" ht="18">
      <c r="B246" s="103" t="s">
        <v>30</v>
      </c>
      <c r="C246" s="103"/>
      <c r="D246" s="390">
        <f>'WK2'!D1131</f>
        <v>2268.7708852173914</v>
      </c>
      <c r="E246" s="166" t="s">
        <v>141</v>
      </c>
      <c r="F246" s="166"/>
      <c r="G246" s="103"/>
      <c r="H246" s="103"/>
      <c r="I246" s="103"/>
      <c r="L246" s="387"/>
    </row>
    <row r="247" spans="2:12">
      <c r="B247" s="391"/>
      <c r="C247" s="391"/>
      <c r="D247" s="391"/>
      <c r="E247" s="316"/>
      <c r="F247" s="316"/>
      <c r="G247" s="392"/>
      <c r="H247" s="391"/>
      <c r="I247" s="391"/>
      <c r="L247" s="387"/>
    </row>
    <row r="248" spans="2:12">
      <c r="B248" s="391" t="s">
        <v>145</v>
      </c>
      <c r="C248" s="391"/>
      <c r="D248" s="391"/>
      <c r="E248" s="316"/>
      <c r="F248" s="393">
        <f>'WK2'!F1133</f>
        <v>-1.7194066425358763</v>
      </c>
      <c r="G248" s="313" t="s">
        <v>192</v>
      </c>
      <c r="H248" s="391"/>
      <c r="I248" s="391"/>
      <c r="L248" s="387"/>
    </row>
    <row r="249" spans="2:12">
      <c r="B249" s="391"/>
      <c r="C249" s="391"/>
      <c r="D249" s="391"/>
      <c r="E249" s="391"/>
      <c r="F249" s="392"/>
      <c r="G249" s="391"/>
      <c r="H249" s="391"/>
      <c r="I249" s="391"/>
      <c r="L249" s="387"/>
    </row>
    <row r="250" spans="2:12">
      <c r="B250" s="316" t="s">
        <v>460</v>
      </c>
      <c r="C250" s="391"/>
      <c r="D250" s="391"/>
      <c r="E250" s="541" t="s">
        <v>107</v>
      </c>
      <c r="G250" s="391"/>
      <c r="H250" s="391"/>
      <c r="I250" s="391"/>
      <c r="L250" s="387"/>
    </row>
    <row r="251" spans="2:12">
      <c r="G251" s="374"/>
      <c r="L251" s="387"/>
    </row>
    <row r="252" spans="2:12">
      <c r="G252" s="374"/>
      <c r="L252" s="387"/>
    </row>
    <row r="253" spans="2:12">
      <c r="B253" s="394" t="s">
        <v>361</v>
      </c>
      <c r="D253" s="384"/>
      <c r="E253" s="384"/>
    </row>
    <row r="254" spans="2:12">
      <c r="B254" s="394"/>
      <c r="D254" s="384"/>
      <c r="E254" s="384"/>
    </row>
    <row r="255" spans="2:12">
      <c r="B255" s="495" t="s">
        <v>362</v>
      </c>
      <c r="C255" s="495"/>
      <c r="D255" s="496">
        <f>'WK2'!D1140</f>
        <v>524.62906838755657</v>
      </c>
      <c r="E255" s="497" t="s">
        <v>192</v>
      </c>
      <c r="F255" s="375" t="str">
        <f>'WK2'!F1140</f>
        <v>&lt; compr. resist of pile, therefore OK</v>
      </c>
      <c r="G255" s="313"/>
      <c r="H255" s="313"/>
    </row>
    <row r="256" spans="2:12">
      <c r="D256" s="384"/>
      <c r="E256" s="395"/>
      <c r="F256" s="313"/>
      <c r="G256" s="313"/>
      <c r="H256" s="313"/>
    </row>
    <row r="257" spans="2:13">
      <c r="D257" s="384"/>
      <c r="E257" s="395"/>
      <c r="F257" s="313"/>
      <c r="G257" s="313"/>
      <c r="H257" s="313"/>
    </row>
    <row r="258" spans="2:13">
      <c r="B258" s="314" t="s">
        <v>1047</v>
      </c>
      <c r="D258" s="384"/>
      <c r="E258" s="395"/>
      <c r="F258" s="313"/>
      <c r="G258" s="313"/>
      <c r="H258" s="313"/>
    </row>
    <row r="259" spans="2:13">
      <c r="B259" s="314"/>
      <c r="D259" s="384"/>
      <c r="E259" s="395"/>
      <c r="F259" s="313"/>
      <c r="G259" s="313"/>
      <c r="H259" s="313"/>
    </row>
    <row r="260" spans="2:13">
      <c r="B260" s="313" t="s">
        <v>1048</v>
      </c>
      <c r="D260" s="384"/>
      <c r="E260" s="395"/>
      <c r="F260" s="313"/>
      <c r="G260" s="313"/>
      <c r="H260" s="313"/>
    </row>
    <row r="261" spans="2:13">
      <c r="B261" s="313" t="s">
        <v>1049</v>
      </c>
      <c r="D261" s="384"/>
      <c r="E261" s="395"/>
      <c r="F261" s="313"/>
      <c r="G261" s="313"/>
      <c r="H261" s="313"/>
    </row>
    <row r="262" spans="2:13">
      <c r="B262" s="385"/>
      <c r="C262" s="369"/>
      <c r="D262" s="396"/>
      <c r="E262" s="385"/>
      <c r="F262" s="385"/>
      <c r="G262" s="313"/>
      <c r="H262" s="313"/>
    </row>
    <row r="263" spans="2:13">
      <c r="B263" s="394" t="s">
        <v>115</v>
      </c>
      <c r="C263" s="369"/>
      <c r="D263" s="396"/>
      <c r="E263" s="385"/>
      <c r="F263" s="385"/>
      <c r="G263" s="313"/>
      <c r="H263" s="313"/>
    </row>
    <row r="264" spans="2:13">
      <c r="B264" s="394"/>
      <c r="C264" s="369"/>
      <c r="D264" s="396"/>
      <c r="E264" s="385"/>
      <c r="F264" s="385"/>
      <c r="G264" s="313"/>
      <c r="H264" s="313"/>
    </row>
    <row r="265" spans="2:13">
      <c r="B265" s="311" t="s">
        <v>113</v>
      </c>
      <c r="C265" s="369"/>
      <c r="E265" s="313"/>
      <c r="F265" s="373">
        <f>'WK2'!F1150</f>
        <v>165.902278</v>
      </c>
      <c r="G265" s="313" t="s">
        <v>1046</v>
      </c>
      <c r="H265" s="313"/>
    </row>
    <row r="266" spans="2:13">
      <c r="B266" s="311" t="s">
        <v>114</v>
      </c>
      <c r="E266" s="313"/>
      <c r="F266" s="542"/>
      <c r="G266" s="313" t="s">
        <v>192</v>
      </c>
      <c r="H266" s="313"/>
    </row>
    <row r="267" spans="2:13">
      <c r="B267" s="316" t="s">
        <v>473</v>
      </c>
      <c r="E267" s="313"/>
      <c r="F267" s="543"/>
      <c r="G267" s="313" t="s">
        <v>192</v>
      </c>
      <c r="H267" s="313"/>
    </row>
    <row r="268" spans="2:13" ht="21">
      <c r="E268" s="313"/>
      <c r="F268" s="496">
        <f>'WK2'!F1153</f>
        <v>165.902278</v>
      </c>
      <c r="G268" s="498" t="s">
        <v>1066</v>
      </c>
      <c r="H268" s="497"/>
    </row>
    <row r="269" spans="2:13">
      <c r="B269" s="313"/>
      <c r="C269" s="369"/>
      <c r="D269" s="368"/>
      <c r="E269" s="313"/>
      <c r="F269" s="385"/>
      <c r="G269" s="313"/>
      <c r="H269" s="313"/>
      <c r="M269" s="365"/>
    </row>
    <row r="270" spans="2:13" ht="21">
      <c r="B270" s="311" t="s">
        <v>99</v>
      </c>
      <c r="E270" s="313"/>
      <c r="F270" s="313"/>
      <c r="G270" s="515">
        <f>IF(G236=0,0,1/F72*100)</f>
        <v>4.3478260869565215</v>
      </c>
      <c r="H270" s="313" t="s">
        <v>267</v>
      </c>
      <c r="I270" s="341"/>
      <c r="L270" s="365"/>
    </row>
    <row r="271" spans="2:13" ht="21">
      <c r="B271" s="311" t="s">
        <v>380</v>
      </c>
      <c r="E271" s="313"/>
      <c r="F271" s="313"/>
      <c r="G271" s="490">
        <f>'WK2'!G1156</f>
        <v>116.85217391304346</v>
      </c>
      <c r="H271" s="313" t="s">
        <v>192</v>
      </c>
    </row>
    <row r="272" spans="2:13" ht="21">
      <c r="B272" s="313" t="s">
        <v>419</v>
      </c>
      <c r="C272" s="313"/>
      <c r="D272" s="313"/>
      <c r="E272" s="313"/>
      <c r="F272" s="313"/>
      <c r="G272" s="496">
        <f>'WK2'!G1158</f>
        <v>115.13276727050759</v>
      </c>
      <c r="H272" s="497" t="s">
        <v>1062</v>
      </c>
      <c r="I272" s="495"/>
    </row>
    <row r="274" spans="2:11">
      <c r="B274" s="315"/>
      <c r="D274" s="373">
        <f>'WK2'!D1160</f>
        <v>165.902278</v>
      </c>
      <c r="E274" s="356" t="str">
        <f>'WK2'!E1160</f>
        <v>kN &gt;/=</v>
      </c>
      <c r="F274" s="373">
        <f>'WK2'!F1160</f>
        <v>115.13276727050759</v>
      </c>
      <c r="G274" s="313" t="s">
        <v>192</v>
      </c>
      <c r="H274" s="375" t="str">
        <f>'WK2'!H1160</f>
        <v>therefore OK</v>
      </c>
    </row>
    <row r="275" spans="2:11">
      <c r="B275" s="315"/>
      <c r="D275" s="396"/>
      <c r="E275" s="399"/>
      <c r="F275" s="396"/>
      <c r="G275" s="315"/>
      <c r="H275" s="400"/>
    </row>
    <row r="276" spans="2:11">
      <c r="B276" s="337"/>
      <c r="F276" s="396"/>
      <c r="G276" s="315"/>
      <c r="H276" s="400"/>
    </row>
    <row r="277" spans="2:11">
      <c r="B277" s="314" t="s">
        <v>116</v>
      </c>
      <c r="C277" s="369"/>
      <c r="D277" s="396"/>
      <c r="E277" s="315"/>
      <c r="F277" s="400"/>
    </row>
    <row r="278" spans="2:11">
      <c r="B278" s="314"/>
      <c r="C278" s="369"/>
      <c r="D278" s="396"/>
      <c r="E278" s="315"/>
      <c r="F278" s="400"/>
    </row>
    <row r="279" spans="2:11">
      <c r="B279" s="316" t="s">
        <v>454</v>
      </c>
      <c r="C279" s="369"/>
      <c r="F279" s="373">
        <f>'WK2'!F1165</f>
        <v>0</v>
      </c>
      <c r="G279" s="313" t="s">
        <v>1046</v>
      </c>
      <c r="H279" s="313"/>
    </row>
    <row r="280" spans="2:11">
      <c r="B280" s="316" t="s">
        <v>455</v>
      </c>
      <c r="F280" s="544"/>
      <c r="G280" s="313" t="s">
        <v>192</v>
      </c>
      <c r="H280" s="313"/>
    </row>
    <row r="281" spans="2:11">
      <c r="B281" s="316" t="s">
        <v>473</v>
      </c>
      <c r="F281" s="545"/>
      <c r="G281" s="313" t="s">
        <v>192</v>
      </c>
      <c r="H281" s="313"/>
    </row>
    <row r="282" spans="2:11" ht="21">
      <c r="F282" s="499">
        <f>'WK2'!F1168</f>
        <v>0</v>
      </c>
      <c r="G282" s="498" t="s">
        <v>1067</v>
      </c>
      <c r="H282" s="497"/>
    </row>
    <row r="283" spans="2:11">
      <c r="G283" s="313"/>
      <c r="H283" s="313"/>
    </row>
    <row r="284" spans="2:11" ht="21">
      <c r="B284" s="311" t="s">
        <v>100</v>
      </c>
      <c r="G284" s="515">
        <f>IF(G237=0,0,1/F129*100)</f>
        <v>0</v>
      </c>
      <c r="H284" s="313" t="s">
        <v>267</v>
      </c>
      <c r="I284" s="341"/>
      <c r="J284" s="341"/>
    </row>
    <row r="285" spans="2:11" ht="21">
      <c r="B285" s="313" t="s">
        <v>1063</v>
      </c>
      <c r="G285" s="514" t="s">
        <v>107</v>
      </c>
      <c r="H285" s="494" t="s">
        <v>1050</v>
      </c>
      <c r="I285" s="341"/>
      <c r="J285" s="341"/>
      <c r="K285" s="337" t="s">
        <v>1052</v>
      </c>
    </row>
    <row r="286" spans="2:11" ht="21">
      <c r="B286" s="311" t="s">
        <v>381</v>
      </c>
      <c r="G286" s="490">
        <f>'WK2'!G1172</f>
        <v>0</v>
      </c>
      <c r="H286" s="313" t="s">
        <v>192</v>
      </c>
    </row>
    <row r="287" spans="2:11" ht="21">
      <c r="B287" s="311" t="s">
        <v>419</v>
      </c>
      <c r="G287" s="496">
        <f>'WK2'!G1174</f>
        <v>0</v>
      </c>
      <c r="H287" s="497" t="s">
        <v>1064</v>
      </c>
      <c r="I287" s="495"/>
    </row>
    <row r="289" spans="2:13">
      <c r="B289" s="315"/>
      <c r="D289" s="373">
        <f>'WK2'!D1176</f>
        <v>0</v>
      </c>
      <c r="E289" s="356" t="str">
        <f>'WK2'!E1176</f>
        <v>kN &gt;/=</v>
      </c>
      <c r="F289" s="373">
        <f>'WK2'!F1176</f>
        <v>0</v>
      </c>
      <c r="G289" s="313" t="s">
        <v>192</v>
      </c>
      <c r="H289" s="375" t="str">
        <f>'WK2'!H1176</f>
        <v>therefore OK</v>
      </c>
    </row>
    <row r="292" spans="2:13">
      <c r="B292" s="310" t="s">
        <v>97</v>
      </c>
      <c r="E292" s="319" t="s">
        <v>98</v>
      </c>
    </row>
    <row r="293" spans="2:13">
      <c r="B293" s="402"/>
      <c r="C293" s="403"/>
      <c r="D293" s="403"/>
      <c r="E293" s="403"/>
      <c r="F293" s="313"/>
      <c r="G293" s="313"/>
      <c r="H293" s="313"/>
      <c r="I293" s="313"/>
      <c r="J293" s="313"/>
      <c r="K293" s="313"/>
      <c r="L293" s="313"/>
      <c r="M293" s="313"/>
    </row>
    <row r="294" spans="2:13">
      <c r="B294" s="403"/>
      <c r="C294" s="403"/>
      <c r="E294" s="404" t="s">
        <v>363</v>
      </c>
      <c r="F294" s="405">
        <f>'WK2'!F1181</f>
        <v>524.62906838755657</v>
      </c>
      <c r="G294" s="313" t="s">
        <v>192</v>
      </c>
      <c r="H294" s="313"/>
      <c r="I294" s="313"/>
      <c r="J294" s="313"/>
      <c r="K294" s="313"/>
      <c r="L294" s="313"/>
      <c r="M294" s="313"/>
    </row>
    <row r="295" spans="2:13">
      <c r="B295" s="402"/>
      <c r="C295" s="403"/>
      <c r="D295" s="403"/>
      <c r="E295" s="403"/>
      <c r="F295" s="403"/>
      <c r="G295" s="403"/>
      <c r="H295" s="403"/>
      <c r="I295" s="313"/>
      <c r="J295" s="313"/>
      <c r="K295" s="313"/>
      <c r="L295" s="313"/>
      <c r="M295" s="313"/>
    </row>
    <row r="296" spans="2:13">
      <c r="B296" s="403" t="s">
        <v>364</v>
      </c>
      <c r="C296" s="403"/>
      <c r="D296" s="403"/>
      <c r="E296" s="403"/>
      <c r="F296" s="313"/>
      <c r="G296" s="313"/>
      <c r="H296" s="313"/>
      <c r="I296" s="313"/>
      <c r="J296" s="313"/>
      <c r="K296" s="313"/>
      <c r="L296" s="313"/>
      <c r="M296" s="313"/>
    </row>
    <row r="297" spans="2:13">
      <c r="B297" s="402"/>
      <c r="C297" s="403"/>
      <c r="D297" s="403"/>
      <c r="E297" s="403"/>
      <c r="F297" s="313"/>
      <c r="G297" s="313"/>
      <c r="H297" s="313"/>
      <c r="I297" s="313"/>
      <c r="J297" s="313"/>
      <c r="K297" s="313"/>
      <c r="L297" s="313"/>
      <c r="M297" s="313"/>
    </row>
    <row r="298" spans="2:13" ht="21">
      <c r="B298" s="402"/>
      <c r="C298" s="403" t="s">
        <v>68</v>
      </c>
      <c r="D298" s="313"/>
      <c r="E298" s="313"/>
      <c r="F298" s="313"/>
      <c r="G298" s="546">
        <v>350</v>
      </c>
      <c r="H298" s="313" t="s">
        <v>660</v>
      </c>
      <c r="I298" s="313"/>
      <c r="J298" s="313"/>
      <c r="K298" s="313"/>
      <c r="L298" s="313"/>
      <c r="M298" s="313"/>
    </row>
    <row r="299" spans="2:13" ht="21">
      <c r="B299" s="313"/>
      <c r="C299" s="406" t="s">
        <v>69</v>
      </c>
      <c r="D299" s="403"/>
      <c r="E299" s="403"/>
      <c r="F299" s="313"/>
      <c r="G299" s="547">
        <v>0.9</v>
      </c>
      <c r="H299" s="313"/>
      <c r="I299" s="378" t="s">
        <v>1051</v>
      </c>
      <c r="J299" s="313"/>
      <c r="K299" s="313"/>
      <c r="L299" s="369"/>
    </row>
    <row r="300" spans="2:13" ht="21">
      <c r="B300" s="313"/>
      <c r="C300" s="406" t="s">
        <v>70</v>
      </c>
      <c r="D300" s="313"/>
      <c r="E300" s="313"/>
      <c r="F300" s="313"/>
      <c r="G300" s="548">
        <v>200000</v>
      </c>
      <c r="H300" s="313" t="s">
        <v>660</v>
      </c>
      <c r="I300" s="313"/>
      <c r="J300" s="313"/>
      <c r="K300" s="313"/>
      <c r="L300" s="313"/>
    </row>
    <row r="302" spans="2:13">
      <c r="B302" s="311" t="s">
        <v>365</v>
      </c>
      <c r="D302" s="311" t="s">
        <v>101</v>
      </c>
      <c r="I302" s="407" t="s">
        <v>366</v>
      </c>
    </row>
    <row r="303" spans="2:13">
      <c r="B303" s="313"/>
      <c r="C303" s="313"/>
      <c r="D303" s="313"/>
      <c r="E303" s="313"/>
      <c r="F303" s="313"/>
      <c r="G303" s="313"/>
      <c r="H303" s="313"/>
      <c r="I303" s="378" t="s">
        <v>367</v>
      </c>
      <c r="J303" s="313"/>
      <c r="K303" s="313"/>
      <c r="L303" s="313"/>
    </row>
    <row r="304" spans="2:13">
      <c r="B304" s="313" t="s">
        <v>368</v>
      </c>
      <c r="C304" s="313"/>
      <c r="D304" s="313"/>
      <c r="E304" s="313"/>
      <c r="F304" s="408"/>
      <c r="G304" s="313"/>
      <c r="H304" s="408"/>
      <c r="I304" s="313"/>
      <c r="J304" s="313"/>
      <c r="K304" s="313"/>
      <c r="L304" s="313"/>
      <c r="M304" s="313"/>
    </row>
    <row r="305" spans="2:13">
      <c r="B305" s="313"/>
      <c r="C305" s="313"/>
      <c r="D305" s="313"/>
      <c r="E305" s="313"/>
      <c r="F305" s="408"/>
      <c r="G305" s="313"/>
      <c r="H305" s="408"/>
      <c r="I305" s="313"/>
      <c r="J305" s="313"/>
      <c r="K305" s="313"/>
      <c r="L305" s="313"/>
      <c r="M305" s="313"/>
    </row>
    <row r="306" spans="2:13">
      <c r="B306" s="313"/>
      <c r="D306" s="409" t="s">
        <v>461</v>
      </c>
      <c r="E306" s="313"/>
      <c r="G306" s="549" t="s">
        <v>1079</v>
      </c>
      <c r="H306" s="408"/>
      <c r="I306" s="313"/>
      <c r="J306" s="313"/>
      <c r="K306" s="313"/>
      <c r="L306" s="369"/>
      <c r="M306" s="313"/>
    </row>
    <row r="307" spans="2:13">
      <c r="B307" s="313"/>
      <c r="C307" s="313"/>
      <c r="D307" s="313"/>
      <c r="E307" s="313"/>
      <c r="F307" s="408"/>
      <c r="G307" s="408"/>
      <c r="H307" s="408"/>
      <c r="I307" s="313"/>
      <c r="J307" s="313"/>
      <c r="K307" s="313"/>
      <c r="L307" s="369"/>
      <c r="M307" s="313"/>
    </row>
    <row r="308" spans="2:13" ht="21">
      <c r="B308" s="313"/>
      <c r="C308" s="313"/>
      <c r="D308" s="313" t="s">
        <v>71</v>
      </c>
      <c r="E308" s="313"/>
      <c r="F308" s="313"/>
      <c r="G308" s="334" t="str">
        <f>'WK2'!G1195</f>
        <v>14100</v>
      </c>
      <c r="H308" s="410" t="s">
        <v>282</v>
      </c>
      <c r="I308" s="313"/>
      <c r="J308" s="313"/>
      <c r="K308" s="313"/>
      <c r="L308" s="313"/>
      <c r="M308" s="313"/>
    </row>
    <row r="309" spans="2:13" ht="21">
      <c r="B309" s="313"/>
      <c r="C309" s="313"/>
      <c r="D309" s="313" t="s">
        <v>72</v>
      </c>
      <c r="E309" s="313"/>
      <c r="F309" s="313"/>
      <c r="G309" s="548">
        <v>6000</v>
      </c>
      <c r="H309" s="410" t="s">
        <v>659</v>
      </c>
      <c r="I309" s="313"/>
      <c r="J309" s="313"/>
      <c r="K309" s="313"/>
      <c r="L309" s="313"/>
      <c r="M309" s="313"/>
    </row>
    <row r="310" spans="2:13">
      <c r="B310" s="313"/>
      <c r="C310" s="313"/>
      <c r="D310" s="313" t="s">
        <v>14</v>
      </c>
      <c r="E310" s="313"/>
      <c r="F310" s="313"/>
      <c r="G310" s="550">
        <v>1</v>
      </c>
      <c r="H310" s="313"/>
      <c r="I310" s="378" t="s">
        <v>13</v>
      </c>
      <c r="J310" s="313"/>
      <c r="K310" s="313"/>
      <c r="L310" s="313"/>
      <c r="M310" s="313"/>
    </row>
    <row r="311" spans="2:13">
      <c r="B311" s="313"/>
      <c r="C311" s="313"/>
      <c r="D311" s="313"/>
      <c r="E311" s="313"/>
      <c r="F311" s="313"/>
      <c r="G311" s="313"/>
      <c r="H311" s="313"/>
      <c r="I311" s="313"/>
      <c r="J311" s="313"/>
      <c r="K311" s="313"/>
      <c r="L311" s="313"/>
      <c r="M311" s="313"/>
    </row>
    <row r="312" spans="2:13" ht="21">
      <c r="B312" s="313"/>
      <c r="C312" s="313"/>
      <c r="D312" s="313" t="s">
        <v>73</v>
      </c>
      <c r="E312" s="313"/>
      <c r="G312" s="334" t="str">
        <f>'WK2'!G1199</f>
        <v>77100000</v>
      </c>
      <c r="H312" s="410" t="s">
        <v>723</v>
      </c>
      <c r="I312" s="334"/>
      <c r="J312" s="313"/>
      <c r="K312" s="313"/>
    </row>
    <row r="313" spans="2:13">
      <c r="B313" s="313"/>
      <c r="C313" s="313"/>
      <c r="D313" s="313"/>
      <c r="E313" s="313"/>
      <c r="F313" s="313"/>
      <c r="G313" s="313"/>
      <c r="H313" s="313"/>
      <c r="I313" s="313"/>
      <c r="J313" s="313"/>
      <c r="K313" s="313"/>
      <c r="L313" s="313"/>
      <c r="M313" s="313"/>
    </row>
    <row r="314" spans="2:13">
      <c r="B314" s="313"/>
      <c r="C314" s="313"/>
      <c r="D314" s="313" t="s">
        <v>15</v>
      </c>
      <c r="E314" s="313"/>
      <c r="G314" s="408">
        <f>'WK2'!G1201</f>
        <v>73.946501650740572</v>
      </c>
      <c r="H314" s="410" t="s">
        <v>659</v>
      </c>
      <c r="I314" s="313"/>
      <c r="J314" s="313"/>
      <c r="K314" s="313"/>
      <c r="L314" s="313"/>
      <c r="M314" s="313"/>
    </row>
    <row r="315" spans="2:13">
      <c r="B315" s="313"/>
      <c r="C315" s="313"/>
      <c r="D315" s="313"/>
      <c r="E315" s="313"/>
      <c r="G315" s="313"/>
      <c r="H315" s="384"/>
      <c r="I315" s="313"/>
      <c r="J315" s="313"/>
      <c r="K315" s="313"/>
      <c r="L315" s="313"/>
      <c r="M315" s="313"/>
    </row>
    <row r="316" spans="2:13" ht="21">
      <c r="B316" s="313"/>
      <c r="C316" s="313"/>
      <c r="D316" s="411" t="s">
        <v>382</v>
      </c>
      <c r="E316" s="313"/>
      <c r="G316" s="408">
        <f>'WK2'!G1203</f>
        <v>1.0804452619480547</v>
      </c>
      <c r="H316" s="313"/>
      <c r="I316" s="313"/>
      <c r="J316" s="313"/>
      <c r="K316" s="313"/>
      <c r="L316" s="313"/>
      <c r="M316" s="313"/>
    </row>
    <row r="317" spans="2:13">
      <c r="B317" s="313"/>
      <c r="C317" s="313"/>
      <c r="D317" s="313"/>
      <c r="E317" s="313"/>
      <c r="F317" s="313"/>
      <c r="G317" s="313"/>
      <c r="H317" s="313"/>
      <c r="I317" s="313"/>
      <c r="J317" s="313"/>
      <c r="K317" s="313"/>
      <c r="L317" s="313"/>
      <c r="M317" s="313"/>
    </row>
    <row r="318" spans="2:13">
      <c r="B318" s="313"/>
      <c r="C318" s="313"/>
      <c r="D318" s="313" t="s">
        <v>268</v>
      </c>
      <c r="E318" s="550">
        <v>1.34</v>
      </c>
      <c r="F318" s="313"/>
      <c r="G318" s="313"/>
      <c r="H318" s="313"/>
      <c r="I318" s="313"/>
      <c r="J318" s="378"/>
      <c r="K318" s="378"/>
      <c r="L318" s="369" t="s">
        <v>370</v>
      </c>
    </row>
    <row r="319" spans="2:13">
      <c r="B319" s="313"/>
      <c r="C319" s="313"/>
      <c r="D319" s="313"/>
      <c r="E319" s="313"/>
      <c r="F319" s="313"/>
      <c r="G319" s="313"/>
      <c r="H319" s="313"/>
      <c r="I319" s="313"/>
      <c r="J319" s="313"/>
      <c r="K319" s="313"/>
      <c r="L319" s="369" t="s">
        <v>371</v>
      </c>
    </row>
    <row r="320" spans="2:13" ht="21">
      <c r="B320" s="313"/>
      <c r="D320" s="313"/>
      <c r="E320" s="313"/>
      <c r="F320" s="313"/>
      <c r="G320" s="583" t="s">
        <v>1084</v>
      </c>
      <c r="H320" s="373">
        <f>'WK2'!H1207</f>
        <v>2440.8370602338041</v>
      </c>
      <c r="I320" s="313" t="s">
        <v>192</v>
      </c>
      <c r="L320" s="313"/>
      <c r="M320" s="313"/>
    </row>
    <row r="321" spans="2:13">
      <c r="B321" s="313"/>
      <c r="C321" s="313"/>
      <c r="D321" s="313"/>
      <c r="E321" s="313"/>
      <c r="F321" s="313"/>
      <c r="G321" s="313"/>
      <c r="H321" s="313"/>
      <c r="I321" s="373"/>
      <c r="J321" s="313"/>
      <c r="K321" s="313"/>
      <c r="L321" s="313"/>
      <c r="M321" s="313"/>
    </row>
    <row r="322" spans="2:13">
      <c r="B322" s="313"/>
      <c r="C322" s="313"/>
      <c r="D322" s="412" t="str">
        <f>'WK2'!D1209</f>
        <v>&gt; Compression Load, therefore OK</v>
      </c>
      <c r="E322" s="313"/>
      <c r="F322" s="313"/>
      <c r="G322" s="313"/>
      <c r="H322" s="313"/>
      <c r="I322" s="373"/>
      <c r="J322" s="313"/>
      <c r="K322" s="313"/>
      <c r="L322" s="313"/>
      <c r="M322" s="313"/>
    </row>
  </sheetData>
  <sheetProtection algorithmName="SHA-512" hashValue="5OvBQ5MdMHq8s0/IcFkvMMMLXFbdkMkiDfzcVJSOEsbcP9B1t4xpeNyZtKWg3y4nVzbGAcCSMzb4bWl53cYwhQ==" saltValue="WWMM42tycvLJccnOg5Eo+g==" spinCount="100000" sheet="1" objects="1" scenarios="1"/>
  <protectedRanges>
    <protectedRange sqref="E318" name="Range26"/>
    <protectedRange sqref="G309:G310" name="Range25"/>
    <protectedRange sqref="G306" name="Range24"/>
    <protectedRange sqref="G270" name="Range18"/>
    <protectedRange sqref="F266:F267" name="Range17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80:F281" name="Range20"/>
    <protectedRange sqref="G284:G285" name="Range21"/>
    <protectedRange sqref="G298:G300" name="Range23"/>
  </protectedRanges>
  <mergeCells count="48">
    <mergeCell ref="H124:I124"/>
    <mergeCell ref="H125:I125"/>
    <mergeCell ref="H126:I126"/>
    <mergeCell ref="H127:I127"/>
    <mergeCell ref="H128:I128"/>
    <mergeCell ref="H123:I123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96:I96"/>
    <mergeCell ref="H97:I97"/>
    <mergeCell ref="H98:I98"/>
    <mergeCell ref="H111:I111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N185:P185"/>
    <mergeCell ref="H87:I87"/>
    <mergeCell ref="H82:I82"/>
    <mergeCell ref="H83:I83"/>
    <mergeCell ref="H84:I84"/>
    <mergeCell ref="H85:I85"/>
    <mergeCell ref="H86:I86"/>
    <mergeCell ref="H99:I99"/>
    <mergeCell ref="H88:I88"/>
    <mergeCell ref="H89:I89"/>
    <mergeCell ref="H90:I90"/>
    <mergeCell ref="H91:I91"/>
    <mergeCell ref="H92:I92"/>
    <mergeCell ref="H93:I93"/>
    <mergeCell ref="H94:I94"/>
    <mergeCell ref="H95:I95"/>
  </mergeCells>
  <phoneticPr fontId="12" type="noConversion"/>
  <dataValidations count="1">
    <dataValidation type="list" allowBlank="1" showInputMessage="1" showErrorMessage="1" sqref="G306" xr:uid="{00000000-0002-0000-0B00-000000000000}">
      <formula1>section</formula1>
    </dataValidation>
  </dataValidations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&amp;L&amp;10&amp;F&amp;C&amp;10Design 2&amp;R&amp;10Page &amp;P of &amp;N</oddFooter>
  </headerFooter>
  <rowBreaks count="10" manualBreakCount="10">
    <brk id="22" max="16383" man="1"/>
    <brk id="72" max="8" man="1"/>
    <brk id="79" max="16383" man="1"/>
    <brk id="129" max="8" man="1"/>
    <brk id="136" max="16383" man="1"/>
    <brk id="155" max="16383" man="1"/>
    <brk id="194" max="8" man="1"/>
    <brk id="239" max="16383" man="1"/>
    <brk id="276" max="8" man="1"/>
    <brk id="29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1000000}">
          <x14:formula1>
            <xm:f>'WK2'!$B$1:$B$2</xm:f>
          </x14:formula1>
          <xm:sqref>E250 G285</xm:sqref>
        </x14:dataValidation>
        <x14:dataValidation type="list" allowBlank="1" showInputMessage="1" showErrorMessage="1" xr:uid="{00000000-0002-0000-0B00-000002000000}">
          <x14:formula1>
            <xm:f>'WK2'!$E$1:$E$2</xm:f>
          </x14:formula1>
          <xm:sqref>E318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P179"/>
  <sheetViews>
    <sheetView showOutlineSymbols="0" zoomScale="87" zoomScaleNormal="87" workbookViewId="0">
      <selection activeCell="J6" sqref="J6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14062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180</v>
      </c>
    </row>
    <row r="3" spans="2:16">
      <c r="F3" s="63"/>
    </row>
    <row r="6" spans="2:16">
      <c r="F6" s="61" t="s">
        <v>223</v>
      </c>
    </row>
    <row r="8" spans="2:16">
      <c r="D8" s="179"/>
    </row>
    <row r="9" spans="2:16">
      <c r="C9" s="62" t="s">
        <v>222</v>
      </c>
      <c r="F9" s="180"/>
    </row>
    <row r="10" spans="2:16">
      <c r="E10" s="118"/>
      <c r="G10" s="57" t="s">
        <v>224</v>
      </c>
    </row>
    <row r="11" spans="2:16">
      <c r="E11" s="180"/>
    </row>
    <row r="12" spans="2:16">
      <c r="G12" s="275" t="s">
        <v>230</v>
      </c>
    </row>
    <row r="15" spans="2:16">
      <c r="G15" s="57" t="s">
        <v>225</v>
      </c>
    </row>
    <row r="16" spans="2:16">
      <c r="D16" s="276" t="s">
        <v>226</v>
      </c>
      <c r="E16" s="277" t="s">
        <v>227</v>
      </c>
    </row>
    <row r="18" spans="2:11">
      <c r="B18" s="130" t="s">
        <v>943</v>
      </c>
    </row>
    <row r="19" spans="2:11" ht="21">
      <c r="B19" s="130" t="s">
        <v>942</v>
      </c>
    </row>
    <row r="21" spans="2:11">
      <c r="B21" s="132" t="s">
        <v>16</v>
      </c>
    </row>
    <row r="22" spans="2:11" ht="9" customHeight="1"/>
    <row r="23" spans="2:11">
      <c r="C23" s="57" t="s">
        <v>228</v>
      </c>
      <c r="E23" s="60">
        <f>'WK2'!E423</f>
        <v>75.268941083515955</v>
      </c>
      <c r="F23" s="194" t="s">
        <v>487</v>
      </c>
      <c r="G23" s="150"/>
      <c r="H23" s="150"/>
    </row>
    <row r="24" spans="2:11">
      <c r="C24" s="57" t="s">
        <v>229</v>
      </c>
      <c r="E24" s="60">
        <f>'WK2'!E424</f>
        <v>-16.303750137441973</v>
      </c>
      <c r="F24" s="194" t="s">
        <v>487</v>
      </c>
      <c r="G24" s="171">
        <f>'WK2'!G424</f>
        <v>12.787785834924929</v>
      </c>
      <c r="H24" s="194" t="s">
        <v>487</v>
      </c>
      <c r="K24" s="278"/>
    </row>
    <row r="25" spans="2:11">
      <c r="C25" s="61" t="s">
        <v>9</v>
      </c>
      <c r="E25" s="60">
        <f>'WK2'!E425</f>
        <v>94.290999999999997</v>
      </c>
      <c r="F25" s="194" t="s">
        <v>487</v>
      </c>
      <c r="G25" s="150" t="str">
        <f>'WK2'!G425</f>
        <v>*</v>
      </c>
      <c r="H25" s="150"/>
      <c r="I25" s="61"/>
    </row>
    <row r="26" spans="2:11">
      <c r="C26" s="57" t="s">
        <v>237</v>
      </c>
      <c r="E26" s="60">
        <f>'WK2'!E426</f>
        <v>102.1590446725459</v>
      </c>
      <c r="F26" s="194" t="s">
        <v>486</v>
      </c>
      <c r="G26" s="150"/>
      <c r="H26" s="279" t="s">
        <v>239</v>
      </c>
      <c r="I26" s="61"/>
    </row>
    <row r="27" spans="2:11">
      <c r="F27" s="172"/>
      <c r="G27" s="150"/>
      <c r="H27" s="150"/>
      <c r="I27" s="61"/>
    </row>
    <row r="28" spans="2:11">
      <c r="C28" s="57" t="s">
        <v>205</v>
      </c>
      <c r="E28" s="60">
        <f>'WK2'!E428</f>
        <v>174.477</v>
      </c>
      <c r="F28" s="194" t="s">
        <v>486</v>
      </c>
      <c r="G28" s="150"/>
      <c r="H28" s="150"/>
      <c r="I28" s="61"/>
    </row>
    <row r="29" spans="2:11">
      <c r="C29" s="57" t="s">
        <v>206</v>
      </c>
      <c r="E29" s="60">
        <f>'WK2'!E429</f>
        <v>45.696800000000003</v>
      </c>
      <c r="F29" s="194" t="s">
        <v>486</v>
      </c>
      <c r="G29" s="150"/>
      <c r="H29" s="150"/>
      <c r="I29" s="61"/>
    </row>
    <row r="30" spans="2:11">
      <c r="C30" s="57" t="s">
        <v>207</v>
      </c>
      <c r="E30" s="60">
        <f>'WK2'!E430</f>
        <v>72.644000000000005</v>
      </c>
      <c r="F30" s="194" t="s">
        <v>486</v>
      </c>
      <c r="G30" s="150"/>
      <c r="H30" s="150"/>
    </row>
    <row r="31" spans="2:11">
      <c r="F31" s="150"/>
      <c r="G31" s="150"/>
      <c r="H31" s="150"/>
    </row>
    <row r="32" spans="2:11">
      <c r="B32" s="132" t="s">
        <v>17</v>
      </c>
      <c r="F32" s="150"/>
      <c r="G32" s="150"/>
      <c r="H32" s="150"/>
    </row>
    <row r="33" spans="2:12" ht="9" customHeight="1">
      <c r="F33" s="150"/>
      <c r="G33" s="150"/>
      <c r="H33" s="150"/>
    </row>
    <row r="34" spans="2:12">
      <c r="B34" s="132"/>
      <c r="C34" s="57" t="s">
        <v>228</v>
      </c>
      <c r="E34" s="60">
        <f>'WK2'!E432</f>
        <v>25.882775509210312</v>
      </c>
      <c r="F34" s="194" t="s">
        <v>487</v>
      </c>
      <c r="G34" s="150"/>
      <c r="H34" s="150"/>
    </row>
    <row r="35" spans="2:12">
      <c r="C35" s="57" t="s">
        <v>229</v>
      </c>
      <c r="E35" s="60">
        <f>'WK2'!E433</f>
        <v>-11.915821626503268</v>
      </c>
      <c r="F35" s="194" t="s">
        <v>487</v>
      </c>
      <c r="G35" s="171">
        <f>'WK2'!G433</f>
        <v>0</v>
      </c>
      <c r="H35" s="194" t="s">
        <v>487</v>
      </c>
    </row>
    <row r="36" spans="2:12">
      <c r="C36" s="61" t="s">
        <v>9</v>
      </c>
      <c r="E36" s="60">
        <f>'WK2'!E434</f>
        <v>41.106499999999997</v>
      </c>
      <c r="F36" s="194" t="s">
        <v>487</v>
      </c>
      <c r="G36" s="150" t="str">
        <f>'WK2'!G434</f>
        <v>*</v>
      </c>
      <c r="H36" s="150"/>
      <c r="I36" s="61"/>
    </row>
    <row r="37" spans="2:12">
      <c r="C37" s="57" t="s">
        <v>237</v>
      </c>
      <c r="E37" s="60">
        <f>'WK2'!E435</f>
        <v>33.866999999999997</v>
      </c>
      <c r="F37" s="194" t="s">
        <v>486</v>
      </c>
      <c r="G37" s="150"/>
      <c r="H37" s="279" t="s">
        <v>239</v>
      </c>
      <c r="I37" s="61"/>
    </row>
    <row r="38" spans="2:12">
      <c r="E38" s="60"/>
      <c r="F38" s="61"/>
      <c r="I38" s="61"/>
    </row>
    <row r="40" spans="2:12">
      <c r="B40" s="43" t="s">
        <v>3</v>
      </c>
      <c r="C40" s="55"/>
      <c r="D40" s="55"/>
      <c r="E40" s="7"/>
      <c r="F40" s="7"/>
      <c r="G40" s="7"/>
      <c r="H40" s="7"/>
      <c r="I40" s="7"/>
      <c r="J40" s="7"/>
      <c r="K40" s="7"/>
      <c r="L40" s="7"/>
    </row>
    <row r="41" spans="2:12">
      <c r="B41" s="32"/>
      <c r="C41" s="32"/>
      <c r="D41" s="32"/>
      <c r="E41" s="32"/>
      <c r="F41" s="32"/>
      <c r="G41" s="32"/>
      <c r="H41" s="7"/>
      <c r="I41" s="7"/>
      <c r="J41" s="7"/>
      <c r="K41" s="7"/>
      <c r="L41" s="7"/>
    </row>
    <row r="42" spans="2:12">
      <c r="B42" s="32" t="s">
        <v>240</v>
      </c>
      <c r="C42" s="694" t="s">
        <v>744</v>
      </c>
      <c r="D42" s="695"/>
      <c r="E42" s="695"/>
      <c r="F42" s="695"/>
      <c r="G42" s="695"/>
      <c r="H42" s="7"/>
      <c r="I42" s="7"/>
      <c r="J42" s="7"/>
      <c r="K42" s="7"/>
      <c r="L42" s="7"/>
    </row>
    <row r="43" spans="2:12">
      <c r="B43" s="32"/>
      <c r="C43" s="32"/>
      <c r="D43" s="32"/>
      <c r="E43" s="32"/>
      <c r="F43" s="32"/>
      <c r="G43" s="32"/>
      <c r="H43" s="32"/>
      <c r="I43" s="7"/>
      <c r="J43" s="7"/>
      <c r="K43" s="7"/>
      <c r="L43" s="7"/>
    </row>
    <row r="44" spans="2:12">
      <c r="B44" s="77" t="s">
        <v>329</v>
      </c>
      <c r="F44" s="55"/>
      <c r="G44" s="62"/>
      <c r="J44" s="7"/>
      <c r="K44" s="7"/>
      <c r="L44" s="7"/>
    </row>
    <row r="45" spans="2:1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ht="19.5">
      <c r="B46" s="413"/>
      <c r="C46" s="133" t="s">
        <v>74</v>
      </c>
      <c r="D46" s="60">
        <f>'WK2'!B1220</f>
        <v>0</v>
      </c>
      <c r="E46" s="194" t="s">
        <v>487</v>
      </c>
      <c r="F46" s="150"/>
      <c r="G46" s="156" t="s">
        <v>724</v>
      </c>
      <c r="H46" s="171">
        <f>'WK2'!F1220</f>
        <v>0</v>
      </c>
      <c r="I46" s="194" t="s">
        <v>487</v>
      </c>
      <c r="J46" s="7"/>
      <c r="K46" s="7"/>
      <c r="L46" s="130"/>
    </row>
    <row r="47" spans="2:12" ht="19.5">
      <c r="B47" s="413"/>
      <c r="C47" s="133" t="s">
        <v>75</v>
      </c>
      <c r="D47" s="60">
        <f>'WK2'!B1221</f>
        <v>0</v>
      </c>
      <c r="E47" s="194" t="s">
        <v>658</v>
      </c>
      <c r="F47" s="150"/>
      <c r="G47" s="156" t="s">
        <v>725</v>
      </c>
      <c r="H47" s="171">
        <f>'WK2'!F1221</f>
        <v>0</v>
      </c>
      <c r="I47" s="194" t="s">
        <v>658</v>
      </c>
      <c r="J47" s="7"/>
      <c r="K47" s="7"/>
      <c r="L47" s="7"/>
    </row>
    <row r="48" spans="2:12">
      <c r="B48" s="32"/>
      <c r="C48" s="32"/>
      <c r="D48" s="32"/>
      <c r="E48" s="32"/>
      <c r="F48" s="32"/>
      <c r="G48" s="32"/>
      <c r="H48" s="32"/>
      <c r="I48" s="7"/>
      <c r="J48" s="7"/>
      <c r="K48" s="7"/>
      <c r="L48" s="7"/>
    </row>
    <row r="49" spans="2:12">
      <c r="B49" s="135" t="s">
        <v>241</v>
      </c>
      <c r="I49" s="61"/>
    </row>
    <row r="50" spans="2:12">
      <c r="B50" s="135"/>
      <c r="I50" s="61"/>
    </row>
    <row r="51" spans="2:12">
      <c r="B51" s="135"/>
      <c r="C51" s="57" t="s">
        <v>10</v>
      </c>
      <c r="F51" s="150"/>
      <c r="G51" s="150"/>
      <c r="H51" s="272">
        <f>'WK2'!G1225</f>
        <v>1000</v>
      </c>
      <c r="I51" s="194" t="s">
        <v>659</v>
      </c>
    </row>
    <row r="52" spans="2:12">
      <c r="B52" s="132"/>
      <c r="C52" s="57" t="s">
        <v>11</v>
      </c>
      <c r="D52" s="131"/>
      <c r="F52" s="150"/>
      <c r="G52" s="150"/>
      <c r="H52" s="516">
        <v>400</v>
      </c>
      <c r="I52" s="194" t="s">
        <v>659</v>
      </c>
    </row>
    <row r="53" spans="2:12" ht="21">
      <c r="B53" s="132"/>
      <c r="C53" s="57" t="s">
        <v>76</v>
      </c>
      <c r="D53" s="131"/>
      <c r="F53" s="150"/>
      <c r="G53" s="150"/>
      <c r="H53" s="516">
        <v>80</v>
      </c>
      <c r="I53" s="194" t="s">
        <v>659</v>
      </c>
    </row>
    <row r="54" spans="2:12" ht="21">
      <c r="C54" s="57" t="s">
        <v>77</v>
      </c>
      <c r="D54" s="131"/>
      <c r="F54" s="150"/>
      <c r="G54" s="150"/>
      <c r="H54" s="176">
        <f>'WK2'!G1228</f>
        <v>320</v>
      </c>
      <c r="I54" s="194" t="s">
        <v>659</v>
      </c>
    </row>
    <row r="56" spans="2:12" ht="18">
      <c r="C56" s="57" t="s">
        <v>243</v>
      </c>
      <c r="E56" s="517">
        <v>2450</v>
      </c>
      <c r="F56" s="274" t="s">
        <v>276</v>
      </c>
      <c r="G56" s="150"/>
      <c r="I56" s="118" t="s">
        <v>18</v>
      </c>
      <c r="L56" s="7"/>
    </row>
    <row r="57" spans="2:12" ht="21">
      <c r="C57" s="57" t="s">
        <v>272</v>
      </c>
      <c r="E57" s="517">
        <v>35</v>
      </c>
      <c r="F57" s="274" t="s">
        <v>660</v>
      </c>
      <c r="G57" s="150"/>
      <c r="L57" s="7"/>
    </row>
    <row r="58" spans="2:12" ht="21">
      <c r="C58" s="57" t="s">
        <v>273</v>
      </c>
      <c r="E58" s="517">
        <v>500</v>
      </c>
      <c r="F58" s="274" t="s">
        <v>660</v>
      </c>
      <c r="G58" s="150"/>
      <c r="L58" s="7"/>
    </row>
    <row r="59" spans="2:12" ht="21">
      <c r="C59" s="57" t="s">
        <v>61</v>
      </c>
      <c r="E59" s="517">
        <v>200000</v>
      </c>
      <c r="F59" s="274" t="s">
        <v>660</v>
      </c>
      <c r="G59" s="150"/>
      <c r="I59" s="134" t="s">
        <v>35</v>
      </c>
      <c r="L59" s="7"/>
    </row>
    <row r="60" spans="2:12" ht="21">
      <c r="C60" s="57" t="s">
        <v>78</v>
      </c>
      <c r="D60" s="57" t="s">
        <v>79</v>
      </c>
      <c r="E60" s="551">
        <v>1</v>
      </c>
      <c r="F60" s="166"/>
      <c r="G60" s="150"/>
      <c r="I60" s="134" t="s">
        <v>49</v>
      </c>
      <c r="L60" s="7"/>
    </row>
    <row r="61" spans="2:12">
      <c r="E61" s="131">
        <f>'WK2'!D1235</f>
        <v>30849.746828377673</v>
      </c>
      <c r="F61" s="274" t="s">
        <v>660</v>
      </c>
      <c r="G61" s="150"/>
      <c r="I61" s="66"/>
      <c r="L61" s="7"/>
    </row>
    <row r="62" spans="2:12" ht="21">
      <c r="C62" s="150" t="s">
        <v>687</v>
      </c>
      <c r="E62" s="62">
        <f>'WK2'!D1236</f>
        <v>3.7271302633527581</v>
      </c>
      <c r="F62" s="274" t="s">
        <v>660</v>
      </c>
      <c r="G62" s="150"/>
      <c r="I62" s="134" t="s">
        <v>36</v>
      </c>
      <c r="L62" s="7"/>
    </row>
    <row r="63" spans="2:12" ht="21">
      <c r="C63" s="150" t="s">
        <v>688</v>
      </c>
      <c r="E63" s="62">
        <f>'WK2'!D1237</f>
        <v>5.7385973896066274</v>
      </c>
      <c r="F63" s="274" t="s">
        <v>660</v>
      </c>
      <c r="G63" s="150"/>
      <c r="I63" s="134" t="s">
        <v>36</v>
      </c>
      <c r="L63" s="7"/>
    </row>
    <row r="64" spans="2:12">
      <c r="E64" s="62"/>
      <c r="F64" s="150"/>
      <c r="G64" s="150"/>
      <c r="J64" s="136"/>
      <c r="L64" s="7"/>
    </row>
    <row r="65" spans="2:12">
      <c r="B65" s="66" t="s">
        <v>248</v>
      </c>
      <c r="E65" s="62"/>
      <c r="F65" s="150"/>
      <c r="G65" s="150"/>
      <c r="J65" s="136"/>
      <c r="L65" s="7"/>
    </row>
    <row r="66" spans="2:12">
      <c r="B66" s="66"/>
      <c r="E66" s="62"/>
      <c r="F66" s="150"/>
      <c r="G66" s="150"/>
      <c r="J66" s="136"/>
      <c r="L66" s="7"/>
    </row>
    <row r="67" spans="2:12" ht="21">
      <c r="C67" s="59" t="s">
        <v>62</v>
      </c>
      <c r="D67" s="135"/>
      <c r="F67" s="171">
        <f>'WK2'!E1241</f>
        <v>4000</v>
      </c>
      <c r="G67" s="414" t="s">
        <v>708</v>
      </c>
      <c r="H67" s="66"/>
      <c r="I67" s="61"/>
      <c r="J67" s="32"/>
      <c r="L67" s="7"/>
    </row>
    <row r="68" spans="2:12" ht="18">
      <c r="C68" s="57" t="s">
        <v>249</v>
      </c>
      <c r="D68" s="131"/>
      <c r="E68" s="55"/>
      <c r="F68" s="171">
        <f>'WK2'!E1242</f>
        <v>26666.666666666668</v>
      </c>
      <c r="G68" s="414" t="s">
        <v>709</v>
      </c>
      <c r="H68" s="66"/>
      <c r="I68" s="61"/>
      <c r="J68" s="32"/>
      <c r="L68" s="7"/>
    </row>
    <row r="69" spans="2:12">
      <c r="D69" s="62"/>
      <c r="J69" s="32"/>
      <c r="L69" s="7"/>
    </row>
    <row r="70" spans="2:12">
      <c r="C70" s="57" t="s">
        <v>80</v>
      </c>
      <c r="F70" s="518">
        <v>0.9</v>
      </c>
      <c r="G70" s="66"/>
      <c r="I70" s="134" t="s">
        <v>37</v>
      </c>
      <c r="L70" s="7"/>
    </row>
    <row r="71" spans="2:12">
      <c r="I71" s="134"/>
      <c r="L71" s="7"/>
    </row>
    <row r="72" spans="2:12" ht="21">
      <c r="C72" s="256" t="s">
        <v>629</v>
      </c>
      <c r="E72" s="175">
        <f>'WK2'!D1246</f>
        <v>28</v>
      </c>
      <c r="F72" s="274" t="s">
        <v>660</v>
      </c>
      <c r="G72" s="174"/>
      <c r="H72" s="150"/>
      <c r="I72" s="156" t="s">
        <v>38</v>
      </c>
      <c r="L72" s="7"/>
    </row>
    <row r="73" spans="2:12" ht="21">
      <c r="C73" s="256" t="s">
        <v>81</v>
      </c>
      <c r="E73" s="150"/>
      <c r="F73" s="166"/>
      <c r="G73" s="174"/>
      <c r="H73" s="150"/>
      <c r="I73" s="150"/>
    </row>
    <row r="74" spans="2:12" ht="21">
      <c r="C74" s="256" t="s">
        <v>630</v>
      </c>
      <c r="E74" s="175">
        <f>IF('WK2'!$D$13=1,28,28*'WK2'!$E$31)</f>
        <v>28</v>
      </c>
      <c r="F74" s="166" t="s">
        <v>631</v>
      </c>
      <c r="G74" s="150"/>
      <c r="H74" s="175">
        <f>'WK2'!E1248</f>
        <v>28</v>
      </c>
      <c r="I74" s="274" t="s">
        <v>660</v>
      </c>
    </row>
    <row r="75" spans="2:12" ht="21">
      <c r="C75" s="256" t="s">
        <v>82</v>
      </c>
      <c r="D75" s="62">
        <f>'WK2'!C1250</f>
        <v>0.79999999999999993</v>
      </c>
      <c r="E75" s="274" t="s">
        <v>660</v>
      </c>
      <c r="F75" s="166"/>
      <c r="G75" s="174"/>
      <c r="H75" s="150"/>
      <c r="I75" s="256"/>
    </row>
    <row r="76" spans="2:12">
      <c r="C76" s="82"/>
      <c r="E76" s="150"/>
      <c r="F76" s="166"/>
      <c r="G76" s="174"/>
      <c r="H76" s="150"/>
      <c r="I76" s="150"/>
    </row>
    <row r="77" spans="2:12">
      <c r="C77" s="82"/>
      <c r="F77" s="55"/>
      <c r="G77" s="62"/>
    </row>
    <row r="78" spans="2:12">
      <c r="B78" s="135" t="s">
        <v>50</v>
      </c>
      <c r="F78" s="62"/>
    </row>
    <row r="79" spans="2:12">
      <c r="B79" s="43"/>
      <c r="F79" s="62"/>
    </row>
    <row r="80" spans="2:12" ht="21">
      <c r="C80" s="72" t="s">
        <v>83</v>
      </c>
      <c r="E80" s="209">
        <f>'WK2'!D1255</f>
        <v>3.7815126050420167</v>
      </c>
      <c r="F80" s="189" t="s">
        <v>660</v>
      </c>
      <c r="G80" s="150"/>
      <c r="H80" s="150"/>
    </row>
    <row r="81" spans="2:12" ht="21">
      <c r="C81" s="72" t="s">
        <v>85</v>
      </c>
      <c r="D81" s="75"/>
      <c r="E81" s="131">
        <f>'WK2'!D1256</f>
        <v>144000</v>
      </c>
      <c r="F81" s="274" t="s">
        <v>39</v>
      </c>
      <c r="G81" s="150"/>
      <c r="H81" s="150"/>
    </row>
    <row r="82" spans="2:12" ht="21">
      <c r="C82" s="57" t="s">
        <v>86</v>
      </c>
      <c r="F82" s="189"/>
      <c r="G82" s="150"/>
      <c r="H82" s="150"/>
    </row>
    <row r="83" spans="2:12" ht="18">
      <c r="C83" s="57" t="s">
        <v>253</v>
      </c>
      <c r="E83" s="131">
        <f>'WK2'!D1258</f>
        <v>0</v>
      </c>
      <c r="F83" s="414" t="s">
        <v>282</v>
      </c>
      <c r="G83" s="150"/>
      <c r="H83" s="150"/>
    </row>
    <row r="84" spans="2:12">
      <c r="F84" s="176"/>
      <c r="G84" s="150"/>
      <c r="H84" s="150"/>
    </row>
    <row r="85" spans="2:12" ht="21">
      <c r="B85" s="57" t="s">
        <v>254</v>
      </c>
      <c r="C85" s="57" t="s">
        <v>65</v>
      </c>
      <c r="F85" s="150"/>
      <c r="G85" s="516">
        <v>1000</v>
      </c>
      <c r="H85" s="414" t="s">
        <v>282</v>
      </c>
    </row>
    <row r="86" spans="2:12">
      <c r="B86" s="43"/>
      <c r="F86" s="219"/>
    </row>
    <row r="87" spans="2:12" ht="21">
      <c r="B87" s="55"/>
      <c r="C87" s="150" t="s">
        <v>726</v>
      </c>
      <c r="D87" s="176"/>
      <c r="E87" s="171">
        <f>'WK2'!D1262</f>
        <v>16.806722689075631</v>
      </c>
      <c r="F87" s="150" t="s">
        <v>659</v>
      </c>
      <c r="I87" s="134" t="s">
        <v>40</v>
      </c>
    </row>
    <row r="88" spans="2:12" ht="19.5">
      <c r="B88" s="55"/>
      <c r="C88" s="189" t="s">
        <v>727</v>
      </c>
      <c r="D88" s="178"/>
      <c r="E88" s="171">
        <f>'WK2'!D1263</f>
        <v>21.008403361344541</v>
      </c>
      <c r="F88" s="150" t="s">
        <v>659</v>
      </c>
      <c r="I88" s="134"/>
    </row>
    <row r="89" spans="2:12" ht="19.5">
      <c r="B89" s="55"/>
      <c r="C89" s="415" t="s">
        <v>728</v>
      </c>
      <c r="D89" s="178"/>
      <c r="E89" s="188"/>
      <c r="F89" s="150"/>
      <c r="I89" s="134"/>
    </row>
    <row r="90" spans="2:12" ht="19.5">
      <c r="B90" s="55"/>
      <c r="C90" s="257"/>
      <c r="D90" s="189" t="s">
        <v>729</v>
      </c>
      <c r="E90" s="188"/>
      <c r="F90" s="188">
        <f>'WK2'!E1265</f>
        <v>2.7847999999999993</v>
      </c>
      <c r="I90" s="134"/>
    </row>
    <row r="91" spans="2:12">
      <c r="B91" s="55"/>
      <c r="C91" s="416"/>
      <c r="D91" s="417" t="s">
        <v>730</v>
      </c>
      <c r="E91" s="188"/>
      <c r="F91" s="188">
        <f>'WK2'!E1266</f>
        <v>0.9</v>
      </c>
      <c r="I91" s="134"/>
    </row>
    <row r="92" spans="2:12">
      <c r="B92" s="55"/>
      <c r="D92" s="131"/>
      <c r="E92" s="209"/>
      <c r="F92" s="157"/>
      <c r="I92" s="134"/>
    </row>
    <row r="93" spans="2:12" ht="21">
      <c r="C93" s="55" t="s">
        <v>87</v>
      </c>
      <c r="D93" s="55"/>
      <c r="E93" s="60">
        <f>'WK2'!D1268</f>
        <v>140.21848739495798</v>
      </c>
      <c r="F93" s="150" t="s">
        <v>195</v>
      </c>
      <c r="G93" s="148" t="str">
        <f>'WK2'!F1268</f>
        <v>Mr ≥ M, therefore OK</v>
      </c>
      <c r="I93" s="134" t="s">
        <v>41</v>
      </c>
    </row>
    <row r="94" spans="2:12">
      <c r="C94" s="55"/>
      <c r="D94" s="55"/>
      <c r="E94" s="55"/>
      <c r="F94" s="176"/>
      <c r="G94" s="55"/>
      <c r="H94" s="63"/>
      <c r="I94" s="32"/>
    </row>
    <row r="95" spans="2:12" ht="21">
      <c r="B95" s="57" t="s">
        <v>257</v>
      </c>
      <c r="C95" s="55"/>
      <c r="D95" s="55" t="s">
        <v>88</v>
      </c>
      <c r="E95" s="60">
        <f>'WK2'!D1272</f>
        <v>153.02926372284341</v>
      </c>
      <c r="F95" s="150" t="s">
        <v>195</v>
      </c>
      <c r="G95" s="55"/>
      <c r="H95" s="63"/>
      <c r="I95" s="136" t="s">
        <v>42</v>
      </c>
    </row>
    <row r="96" spans="2:12">
      <c r="C96" s="55"/>
      <c r="D96" s="55" t="s">
        <v>259</v>
      </c>
      <c r="E96" s="60">
        <f>'WK2'!D1273</f>
        <v>183.63511646741208</v>
      </c>
      <c r="F96" s="150" t="s">
        <v>195</v>
      </c>
      <c r="G96" s="55"/>
      <c r="H96" s="63"/>
      <c r="L96" s="32"/>
    </row>
    <row r="97" spans="2:12">
      <c r="C97" s="55"/>
      <c r="D97" s="147" t="str">
        <f>'WK2'!C1274</f>
        <v>Mr &lt; 1.2*Mcr, therefore check if 4/3 *Mr &gt; Mf</v>
      </c>
      <c r="E97" s="55"/>
      <c r="F97" s="131"/>
      <c r="G97" s="55"/>
      <c r="H97" s="63"/>
      <c r="L97" s="32"/>
    </row>
    <row r="98" spans="2:12">
      <c r="C98" s="55"/>
      <c r="D98" s="55"/>
      <c r="E98" s="55"/>
      <c r="F98" s="131"/>
      <c r="G98" s="55"/>
      <c r="H98" s="63"/>
      <c r="L98" s="32"/>
    </row>
    <row r="99" spans="2:12">
      <c r="C99" s="55"/>
      <c r="D99" s="57" t="s">
        <v>260</v>
      </c>
      <c r="E99" s="286" t="str">
        <f>'WK2'!D1276</f>
        <v>*</v>
      </c>
      <c r="F99" s="131"/>
      <c r="G99" s="55"/>
      <c r="H99" s="63"/>
      <c r="L99" s="32"/>
    </row>
    <row r="100" spans="2:12">
      <c r="C100" s="55"/>
      <c r="G100" s="55"/>
      <c r="H100" s="63"/>
      <c r="L100" s="32"/>
    </row>
    <row r="101" spans="2:12">
      <c r="C101" s="55"/>
      <c r="G101" s="55"/>
      <c r="H101" s="63"/>
      <c r="L101" s="32"/>
    </row>
    <row r="102" spans="2:12">
      <c r="B102" s="135" t="s">
        <v>51</v>
      </c>
      <c r="C102" s="135"/>
      <c r="D102" s="135"/>
      <c r="E102" s="291"/>
      <c r="F102" s="135"/>
      <c r="G102" s="135"/>
      <c r="H102" s="135"/>
      <c r="I102" s="118" t="s">
        <v>43</v>
      </c>
    </row>
    <row r="103" spans="2:12">
      <c r="B103" s="135"/>
      <c r="C103" s="135"/>
      <c r="D103" s="135"/>
      <c r="E103" s="291"/>
      <c r="F103" s="135"/>
      <c r="G103" s="135"/>
      <c r="H103" s="135"/>
      <c r="I103" s="118"/>
    </row>
    <row r="104" spans="2:12">
      <c r="B104" s="135"/>
      <c r="C104" s="150" t="s">
        <v>948</v>
      </c>
      <c r="D104" s="135"/>
      <c r="E104" s="291"/>
      <c r="F104" s="135"/>
      <c r="G104" s="135"/>
      <c r="H104" s="135"/>
      <c r="J104" s="135"/>
    </row>
    <row r="105" spans="2:12">
      <c r="B105" s="135"/>
      <c r="C105" s="57" t="s">
        <v>265</v>
      </c>
      <c r="F105" s="166"/>
      <c r="G105" s="188">
        <f>'WK2'!F1281</f>
        <v>0</v>
      </c>
      <c r="H105" s="150" t="s">
        <v>660</v>
      </c>
      <c r="J105" s="135"/>
    </row>
    <row r="106" spans="2:12">
      <c r="B106" s="135"/>
      <c r="C106" s="57" t="s">
        <v>289</v>
      </c>
      <c r="F106" s="166"/>
      <c r="G106" s="188">
        <f>'WK2'!F1282</f>
        <v>0</v>
      </c>
      <c r="H106" s="150" t="s">
        <v>660</v>
      </c>
      <c r="J106" s="135"/>
    </row>
    <row r="107" spans="2:12">
      <c r="B107" s="135"/>
      <c r="C107" s="57" t="s">
        <v>264</v>
      </c>
      <c r="G107" s="209">
        <f>'WK2'!D1283</f>
        <v>0</v>
      </c>
      <c r="H107" s="150" t="s">
        <v>660</v>
      </c>
      <c r="J107" s="135"/>
    </row>
    <row r="108" spans="2:12">
      <c r="G108" s="292"/>
      <c r="H108" s="150"/>
    </row>
    <row r="109" spans="2:12">
      <c r="C109" s="150" t="s">
        <v>949</v>
      </c>
      <c r="H109" s="519" t="s">
        <v>947</v>
      </c>
    </row>
    <row r="110" spans="2:12">
      <c r="C110" s="148" t="str">
        <f>'WK2'!B1286</f>
        <v>*</v>
      </c>
    </row>
    <row r="111" spans="2:12">
      <c r="C111" s="63"/>
    </row>
    <row r="112" spans="2:12">
      <c r="B112" s="59" t="s">
        <v>52</v>
      </c>
      <c r="I112" s="418"/>
    </row>
    <row r="113" spans="2:12">
      <c r="I113" s="418"/>
    </row>
    <row r="114" spans="2:12">
      <c r="B114" s="73"/>
      <c r="C114" s="57" t="s">
        <v>266</v>
      </c>
      <c r="D114" s="219">
        <f>'WK2'!C1288</f>
        <v>0</v>
      </c>
      <c r="E114" s="61" t="s">
        <v>267</v>
      </c>
    </row>
    <row r="115" spans="2:12">
      <c r="B115" s="59"/>
      <c r="C115" s="57" t="s">
        <v>268</v>
      </c>
      <c r="D115" s="219">
        <f>'WK2'!C1289</f>
        <v>6.4830353750594334</v>
      </c>
      <c r="E115" s="61"/>
    </row>
    <row r="116" spans="2:12">
      <c r="B116" s="59"/>
      <c r="C116" s="57" t="s">
        <v>269</v>
      </c>
      <c r="D116" s="219">
        <f>'WK2'!C1290</f>
        <v>0</v>
      </c>
      <c r="E116" s="61"/>
    </row>
    <row r="117" spans="2:12">
      <c r="C117" s="295" t="s">
        <v>270</v>
      </c>
      <c r="D117" s="219">
        <f>'WK2'!C1291</f>
        <v>1</v>
      </c>
      <c r="K117" s="32"/>
    </row>
    <row r="118" spans="2:12">
      <c r="C118" s="295"/>
      <c r="D118" s="62"/>
      <c r="K118" s="32"/>
    </row>
    <row r="119" spans="2:12" ht="21">
      <c r="C119" s="59" t="s">
        <v>89</v>
      </c>
      <c r="D119" s="59"/>
      <c r="E119" s="59"/>
      <c r="F119" s="59"/>
      <c r="K119" s="32"/>
    </row>
    <row r="120" spans="2:12">
      <c r="C120" s="59"/>
      <c r="D120" s="59"/>
      <c r="E120" s="59"/>
      <c r="F120" s="59"/>
      <c r="K120" s="32"/>
    </row>
    <row r="121" spans="2:12" ht="21">
      <c r="B121" s="59"/>
      <c r="C121" s="59" t="s">
        <v>90</v>
      </c>
      <c r="D121" s="65">
        <f>'WK2'!C1295</f>
        <v>0</v>
      </c>
      <c r="E121" s="150" t="s">
        <v>660</v>
      </c>
      <c r="F121" s="419"/>
      <c r="H121" s="296"/>
      <c r="K121" s="32"/>
      <c r="L121" s="32"/>
    </row>
    <row r="122" spans="2:12">
      <c r="B122" s="59"/>
      <c r="C122" s="59"/>
      <c r="D122" s="297"/>
      <c r="E122" s="59"/>
      <c r="H122" s="296"/>
      <c r="K122" s="32"/>
      <c r="L122" s="32"/>
    </row>
    <row r="123" spans="2:12" ht="21">
      <c r="B123" s="59"/>
      <c r="C123" s="59" t="s">
        <v>91</v>
      </c>
      <c r="D123" s="297"/>
      <c r="E123" s="552">
        <v>1</v>
      </c>
      <c r="F123" s="66"/>
      <c r="G123" s="59" t="s">
        <v>44</v>
      </c>
      <c r="H123" s="296"/>
      <c r="I123" s="66"/>
    </row>
    <row r="124" spans="2:12">
      <c r="B124" s="219"/>
      <c r="C124" s="59"/>
      <c r="D124" s="297"/>
      <c r="E124" s="59"/>
      <c r="F124" s="66"/>
      <c r="G124" s="59" t="s">
        <v>45</v>
      </c>
      <c r="H124" s="296"/>
      <c r="I124" s="66"/>
    </row>
    <row r="125" spans="2:12" ht="21">
      <c r="B125" s="59"/>
      <c r="C125" s="82" t="s">
        <v>92</v>
      </c>
      <c r="D125" s="420"/>
      <c r="E125" s="44">
        <f>'WK2'!D1299</f>
        <v>1.3571428571428572</v>
      </c>
      <c r="F125" s="52"/>
      <c r="H125" s="296"/>
    </row>
    <row r="126" spans="2:12">
      <c r="B126" s="59"/>
      <c r="C126" s="59"/>
      <c r="D126" s="297"/>
      <c r="E126" s="59"/>
      <c r="F126" s="66"/>
      <c r="H126" s="296"/>
    </row>
    <row r="127" spans="2:12" ht="21">
      <c r="B127" s="59"/>
      <c r="C127" s="150" t="s">
        <v>464</v>
      </c>
      <c r="H127" s="131" t="str">
        <f>'WK2'!G1301</f>
        <v>N/A</v>
      </c>
      <c r="I127" s="150" t="s">
        <v>659</v>
      </c>
    </row>
    <row r="128" spans="2:12" ht="15.75" customHeight="1">
      <c r="B128" s="59"/>
      <c r="C128" s="137"/>
      <c r="G128" s="131"/>
      <c r="I128" s="419"/>
    </row>
    <row r="129" spans="2:9">
      <c r="C129" s="149" t="s">
        <v>445</v>
      </c>
      <c r="G129" s="59"/>
      <c r="I129" s="421"/>
    </row>
    <row r="130" spans="2:9">
      <c r="C130" s="149"/>
      <c r="G130" s="59"/>
      <c r="I130" s="421"/>
    </row>
    <row r="131" spans="2:9">
      <c r="C131" s="150" t="s">
        <v>46</v>
      </c>
      <c r="E131" s="66"/>
    </row>
    <row r="132" spans="2:9">
      <c r="C132" s="150"/>
      <c r="E132" s="66"/>
    </row>
    <row r="133" spans="2:9">
      <c r="C133" s="150" t="s">
        <v>47</v>
      </c>
      <c r="E133" s="66"/>
    </row>
    <row r="134" spans="2:9">
      <c r="C134" s="150" t="s">
        <v>48</v>
      </c>
      <c r="E134" s="66"/>
    </row>
    <row r="135" spans="2:9">
      <c r="C135" s="19"/>
      <c r="E135" s="66"/>
    </row>
    <row r="137" spans="2:9">
      <c r="B137" s="43" t="s">
        <v>53</v>
      </c>
    </row>
    <row r="138" spans="2:9">
      <c r="B138" s="59"/>
      <c r="C138" s="19"/>
    </row>
    <row r="139" spans="2:9">
      <c r="B139" s="59" t="s">
        <v>240</v>
      </c>
      <c r="C139" s="692" t="s">
        <v>324</v>
      </c>
      <c r="D139" s="707"/>
      <c r="E139" s="707"/>
      <c r="F139" s="707"/>
      <c r="G139" s="707"/>
    </row>
    <row r="140" spans="2:9">
      <c r="B140" s="298"/>
      <c r="C140" s="55"/>
      <c r="D140" s="55"/>
      <c r="E140" s="55"/>
      <c r="F140" s="55"/>
      <c r="G140" s="55"/>
      <c r="H140" s="55"/>
      <c r="I140" s="55"/>
    </row>
    <row r="141" spans="2:9">
      <c r="B141" s="135" t="s">
        <v>241</v>
      </c>
      <c r="C141" s="75"/>
      <c r="D141" s="75"/>
      <c r="E141" s="75"/>
      <c r="F141" s="75"/>
      <c r="G141" s="75"/>
      <c r="H141" s="55"/>
      <c r="I141" s="55"/>
    </row>
    <row r="142" spans="2:9">
      <c r="B142" s="66"/>
      <c r="C142" s="66"/>
      <c r="D142" s="66"/>
      <c r="E142" s="66"/>
      <c r="F142" s="66"/>
      <c r="G142" s="66"/>
      <c r="H142" s="55"/>
      <c r="I142" s="55"/>
    </row>
    <row r="143" spans="2:9">
      <c r="B143" s="66"/>
      <c r="C143" s="57" t="s">
        <v>80</v>
      </c>
      <c r="D143" s="66"/>
      <c r="E143" s="66"/>
      <c r="F143" s="553">
        <v>0.9</v>
      </c>
      <c r="G143" s="55"/>
      <c r="H143" s="66"/>
      <c r="I143" s="134" t="s">
        <v>37</v>
      </c>
    </row>
    <row r="144" spans="2:9">
      <c r="B144" s="66"/>
      <c r="C144" s="66"/>
      <c r="D144" s="66"/>
      <c r="E144" s="66"/>
      <c r="F144" s="66"/>
      <c r="G144" s="66"/>
      <c r="H144" s="66"/>
      <c r="I144" s="55"/>
    </row>
    <row r="145" spans="2:9" ht="21">
      <c r="B145" s="66"/>
      <c r="C145" s="57" t="s">
        <v>273</v>
      </c>
      <c r="D145" s="554">
        <v>400</v>
      </c>
      <c r="E145" s="150" t="s">
        <v>660</v>
      </c>
      <c r="F145" s="166"/>
      <c r="G145" s="166"/>
      <c r="H145" s="66"/>
      <c r="I145" s="55"/>
    </row>
    <row r="146" spans="2:9">
      <c r="B146" s="66"/>
      <c r="C146" s="66"/>
      <c r="D146" s="66"/>
      <c r="E146" s="166"/>
      <c r="F146" s="166"/>
      <c r="G146" s="166"/>
      <c r="H146" s="66"/>
      <c r="I146" s="55"/>
    </row>
    <row r="147" spans="2:9" ht="21">
      <c r="B147" s="66"/>
      <c r="C147" s="66" t="s">
        <v>307</v>
      </c>
      <c r="D147" s="66"/>
      <c r="E147" s="516">
        <v>35</v>
      </c>
      <c r="F147" s="150" t="s">
        <v>660</v>
      </c>
      <c r="G147" s="166"/>
      <c r="H147" s="66"/>
      <c r="I147" s="55"/>
    </row>
    <row r="148" spans="2:9" ht="21">
      <c r="B148" s="66"/>
      <c r="C148" s="66" t="s">
        <v>308</v>
      </c>
      <c r="D148" s="66"/>
      <c r="E148" s="516">
        <v>35</v>
      </c>
      <c r="F148" s="150" t="s">
        <v>660</v>
      </c>
      <c r="G148" s="166"/>
      <c r="H148" s="66"/>
      <c r="I148" s="55"/>
    </row>
    <row r="149" spans="2:9">
      <c r="B149" s="66"/>
      <c r="C149" s="66"/>
      <c r="D149" s="66"/>
      <c r="E149" s="166"/>
      <c r="F149" s="166"/>
      <c r="G149" s="166"/>
      <c r="H149" s="66"/>
      <c r="I149" s="55"/>
    </row>
    <row r="150" spans="2:9">
      <c r="B150" s="138" t="s">
        <v>50</v>
      </c>
      <c r="C150" s="103"/>
      <c r="D150" s="103"/>
      <c r="E150" s="166"/>
      <c r="F150" s="166"/>
      <c r="G150" s="166"/>
      <c r="H150" s="103"/>
      <c r="I150" s="55"/>
    </row>
    <row r="151" spans="2:9">
      <c r="B151" s="300"/>
      <c r="C151" s="29"/>
      <c r="D151" s="29"/>
      <c r="E151" s="166"/>
      <c r="F151" s="166"/>
      <c r="G151" s="166"/>
      <c r="H151" s="29"/>
      <c r="I151" s="55"/>
    </row>
    <row r="152" spans="2:9" ht="21">
      <c r="B152" s="66" t="s">
        <v>126</v>
      </c>
      <c r="C152" s="297">
        <f>'WK2'!B1325</f>
        <v>0</v>
      </c>
      <c r="D152" s="66" t="s">
        <v>302</v>
      </c>
      <c r="E152" s="166"/>
      <c r="F152" s="166"/>
      <c r="G152" s="166"/>
      <c r="H152" s="66"/>
      <c r="I152" s="55"/>
    </row>
    <row r="153" spans="2:9">
      <c r="B153" s="66"/>
      <c r="C153" s="66"/>
      <c r="D153" s="66"/>
      <c r="E153" s="166"/>
      <c r="F153" s="166"/>
      <c r="G153" s="166"/>
      <c r="H153" s="66"/>
      <c r="I153" s="55"/>
    </row>
    <row r="154" spans="2:9" ht="21">
      <c r="B154" s="55" t="s">
        <v>66</v>
      </c>
      <c r="C154" s="55"/>
      <c r="D154" s="55"/>
      <c r="E154" s="166"/>
      <c r="F154" s="516">
        <v>1667</v>
      </c>
      <c r="G154" s="301" t="s">
        <v>282</v>
      </c>
      <c r="H154" s="55"/>
      <c r="I154" s="55"/>
    </row>
    <row r="155" spans="2:9" ht="21">
      <c r="B155" s="55" t="s">
        <v>127</v>
      </c>
      <c r="C155" s="55"/>
      <c r="D155" s="55"/>
      <c r="E155" s="166"/>
      <c r="F155" s="516">
        <v>400000</v>
      </c>
      <c r="G155" s="301" t="s">
        <v>282</v>
      </c>
      <c r="H155" s="55"/>
      <c r="I155" s="55"/>
    </row>
    <row r="156" spans="2:9">
      <c r="B156" s="55"/>
      <c r="C156" s="55"/>
      <c r="D156" s="55"/>
      <c r="E156" s="55"/>
      <c r="F156" s="55"/>
      <c r="G156" s="55"/>
      <c r="H156" s="55"/>
      <c r="I156" s="55"/>
    </row>
    <row r="157" spans="2:9" ht="21">
      <c r="B157" s="55" t="s">
        <v>128</v>
      </c>
      <c r="D157" s="209">
        <f>'WK2'!B1330</f>
        <v>0</v>
      </c>
      <c r="E157" s="150" t="s">
        <v>660</v>
      </c>
      <c r="F157" s="55"/>
      <c r="G157" s="55"/>
      <c r="H157" s="55"/>
      <c r="I157" s="55"/>
    </row>
    <row r="158" spans="2:9" ht="21">
      <c r="B158" s="256" t="s">
        <v>309</v>
      </c>
      <c r="C158" s="55"/>
      <c r="D158" s="62">
        <f>'WK2'!B1332</f>
        <v>4.1675000000000002E-3</v>
      </c>
      <c r="E158" s="209"/>
      <c r="F158" s="55"/>
      <c r="G158" s="55"/>
      <c r="H158" s="55"/>
      <c r="I158" s="55"/>
    </row>
    <row r="159" spans="2:9">
      <c r="B159" s="55"/>
      <c r="C159" s="55"/>
      <c r="D159" s="55"/>
      <c r="E159" s="55"/>
      <c r="F159" s="55"/>
      <c r="G159" s="55"/>
      <c r="H159" s="55"/>
      <c r="I159" s="55"/>
    </row>
    <row r="160" spans="2:9" ht="21">
      <c r="B160" s="55" t="s">
        <v>129</v>
      </c>
      <c r="C160" s="517"/>
      <c r="D160" s="308" t="s">
        <v>302</v>
      </c>
      <c r="E160" s="166" t="s">
        <v>96</v>
      </c>
      <c r="F160" s="55"/>
      <c r="G160" s="55"/>
      <c r="H160" s="55"/>
      <c r="I160" s="84"/>
    </row>
    <row r="161" spans="2:10">
      <c r="B161" s="55"/>
      <c r="C161" s="55"/>
      <c r="D161" s="55"/>
      <c r="E161" s="55"/>
      <c r="F161" s="55"/>
      <c r="G161" s="55"/>
      <c r="H161" s="55"/>
      <c r="I161" s="55"/>
    </row>
    <row r="162" spans="2:10" ht="21">
      <c r="B162" s="302" t="s">
        <v>771</v>
      </c>
      <c r="C162" s="7"/>
      <c r="D162" s="7"/>
      <c r="E162" s="7"/>
      <c r="F162" s="7"/>
      <c r="G162" s="177"/>
      <c r="H162" s="272" t="s">
        <v>398</v>
      </c>
      <c r="I162" s="70" t="s">
        <v>316</v>
      </c>
      <c r="J162" s="269"/>
    </row>
    <row r="163" spans="2:10">
      <c r="B163" s="166"/>
      <c r="C163" s="55"/>
      <c r="D163" s="55"/>
      <c r="E163" s="55"/>
      <c r="F163" s="55"/>
      <c r="G163" s="55"/>
      <c r="H163" s="55"/>
      <c r="I163" s="55"/>
    </row>
    <row r="164" spans="2:10" ht="21">
      <c r="B164" s="256" t="s">
        <v>778</v>
      </c>
      <c r="C164" s="55"/>
      <c r="D164" s="188">
        <f>'WK2'!C1339</f>
        <v>1.667</v>
      </c>
      <c r="E164" s="150" t="s">
        <v>660</v>
      </c>
      <c r="G164" s="55"/>
      <c r="H164" s="55"/>
      <c r="I164" s="55"/>
    </row>
    <row r="165" spans="2:10">
      <c r="B165" s="55"/>
      <c r="C165" s="55"/>
      <c r="D165" s="166"/>
      <c r="E165" s="166"/>
      <c r="F165" s="166"/>
      <c r="G165" s="55"/>
      <c r="H165" s="55"/>
      <c r="I165" s="55"/>
    </row>
    <row r="166" spans="2:10">
      <c r="B166" s="55" t="s">
        <v>54</v>
      </c>
      <c r="C166" s="518">
        <v>1.9</v>
      </c>
      <c r="D166" s="150" t="s">
        <v>660</v>
      </c>
      <c r="E166" s="422"/>
      <c r="F166" s="166"/>
      <c r="G166" s="55"/>
      <c r="H166" s="55"/>
      <c r="I166" s="3" t="s">
        <v>56</v>
      </c>
    </row>
    <row r="167" spans="2:10">
      <c r="B167" s="82" t="s">
        <v>55</v>
      </c>
      <c r="C167" s="555">
        <v>1</v>
      </c>
      <c r="D167" s="166"/>
      <c r="E167" s="177"/>
      <c r="F167" s="166"/>
      <c r="G167" s="55"/>
      <c r="H167" s="55"/>
      <c r="I167" s="55"/>
    </row>
    <row r="168" spans="2:10" ht="21">
      <c r="B168" s="55" t="s">
        <v>136</v>
      </c>
      <c r="C168" s="518">
        <v>0.3</v>
      </c>
      <c r="D168" s="166"/>
      <c r="E168" s="177"/>
      <c r="F168" s="166"/>
      <c r="G168" s="55"/>
      <c r="H168" s="55"/>
      <c r="I168" s="55"/>
    </row>
    <row r="169" spans="2:10" ht="21">
      <c r="B169" s="55" t="s">
        <v>137</v>
      </c>
      <c r="C169" s="518">
        <v>12.4</v>
      </c>
      <c r="D169" s="150" t="s">
        <v>660</v>
      </c>
      <c r="E169" s="177"/>
      <c r="F169" s="166"/>
      <c r="G169" s="55"/>
      <c r="H169" s="55"/>
      <c r="I169" s="55"/>
    </row>
    <row r="170" spans="2:10">
      <c r="B170" s="3"/>
      <c r="C170" s="423"/>
      <c r="D170" s="55"/>
      <c r="E170" s="3"/>
      <c r="F170" s="55"/>
      <c r="G170" s="55"/>
      <c r="H170" s="55"/>
      <c r="I170" s="84"/>
    </row>
    <row r="171" spans="2:10" ht="21">
      <c r="B171" s="166" t="s">
        <v>731</v>
      </c>
      <c r="C171" s="166"/>
      <c r="D171" s="166"/>
      <c r="E171" s="55"/>
      <c r="F171" s="55"/>
      <c r="G171" s="55"/>
      <c r="H171" s="55"/>
      <c r="I171" s="3"/>
    </row>
    <row r="172" spans="2:10">
      <c r="B172" s="166"/>
      <c r="C172" s="166"/>
      <c r="D172" s="166"/>
      <c r="E172" s="55"/>
      <c r="F172" s="55"/>
      <c r="G172" s="55"/>
      <c r="H172" s="55"/>
      <c r="I172" s="55"/>
    </row>
    <row r="173" spans="2:10">
      <c r="B173" s="424" t="s">
        <v>755</v>
      </c>
      <c r="C173" s="174">
        <f>'WK2'!$B$1348</f>
        <v>3.2103000000000002</v>
      </c>
      <c r="D173" s="150" t="s">
        <v>660</v>
      </c>
      <c r="E173" s="147"/>
      <c r="F173" s="147"/>
      <c r="G173" s="147"/>
      <c r="H173" s="55"/>
      <c r="I173" s="55"/>
    </row>
    <row r="174" spans="2:10" ht="21">
      <c r="B174" s="166" t="s">
        <v>756</v>
      </c>
      <c r="C174" s="174">
        <f>'WK2'!$B$1349</f>
        <v>10.5</v>
      </c>
      <c r="D174" s="150" t="s">
        <v>660</v>
      </c>
      <c r="E174" s="147"/>
      <c r="F174" s="147"/>
      <c r="G174" s="147"/>
      <c r="H174" s="55"/>
      <c r="I174" s="55"/>
    </row>
    <row r="175" spans="2:10">
      <c r="B175" s="166"/>
      <c r="C175" s="209"/>
      <c r="D175" s="55"/>
      <c r="E175" s="147"/>
      <c r="F175" s="147"/>
      <c r="G175" s="147"/>
      <c r="H175" s="55"/>
      <c r="I175" s="55"/>
    </row>
    <row r="176" spans="2:10" ht="19.5">
      <c r="B176" s="166" t="s">
        <v>757</v>
      </c>
      <c r="C176" s="209"/>
      <c r="D176" s="174">
        <f>'WK2'!$C$1351</f>
        <v>3.2103000000000002</v>
      </c>
      <c r="E176" s="150" t="s">
        <v>660</v>
      </c>
      <c r="F176" s="55"/>
      <c r="G176" s="55"/>
      <c r="H176" s="55"/>
      <c r="I176" s="55"/>
    </row>
    <row r="177" spans="2:9" ht="21">
      <c r="B177" s="55"/>
      <c r="C177" s="152" t="s">
        <v>457</v>
      </c>
      <c r="D177" s="309" t="str">
        <f>'WK2'!$C$1353</f>
        <v>&gt;</v>
      </c>
      <c r="E177" s="147" t="s">
        <v>458</v>
      </c>
      <c r="F177" s="147" t="str">
        <f>'WK2'!$E$1353</f>
        <v>therefore OK</v>
      </c>
      <c r="G177" s="55"/>
      <c r="H177" s="55"/>
      <c r="I177" s="55"/>
    </row>
    <row r="179" spans="2:9">
      <c r="B179" s="144" t="s">
        <v>889</v>
      </c>
    </row>
  </sheetData>
  <sheetProtection algorithmName="SHA-512" hashValue="P2FL9kJuQicB4KM+mGbk9OM6A879pkru317UxPXE6CLdPUZKlDA73qMrwPiB9lZUHdPgM/RnHSv8mCt41RYp1A==" saltValue="xMXYQS5Ceh5PpwRYf38vdQ==" spinCount="100000" sheet="1" objects="1" scenarios="1"/>
  <protectedRanges>
    <protectedRange sqref="C166:C169" name="Range14"/>
    <protectedRange sqref="C160" name="Range13"/>
    <protectedRange sqref="E123" name="Range7"/>
    <protectedRange sqref="H109" name="Range6"/>
    <protectedRange sqref="E56:E60" name="Range3"/>
    <protectedRange sqref="H52:H53" name="Range2"/>
    <protectedRange sqref="C42:G42" name="Range1"/>
    <protectedRange sqref="F70" name="Range4"/>
    <protectedRange sqref="G85" name="Range5"/>
    <protectedRange sqref="C139:G139" name="Range8"/>
    <protectedRange sqref="F143" name="Range9"/>
    <protectedRange sqref="D145" name="Range10"/>
    <protectedRange sqref="E147:E148" name="Range11"/>
    <protectedRange sqref="F154:F155" name="Range12"/>
  </protectedRanges>
  <mergeCells count="2">
    <mergeCell ref="C139:G139"/>
    <mergeCell ref="C42:G42"/>
  </mergeCells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5" manualBreakCount="5">
    <brk id="48" max="16383" man="1"/>
    <brk id="77" max="16383" man="1"/>
    <brk id="101" max="16383" man="1"/>
    <brk id="136" max="8" man="1"/>
    <brk id="16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0000000}">
          <x14:formula1>
            <xm:f>'WK2'!$B$9:$B$10</xm:f>
          </x14:formula1>
          <xm:sqref>H109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319"/>
  <sheetViews>
    <sheetView zoomScale="87" zoomScaleNormal="87" workbookViewId="0">
      <selection activeCell="I8" sqref="I8"/>
    </sheetView>
  </sheetViews>
  <sheetFormatPr defaultColWidth="9.140625" defaultRowHeight="12.75"/>
  <cols>
    <col min="1" max="1" width="2.140625" style="311" customWidth="1"/>
    <col min="2" max="2" width="10.7109375" style="311" customWidth="1"/>
    <col min="3" max="3" width="11.7109375" style="311" customWidth="1"/>
    <col min="4" max="4" width="10.28515625" style="311" customWidth="1"/>
    <col min="5" max="7" width="12.42578125" style="311" customWidth="1"/>
    <col min="8" max="9" width="11" style="311" customWidth="1"/>
    <col min="10" max="10" width="7.7109375" style="311" customWidth="1"/>
    <col min="11" max="16384" width="9.140625" style="311"/>
  </cols>
  <sheetData>
    <row r="1" spans="2:16">
      <c r="B1" s="310" t="s">
        <v>4</v>
      </c>
      <c r="P1" s="312">
        <v>9</v>
      </c>
    </row>
    <row r="2" spans="2:16">
      <c r="P2" s="312">
        <v>320</v>
      </c>
    </row>
    <row r="3" spans="2:16">
      <c r="B3" s="313" t="s">
        <v>351</v>
      </c>
      <c r="C3" s="313" t="s">
        <v>861</v>
      </c>
      <c r="P3" s="312"/>
    </row>
    <row r="4" spans="2:16">
      <c r="B4" s="313"/>
      <c r="C4" s="313" t="s">
        <v>860</v>
      </c>
      <c r="P4" s="312"/>
    </row>
    <row r="5" spans="2:16">
      <c r="B5" s="313"/>
      <c r="C5" s="313"/>
      <c r="P5" s="312"/>
    </row>
    <row r="6" spans="2:16">
      <c r="B6" s="314" t="s">
        <v>330</v>
      </c>
      <c r="C6" s="313"/>
      <c r="D6" s="316" t="s">
        <v>1044</v>
      </c>
      <c r="E6" s="316" t="s">
        <v>1045</v>
      </c>
      <c r="G6" s="315"/>
    </row>
    <row r="7" spans="2:16">
      <c r="B7" s="313"/>
      <c r="C7" s="313"/>
    </row>
    <row r="8" spans="2:16">
      <c r="B8" s="313"/>
      <c r="C8" s="317" t="s">
        <v>922</v>
      </c>
    </row>
    <row r="9" spans="2:16">
      <c r="B9" s="313"/>
      <c r="C9" s="316" t="s">
        <v>923</v>
      </c>
    </row>
    <row r="10" spans="2:16">
      <c r="F10" s="316" t="s">
        <v>467</v>
      </c>
    </row>
    <row r="15" spans="2:16">
      <c r="B15" s="311" t="s">
        <v>331</v>
      </c>
      <c r="G15" s="316" t="s">
        <v>1043</v>
      </c>
    </row>
    <row r="16" spans="2:16">
      <c r="B16" s="311" t="s">
        <v>332</v>
      </c>
    </row>
    <row r="20" spans="2:12">
      <c r="E20" s="425" t="s">
        <v>333</v>
      </c>
      <c r="F20" s="313" t="s">
        <v>883</v>
      </c>
    </row>
    <row r="21" spans="2:12">
      <c r="E21" s="425"/>
      <c r="F21" s="313" t="s">
        <v>884</v>
      </c>
    </row>
    <row r="22" spans="2:12">
      <c r="E22" s="313"/>
      <c r="F22" s="313"/>
    </row>
    <row r="23" spans="2:12">
      <c r="B23" s="314" t="s">
        <v>334</v>
      </c>
      <c r="D23" s="313"/>
      <c r="E23" s="313" t="s">
        <v>1025</v>
      </c>
      <c r="F23" s="313"/>
    </row>
    <row r="24" spans="2:12" ht="13.5" thickBot="1">
      <c r="D24" s="313"/>
      <c r="E24" s="313"/>
      <c r="F24" s="313"/>
    </row>
    <row r="25" spans="2:12" ht="14.25">
      <c r="B25" s="320" t="s">
        <v>372</v>
      </c>
      <c r="C25" s="346" t="s">
        <v>441</v>
      </c>
      <c r="D25" s="322" t="s">
        <v>335</v>
      </c>
      <c r="E25" s="323" t="s">
        <v>749</v>
      </c>
      <c r="F25" s="321" t="s">
        <v>885</v>
      </c>
      <c r="G25" s="347" t="s">
        <v>440</v>
      </c>
      <c r="H25" s="347" t="s">
        <v>453</v>
      </c>
      <c r="I25" s="348" t="s">
        <v>453</v>
      </c>
    </row>
    <row r="26" spans="2:12" ht="13.5" thickBot="1">
      <c r="B26" s="326" t="s">
        <v>336</v>
      </c>
      <c r="C26" s="349" t="s">
        <v>442</v>
      </c>
      <c r="D26" s="328" t="s">
        <v>661</v>
      </c>
      <c r="E26" s="329" t="s">
        <v>748</v>
      </c>
      <c r="F26" s="351" t="s">
        <v>446</v>
      </c>
      <c r="G26" s="331" t="s">
        <v>1026</v>
      </c>
      <c r="H26" s="359" t="s">
        <v>451</v>
      </c>
      <c r="I26" s="352" t="s">
        <v>452</v>
      </c>
    </row>
    <row r="27" spans="2:12">
      <c r="B27" s="556">
        <v>1</v>
      </c>
      <c r="C27" s="426">
        <f>'WK2'!D629</f>
        <v>1</v>
      </c>
      <c r="D27" s="559">
        <v>0.5</v>
      </c>
      <c r="E27" s="427">
        <f>'WK2'!G1379</f>
        <v>1.7777777777777777</v>
      </c>
      <c r="F27" s="562" t="s">
        <v>443</v>
      </c>
      <c r="G27" s="563">
        <v>4</v>
      </c>
      <c r="H27" s="489">
        <f>IF(G27&lt;0,"*",'WK2'!T1480)</f>
        <v>38.659808254090095</v>
      </c>
      <c r="I27" s="353">
        <f>'WK2'!U1480</f>
        <v>0</v>
      </c>
      <c r="L27" s="337" t="str">
        <f>IF(OR(D27&lt;0,G27&lt;0),"ERROR, enter all values as positive",'WK2'!J1379)</f>
        <v>*</v>
      </c>
    </row>
    <row r="28" spans="2:12">
      <c r="B28" s="557">
        <v>1</v>
      </c>
      <c r="C28" s="338">
        <f>'WK2'!D630</f>
        <v>2</v>
      </c>
      <c r="D28" s="560">
        <v>0.5</v>
      </c>
      <c r="E28" s="428">
        <f>'WK2'!G1380</f>
        <v>1.7777777777777777</v>
      </c>
      <c r="F28" s="564" t="s">
        <v>443</v>
      </c>
      <c r="G28" s="565">
        <v>4</v>
      </c>
      <c r="H28" s="486">
        <f>IF(G28&lt;0,"*",'WK2'!T1481)</f>
        <v>38.659808254090095</v>
      </c>
      <c r="I28" s="336">
        <f>'WK2'!U1481</f>
        <v>0</v>
      </c>
      <c r="J28" s="340"/>
      <c r="K28" s="340"/>
      <c r="L28" s="337" t="str">
        <f>IF(OR(D28&lt;0,G28&lt;0),"ERROR, enter all values as positive",'WK2'!J1380)</f>
        <v>*</v>
      </c>
    </row>
    <row r="29" spans="2:12">
      <c r="B29" s="557">
        <v>1</v>
      </c>
      <c r="C29" s="338">
        <f>'WK2'!D631</f>
        <v>3</v>
      </c>
      <c r="D29" s="560">
        <v>0.5</v>
      </c>
      <c r="E29" s="428">
        <f>'WK2'!G1381</f>
        <v>1.7777777777777777</v>
      </c>
      <c r="F29" s="564" t="s">
        <v>443</v>
      </c>
      <c r="G29" s="565">
        <v>4</v>
      </c>
      <c r="H29" s="486">
        <f>IF(G29&lt;0,"*",'WK2'!T1482)</f>
        <v>38.659808254090095</v>
      </c>
      <c r="I29" s="336">
        <f>'WK2'!U1482</f>
        <v>0</v>
      </c>
      <c r="L29" s="337" t="str">
        <f>IF(OR(D29&lt;0,G29&lt;0),"ERROR, enter all values as positive",'WK2'!J1381)</f>
        <v>*</v>
      </c>
    </row>
    <row r="30" spans="2:12">
      <c r="B30" s="557">
        <v>1</v>
      </c>
      <c r="C30" s="338">
        <f>'WK2'!D632</f>
        <v>4</v>
      </c>
      <c r="D30" s="560">
        <v>0.5</v>
      </c>
      <c r="E30" s="428">
        <f>'WK2'!G1382</f>
        <v>1.7777777777777777</v>
      </c>
      <c r="F30" s="564" t="s">
        <v>443</v>
      </c>
      <c r="G30" s="565">
        <v>4</v>
      </c>
      <c r="H30" s="486">
        <f>IF(G30&lt;0,"*",'WK2'!T1483)</f>
        <v>38.659808254090095</v>
      </c>
      <c r="I30" s="336">
        <f>'WK2'!U1483</f>
        <v>0</v>
      </c>
      <c r="L30" s="337" t="str">
        <f>IF(OR(D30&lt;0,G30&lt;0),"ERROR, enter all values as positive",'WK2'!J1382)</f>
        <v>*</v>
      </c>
    </row>
    <row r="31" spans="2:12">
      <c r="B31" s="557">
        <v>1</v>
      </c>
      <c r="C31" s="338">
        <f>'WK2'!D633</f>
        <v>5</v>
      </c>
      <c r="D31" s="560">
        <v>0.5</v>
      </c>
      <c r="E31" s="428">
        <f>'WK2'!G1383</f>
        <v>1.7777777777777777</v>
      </c>
      <c r="F31" s="564" t="s">
        <v>443</v>
      </c>
      <c r="G31" s="565">
        <v>4</v>
      </c>
      <c r="H31" s="486">
        <f>IF(G31&lt;0,"*",'WK2'!T1484)</f>
        <v>38.659808254090095</v>
      </c>
      <c r="I31" s="336">
        <f>'WK2'!U1484</f>
        <v>0</v>
      </c>
      <c r="L31" s="337" t="str">
        <f>IF(OR(D31&lt;0,G31&lt;0),"ERROR, enter all values as positive",'WK2'!J1383)</f>
        <v>*</v>
      </c>
    </row>
    <row r="32" spans="2:12">
      <c r="B32" s="557">
        <v>1</v>
      </c>
      <c r="C32" s="338">
        <f>'WK2'!D634</f>
        <v>6</v>
      </c>
      <c r="D32" s="560">
        <v>3.5</v>
      </c>
      <c r="E32" s="428">
        <f>'WK2'!G1384</f>
        <v>2.7777777777777781</v>
      </c>
      <c r="F32" s="564"/>
      <c r="G32" s="565"/>
      <c r="H32" s="486">
        <f>IF(G32&lt;0,"*",'WK2'!T1485)</f>
        <v>90</v>
      </c>
      <c r="I32" s="336">
        <f>'WK2'!U1485</f>
        <v>0</v>
      </c>
      <c r="L32" s="337" t="str">
        <f>IF(OR(D32&lt;0,G32&lt;0),"ERROR, enter all values as positive",'WK2'!J1384)</f>
        <v>*</v>
      </c>
    </row>
    <row r="33" spans="2:12">
      <c r="B33" s="557">
        <v>1</v>
      </c>
      <c r="C33" s="338">
        <f>'WK2'!D635</f>
        <v>7</v>
      </c>
      <c r="D33" s="560">
        <v>3.5</v>
      </c>
      <c r="E33" s="428">
        <f>'WK2'!G1385</f>
        <v>2.7777777777777781</v>
      </c>
      <c r="F33" s="564"/>
      <c r="G33" s="565"/>
      <c r="H33" s="486">
        <f>IF(G33&lt;0,"*",'WK2'!T1486)</f>
        <v>90</v>
      </c>
      <c r="I33" s="336">
        <f>'WK2'!U1486</f>
        <v>0</v>
      </c>
      <c r="L33" s="337" t="str">
        <f>IF(OR(D33&lt;0,G33&lt;0),"ERROR, enter all values as positive",'WK2'!J1385)</f>
        <v>*</v>
      </c>
    </row>
    <row r="34" spans="2:12">
      <c r="B34" s="557">
        <v>1</v>
      </c>
      <c r="C34" s="338">
        <f>'WK2'!D636</f>
        <v>8</v>
      </c>
      <c r="D34" s="560">
        <v>3.5</v>
      </c>
      <c r="E34" s="428">
        <f>'WK2'!G1386</f>
        <v>2.7777777777777781</v>
      </c>
      <c r="F34" s="564"/>
      <c r="G34" s="565"/>
      <c r="H34" s="486">
        <f>IF(G34&lt;0,"*",'WK2'!T1487)</f>
        <v>90</v>
      </c>
      <c r="I34" s="336">
        <f>'WK2'!U1487</f>
        <v>0</v>
      </c>
      <c r="L34" s="337" t="str">
        <f>IF(OR(D34&lt;0,G34&lt;0),"ERROR, enter all values as positive",'WK2'!J1386)</f>
        <v>*</v>
      </c>
    </row>
    <row r="35" spans="2:12">
      <c r="B35" s="557">
        <v>1</v>
      </c>
      <c r="C35" s="338">
        <f>'WK2'!D637</f>
        <v>9</v>
      </c>
      <c r="D35" s="560">
        <v>3.5</v>
      </c>
      <c r="E35" s="428">
        <f>'WK2'!G1387</f>
        <v>2.7777777777777781</v>
      </c>
      <c r="F35" s="564"/>
      <c r="G35" s="565"/>
      <c r="H35" s="486">
        <f>IF(G35&lt;0,"*",'WK2'!T1488)</f>
        <v>90</v>
      </c>
      <c r="I35" s="336">
        <f>'WK2'!U1488</f>
        <v>0</v>
      </c>
      <c r="L35" s="337" t="str">
        <f>IF(OR(D35&lt;0,G35&lt;0),"ERROR, enter all values as positive",'WK2'!J1387)</f>
        <v>*</v>
      </c>
    </row>
    <row r="36" spans="2:12">
      <c r="B36" s="557"/>
      <c r="C36" s="338">
        <f>'WK2'!D638</f>
        <v>10</v>
      </c>
      <c r="D36" s="560"/>
      <c r="E36" s="428" t="str">
        <f>'WK2'!G1388</f>
        <v/>
      </c>
      <c r="F36" s="564"/>
      <c r="G36" s="565"/>
      <c r="H36" s="486" t="str">
        <f>IF(G36&lt;0,"*",'WK2'!T1489)</f>
        <v/>
      </c>
      <c r="I36" s="336" t="str">
        <f>'WK2'!U1489</f>
        <v/>
      </c>
      <c r="L36" s="337" t="str">
        <f>IF(OR(D36&lt;0,G36&lt;0),"ERROR, enter all values as positive",'WK2'!J1388)</f>
        <v>*</v>
      </c>
    </row>
    <row r="37" spans="2:12">
      <c r="B37" s="557"/>
      <c r="C37" s="338">
        <f>'WK2'!D639</f>
        <v>11</v>
      </c>
      <c r="D37" s="560"/>
      <c r="E37" s="428" t="str">
        <f>'WK2'!G1389</f>
        <v/>
      </c>
      <c r="F37" s="564"/>
      <c r="G37" s="565"/>
      <c r="H37" s="486" t="str">
        <f>IF(G37&lt;0,"*",'WK2'!T1490)</f>
        <v/>
      </c>
      <c r="I37" s="336" t="str">
        <f>'WK2'!U1490</f>
        <v/>
      </c>
      <c r="L37" s="337" t="str">
        <f>IF(OR(D37&lt;0,G37&lt;0),"ERROR, enter all values as positive",'WK2'!J1389)</f>
        <v>*</v>
      </c>
    </row>
    <row r="38" spans="2:12">
      <c r="B38" s="557"/>
      <c r="C38" s="338">
        <f>'WK2'!D640</f>
        <v>12</v>
      </c>
      <c r="D38" s="560"/>
      <c r="E38" s="428" t="str">
        <f>'WK2'!G1390</f>
        <v/>
      </c>
      <c r="F38" s="564"/>
      <c r="G38" s="565"/>
      <c r="H38" s="486" t="str">
        <f>IF(G38&lt;0,"*",'WK2'!T1491)</f>
        <v/>
      </c>
      <c r="I38" s="336" t="str">
        <f>'WK2'!U1491</f>
        <v/>
      </c>
      <c r="L38" s="337" t="str">
        <f>IF(OR(D38&lt;0,G38&lt;0),"ERROR, enter all values as positive",'WK2'!J1390)</f>
        <v>*</v>
      </c>
    </row>
    <row r="39" spans="2:12">
      <c r="B39" s="557"/>
      <c r="C39" s="338">
        <f>'WK2'!D641</f>
        <v>13</v>
      </c>
      <c r="D39" s="560"/>
      <c r="E39" s="428" t="str">
        <f>'WK2'!G1391</f>
        <v/>
      </c>
      <c r="F39" s="564"/>
      <c r="G39" s="565"/>
      <c r="H39" s="486" t="str">
        <f>IF(G39&lt;0,"*",'WK2'!T1492)</f>
        <v/>
      </c>
      <c r="I39" s="336" t="str">
        <f>'WK2'!U1492</f>
        <v/>
      </c>
      <c r="L39" s="337" t="str">
        <f>IF(OR(D39&lt;0,G39&lt;0),"ERROR, enter all values as positive",'WK2'!J1391)</f>
        <v>*</v>
      </c>
    </row>
    <row r="40" spans="2:12">
      <c r="B40" s="557"/>
      <c r="C40" s="338">
        <f>'WK2'!D642</f>
        <v>14</v>
      </c>
      <c r="D40" s="560"/>
      <c r="E40" s="428" t="str">
        <f>'WK2'!G1392</f>
        <v/>
      </c>
      <c r="F40" s="564"/>
      <c r="G40" s="565"/>
      <c r="H40" s="486" t="str">
        <f>IF(G40&lt;0,"*",'WK2'!T1493)</f>
        <v/>
      </c>
      <c r="I40" s="336" t="str">
        <f>'WK2'!U1493</f>
        <v/>
      </c>
      <c r="L40" s="337" t="str">
        <f>IF(OR(D40&lt;0,G40&lt;0),"ERROR, enter all values as positive",'WK2'!J1392)</f>
        <v>*</v>
      </c>
    </row>
    <row r="41" spans="2:12">
      <c r="B41" s="557"/>
      <c r="C41" s="338">
        <f>'WK2'!D643</f>
        <v>15</v>
      </c>
      <c r="D41" s="560"/>
      <c r="E41" s="428" t="str">
        <f>'WK2'!G1393</f>
        <v/>
      </c>
      <c r="F41" s="564"/>
      <c r="G41" s="565"/>
      <c r="H41" s="486" t="str">
        <f>IF(G41&lt;0,"*",'WK2'!T1494)</f>
        <v/>
      </c>
      <c r="I41" s="336" t="str">
        <f>'WK2'!U1494</f>
        <v/>
      </c>
      <c r="L41" s="337" t="str">
        <f>IF(OR(D41&lt;0,G41&lt;0),"ERROR, enter all values as positive",'WK2'!J1393)</f>
        <v>*</v>
      </c>
    </row>
    <row r="42" spans="2:12">
      <c r="B42" s="557"/>
      <c r="C42" s="338">
        <f>'WK2'!D644</f>
        <v>16</v>
      </c>
      <c r="D42" s="560"/>
      <c r="E42" s="428" t="str">
        <f>'WK2'!G1394</f>
        <v/>
      </c>
      <c r="F42" s="564"/>
      <c r="G42" s="565"/>
      <c r="H42" s="486" t="str">
        <f>IF(G42&lt;0,"*",'WK2'!T1495)</f>
        <v/>
      </c>
      <c r="I42" s="336" t="str">
        <f>'WK2'!U1495</f>
        <v/>
      </c>
      <c r="L42" s="337" t="str">
        <f>IF(OR(D42&lt;0,G42&lt;0),"ERROR, enter all values as positive",'WK2'!J1394)</f>
        <v>*</v>
      </c>
    </row>
    <row r="43" spans="2:12">
      <c r="B43" s="557"/>
      <c r="C43" s="338">
        <f>'WK2'!D645</f>
        <v>17</v>
      </c>
      <c r="D43" s="560"/>
      <c r="E43" s="428" t="str">
        <f>'WK2'!G1395</f>
        <v/>
      </c>
      <c r="F43" s="564"/>
      <c r="G43" s="565"/>
      <c r="H43" s="486" t="str">
        <f>IF(G43&lt;0,"*",'WK2'!T1496)</f>
        <v/>
      </c>
      <c r="I43" s="336" t="str">
        <f>'WK2'!U1496</f>
        <v/>
      </c>
      <c r="L43" s="337" t="str">
        <f>IF(OR(D43&lt;0,G43&lt;0),"ERROR, enter all values as positive",'WK2'!J1395)</f>
        <v>*</v>
      </c>
    </row>
    <row r="44" spans="2:12">
      <c r="B44" s="557"/>
      <c r="C44" s="338">
        <f>'WK2'!D646</f>
        <v>18</v>
      </c>
      <c r="D44" s="560"/>
      <c r="E44" s="428" t="str">
        <f>'WK2'!G1396</f>
        <v/>
      </c>
      <c r="F44" s="564"/>
      <c r="G44" s="565"/>
      <c r="H44" s="486" t="str">
        <f>IF(G44&lt;0,"*",'WK2'!T1497)</f>
        <v/>
      </c>
      <c r="I44" s="336" t="str">
        <f>'WK2'!U1497</f>
        <v/>
      </c>
      <c r="L44" s="337" t="str">
        <f>IF(OR(D44&lt;0,G44&lt;0),"ERROR, enter all values as positive",'WK2'!J1396)</f>
        <v>*</v>
      </c>
    </row>
    <row r="45" spans="2:12">
      <c r="B45" s="557"/>
      <c r="C45" s="338">
        <f>'WK2'!D647</f>
        <v>19</v>
      </c>
      <c r="D45" s="560"/>
      <c r="E45" s="428" t="str">
        <f>'WK2'!G1397</f>
        <v/>
      </c>
      <c r="F45" s="564"/>
      <c r="G45" s="565"/>
      <c r="H45" s="486" t="str">
        <f>IF(G45&lt;0,"*",'WK2'!T1498)</f>
        <v/>
      </c>
      <c r="I45" s="336" t="str">
        <f>'WK2'!U1498</f>
        <v/>
      </c>
      <c r="L45" s="337" t="str">
        <f>IF(OR(D45&lt;0,G45&lt;0),"ERROR, enter all values as positive",'WK2'!J1397)</f>
        <v>*</v>
      </c>
    </row>
    <row r="46" spans="2:12">
      <c r="B46" s="557"/>
      <c r="C46" s="338">
        <f>'WK2'!D648</f>
        <v>20</v>
      </c>
      <c r="D46" s="560"/>
      <c r="E46" s="428" t="str">
        <f>'WK2'!G1398</f>
        <v/>
      </c>
      <c r="F46" s="564"/>
      <c r="G46" s="565"/>
      <c r="H46" s="486" t="str">
        <f>IF(G46&lt;0,"*",'WK2'!T1499)</f>
        <v/>
      </c>
      <c r="I46" s="336" t="str">
        <f>'WK2'!U1499</f>
        <v/>
      </c>
      <c r="L46" s="337" t="str">
        <f>IF(OR(D46&lt;0,G46&lt;0),"ERROR, enter all values as positive",'WK2'!J1398)</f>
        <v>*</v>
      </c>
    </row>
    <row r="47" spans="2:12">
      <c r="B47" s="557"/>
      <c r="C47" s="338">
        <f>'WK2'!D649</f>
        <v>21</v>
      </c>
      <c r="D47" s="560"/>
      <c r="E47" s="428" t="str">
        <f>'WK2'!G1399</f>
        <v/>
      </c>
      <c r="F47" s="564"/>
      <c r="G47" s="565"/>
      <c r="H47" s="486" t="str">
        <f>IF(G47&lt;0,"*",'WK2'!T1500)</f>
        <v/>
      </c>
      <c r="I47" s="336" t="str">
        <f>'WK2'!U1500</f>
        <v/>
      </c>
      <c r="L47" s="337" t="str">
        <f>IF(OR(D47&lt;0,G47&lt;0),"ERROR, enter all values as positive",'WK2'!J1399)</f>
        <v>*</v>
      </c>
    </row>
    <row r="48" spans="2:12">
      <c r="B48" s="557"/>
      <c r="C48" s="338">
        <f>'WK2'!D650</f>
        <v>22</v>
      </c>
      <c r="D48" s="560"/>
      <c r="E48" s="428" t="str">
        <f>'WK2'!G1400</f>
        <v/>
      </c>
      <c r="F48" s="564"/>
      <c r="G48" s="565"/>
      <c r="H48" s="486" t="str">
        <f>IF(G48&lt;0,"*",'WK2'!T1501)</f>
        <v/>
      </c>
      <c r="I48" s="336" t="str">
        <f>'WK2'!U1501</f>
        <v/>
      </c>
      <c r="L48" s="337" t="str">
        <f>IF(OR(D48&lt;0,G48&lt;0),"ERROR, enter all values as positive",'WK2'!J1400)</f>
        <v>*</v>
      </c>
    </row>
    <row r="49" spans="2:12">
      <c r="B49" s="557"/>
      <c r="C49" s="338">
        <f>'WK2'!D651</f>
        <v>23</v>
      </c>
      <c r="D49" s="560"/>
      <c r="E49" s="428" t="str">
        <f>'WK2'!G1401</f>
        <v/>
      </c>
      <c r="F49" s="564"/>
      <c r="G49" s="565"/>
      <c r="H49" s="486" t="str">
        <f>IF(G49&lt;0,"*",'WK2'!T1502)</f>
        <v/>
      </c>
      <c r="I49" s="336" t="str">
        <f>'WK2'!U1502</f>
        <v/>
      </c>
      <c r="L49" s="337" t="str">
        <f>IF(OR(D49&lt;0,G49&lt;0),"ERROR, enter all values as positive",'WK2'!J1401)</f>
        <v>*</v>
      </c>
    </row>
    <row r="50" spans="2:12">
      <c r="B50" s="557"/>
      <c r="C50" s="338">
        <f>'WK2'!D652</f>
        <v>24</v>
      </c>
      <c r="D50" s="560"/>
      <c r="E50" s="428" t="str">
        <f>'WK2'!G1402</f>
        <v/>
      </c>
      <c r="F50" s="564"/>
      <c r="G50" s="565"/>
      <c r="H50" s="486" t="str">
        <f>IF(G50&lt;0,"*",'WK2'!T1503)</f>
        <v/>
      </c>
      <c r="I50" s="336" t="str">
        <f>'WK2'!U1503</f>
        <v/>
      </c>
      <c r="L50" s="337" t="str">
        <f>IF(OR(D50&lt;0,G50&lt;0),"ERROR, enter all values as positive",'WK2'!J1402)</f>
        <v>*</v>
      </c>
    </row>
    <row r="51" spans="2:12">
      <c r="B51" s="557"/>
      <c r="C51" s="338">
        <f>'WK2'!D653</f>
        <v>25</v>
      </c>
      <c r="D51" s="560"/>
      <c r="E51" s="428" t="str">
        <f>'WK2'!G1403</f>
        <v/>
      </c>
      <c r="F51" s="564"/>
      <c r="G51" s="565"/>
      <c r="H51" s="486" t="str">
        <f>IF(G51&lt;0,"*",'WK2'!T1504)</f>
        <v/>
      </c>
      <c r="I51" s="336" t="str">
        <f>'WK2'!U1504</f>
        <v/>
      </c>
      <c r="L51" s="337" t="str">
        <f>IF(OR(D51&lt;0,G51&lt;0),"ERROR, enter all values as positive",'WK2'!J1403)</f>
        <v>*</v>
      </c>
    </row>
    <row r="52" spans="2:12">
      <c r="B52" s="557"/>
      <c r="C52" s="338">
        <f>'WK2'!D654</f>
        <v>26</v>
      </c>
      <c r="D52" s="560"/>
      <c r="E52" s="428" t="str">
        <f>'WK2'!G1404</f>
        <v/>
      </c>
      <c r="F52" s="564"/>
      <c r="G52" s="565"/>
      <c r="H52" s="486" t="str">
        <f>IF(G52&lt;0,"*",'WK2'!T1505)</f>
        <v/>
      </c>
      <c r="I52" s="336" t="str">
        <f>'WK2'!U1505</f>
        <v/>
      </c>
      <c r="L52" s="337" t="str">
        <f>IF(OR(D52&lt;0,G52&lt;0),"ERROR, enter all values as positive",'WK2'!J1404)</f>
        <v>*</v>
      </c>
    </row>
    <row r="53" spans="2:12">
      <c r="B53" s="557"/>
      <c r="C53" s="338">
        <f>'WK2'!D655</f>
        <v>27</v>
      </c>
      <c r="D53" s="560"/>
      <c r="E53" s="428" t="str">
        <f>'WK2'!G1405</f>
        <v/>
      </c>
      <c r="F53" s="564"/>
      <c r="G53" s="565"/>
      <c r="H53" s="486" t="str">
        <f>IF(G53&lt;0,"*",'WK2'!T1506)</f>
        <v/>
      </c>
      <c r="I53" s="336" t="str">
        <f>'WK2'!U1506</f>
        <v/>
      </c>
      <c r="L53" s="337" t="str">
        <f>IF(OR(D53&lt;0,G53&lt;0),"ERROR, enter all values as positive",'WK2'!J1405)</f>
        <v>*</v>
      </c>
    </row>
    <row r="54" spans="2:12">
      <c r="B54" s="557"/>
      <c r="C54" s="338">
        <f>'WK2'!D656</f>
        <v>28</v>
      </c>
      <c r="D54" s="560"/>
      <c r="E54" s="428" t="str">
        <f>'WK2'!G1406</f>
        <v/>
      </c>
      <c r="F54" s="564"/>
      <c r="G54" s="565"/>
      <c r="H54" s="486" t="str">
        <f>IF(G54&lt;0,"*",'WK2'!T1507)</f>
        <v/>
      </c>
      <c r="I54" s="336" t="str">
        <f>'WK2'!U1507</f>
        <v/>
      </c>
      <c r="L54" s="337" t="str">
        <f>IF(OR(D54&lt;0,G54&lt;0),"ERROR, enter all values as positive",'WK2'!J1406)</f>
        <v>*</v>
      </c>
    </row>
    <row r="55" spans="2:12">
      <c r="B55" s="557"/>
      <c r="C55" s="338">
        <f>'WK2'!D657</f>
        <v>29</v>
      </c>
      <c r="D55" s="560"/>
      <c r="E55" s="428" t="str">
        <f>'WK2'!G1407</f>
        <v/>
      </c>
      <c r="F55" s="564"/>
      <c r="G55" s="565"/>
      <c r="H55" s="486" t="str">
        <f>IF(G55&lt;0,"*",'WK2'!T1508)</f>
        <v/>
      </c>
      <c r="I55" s="336" t="str">
        <f>'WK2'!U1508</f>
        <v/>
      </c>
      <c r="L55" s="337" t="str">
        <f>IF(OR(D55&lt;0,G55&lt;0),"ERROR, enter all values as positive",'WK2'!J1407)</f>
        <v>*</v>
      </c>
    </row>
    <row r="56" spans="2:12">
      <c r="B56" s="557"/>
      <c r="C56" s="338">
        <f>'WK2'!D658</f>
        <v>30</v>
      </c>
      <c r="D56" s="560"/>
      <c r="E56" s="428" t="str">
        <f>'WK2'!G1408</f>
        <v/>
      </c>
      <c r="F56" s="564"/>
      <c r="G56" s="565"/>
      <c r="H56" s="486" t="str">
        <f>IF(G56&lt;0,"*",'WK2'!T1509)</f>
        <v/>
      </c>
      <c r="I56" s="336" t="str">
        <f>'WK2'!U1509</f>
        <v/>
      </c>
      <c r="L56" s="337" t="str">
        <f>IF(OR(D56&lt;0,G56&lt;0),"ERROR, enter all values as positive",'WK2'!J1408)</f>
        <v>*</v>
      </c>
    </row>
    <row r="57" spans="2:12">
      <c r="B57" s="557"/>
      <c r="C57" s="338">
        <f>'WK2'!D659</f>
        <v>31</v>
      </c>
      <c r="D57" s="560"/>
      <c r="E57" s="428" t="str">
        <f>'WK2'!G1409</f>
        <v/>
      </c>
      <c r="F57" s="564"/>
      <c r="G57" s="565"/>
      <c r="H57" s="486" t="str">
        <f>IF(G57&lt;0,"*",'WK2'!T1510)</f>
        <v/>
      </c>
      <c r="I57" s="336" t="str">
        <f>'WK2'!U1510</f>
        <v/>
      </c>
      <c r="L57" s="337" t="str">
        <f>IF(OR(D57&lt;0,G57&lt;0),"ERROR, enter all values as positive",'WK2'!J1409)</f>
        <v>*</v>
      </c>
    </row>
    <row r="58" spans="2:12">
      <c r="B58" s="557"/>
      <c r="C58" s="338">
        <f>'WK2'!D660</f>
        <v>32</v>
      </c>
      <c r="D58" s="560"/>
      <c r="E58" s="428" t="str">
        <f>'WK2'!G1410</f>
        <v/>
      </c>
      <c r="F58" s="564"/>
      <c r="G58" s="565"/>
      <c r="H58" s="486" t="str">
        <f>IF(G58&lt;0,"*",'WK2'!T1511)</f>
        <v/>
      </c>
      <c r="I58" s="336" t="str">
        <f>'WK2'!U1511</f>
        <v/>
      </c>
      <c r="L58" s="337" t="str">
        <f>IF(OR(D58&lt;0,G58&lt;0),"ERROR, enter all values as positive",'WK2'!J1410)</f>
        <v>*</v>
      </c>
    </row>
    <row r="59" spans="2:12">
      <c r="B59" s="557"/>
      <c r="C59" s="338">
        <f>'WK2'!D661</f>
        <v>33</v>
      </c>
      <c r="D59" s="560"/>
      <c r="E59" s="428" t="str">
        <f>'WK2'!G1411</f>
        <v/>
      </c>
      <c r="F59" s="564"/>
      <c r="G59" s="565"/>
      <c r="H59" s="486" t="str">
        <f>IF(G59&lt;0,"*",'WK2'!T1512)</f>
        <v/>
      </c>
      <c r="I59" s="336" t="str">
        <f>'WK2'!U1512</f>
        <v/>
      </c>
      <c r="L59" s="337" t="str">
        <f>IF(OR(D59&lt;0,G59&lt;0),"ERROR, enter all values as positive",'WK2'!J1411)</f>
        <v>*</v>
      </c>
    </row>
    <row r="60" spans="2:12">
      <c r="B60" s="557"/>
      <c r="C60" s="338">
        <f>'WK2'!D662</f>
        <v>34</v>
      </c>
      <c r="D60" s="560"/>
      <c r="E60" s="428" t="str">
        <f>'WK2'!G1412</f>
        <v/>
      </c>
      <c r="F60" s="564"/>
      <c r="G60" s="565"/>
      <c r="H60" s="486" t="str">
        <f>IF(G60&lt;0,"*",'WK2'!T1513)</f>
        <v/>
      </c>
      <c r="I60" s="336" t="str">
        <f>'WK2'!U1513</f>
        <v/>
      </c>
      <c r="L60" s="337" t="str">
        <f>IF(OR(D60&lt;0,G60&lt;0),"ERROR, enter all values as positive",'WK2'!J1412)</f>
        <v>*</v>
      </c>
    </row>
    <row r="61" spans="2:12">
      <c r="B61" s="557"/>
      <c r="C61" s="338">
        <f>'WK2'!D663</f>
        <v>35</v>
      </c>
      <c r="D61" s="560"/>
      <c r="E61" s="428" t="str">
        <f>'WK2'!G1413</f>
        <v/>
      </c>
      <c r="F61" s="564"/>
      <c r="G61" s="565"/>
      <c r="H61" s="486" t="str">
        <f>IF(G61&lt;0,"*",'WK2'!T1514)</f>
        <v/>
      </c>
      <c r="I61" s="336" t="str">
        <f>'WK2'!U1514</f>
        <v/>
      </c>
      <c r="L61" s="337" t="str">
        <f>IF(OR(D61&lt;0,G61&lt;0),"ERROR, enter all values as positive",'WK2'!J1413)</f>
        <v>*</v>
      </c>
    </row>
    <row r="62" spans="2:12">
      <c r="B62" s="557"/>
      <c r="C62" s="338">
        <f>'WK2'!D664</f>
        <v>36</v>
      </c>
      <c r="D62" s="560"/>
      <c r="E62" s="428" t="str">
        <f>'WK2'!G1414</f>
        <v/>
      </c>
      <c r="F62" s="564"/>
      <c r="G62" s="565"/>
      <c r="H62" s="486" t="str">
        <f>IF(G62&lt;0,"*",'WK2'!T1515)</f>
        <v/>
      </c>
      <c r="I62" s="336" t="str">
        <f>'WK2'!U1515</f>
        <v/>
      </c>
      <c r="L62" s="337" t="str">
        <f>IF(OR(D62&lt;0,G62&lt;0),"ERROR, enter all values as positive",'WK2'!J1414)</f>
        <v>*</v>
      </c>
    </row>
    <row r="63" spans="2:12">
      <c r="B63" s="557"/>
      <c r="C63" s="338">
        <f>'WK2'!D665</f>
        <v>37</v>
      </c>
      <c r="D63" s="560"/>
      <c r="E63" s="428" t="str">
        <f>'WK2'!G1415</f>
        <v/>
      </c>
      <c r="F63" s="564"/>
      <c r="G63" s="565"/>
      <c r="H63" s="486" t="str">
        <f>IF(G63&lt;0,"*",'WK2'!T1516)</f>
        <v/>
      </c>
      <c r="I63" s="336" t="str">
        <f>'WK2'!U1516</f>
        <v/>
      </c>
      <c r="L63" s="337" t="str">
        <f>IF(OR(D63&lt;0,G63&lt;0),"ERROR, enter all values as positive",'WK2'!J1415)</f>
        <v>*</v>
      </c>
    </row>
    <row r="64" spans="2:12">
      <c r="B64" s="557"/>
      <c r="C64" s="338">
        <f>'WK2'!D666</f>
        <v>38</v>
      </c>
      <c r="D64" s="560"/>
      <c r="E64" s="428" t="str">
        <f>'WK2'!G1416</f>
        <v/>
      </c>
      <c r="F64" s="564"/>
      <c r="G64" s="565"/>
      <c r="H64" s="486" t="str">
        <f>IF(G64&lt;0,"*",'WK2'!T1517)</f>
        <v/>
      </c>
      <c r="I64" s="336" t="str">
        <f>'WK2'!U1517</f>
        <v/>
      </c>
      <c r="L64" s="337" t="str">
        <f>IF(OR(D64&lt;0,G64&lt;0),"ERROR, enter all values as positive",'WK2'!J1416)</f>
        <v>*</v>
      </c>
    </row>
    <row r="65" spans="2:12">
      <c r="B65" s="557"/>
      <c r="C65" s="338">
        <f>'WK2'!D667</f>
        <v>39</v>
      </c>
      <c r="D65" s="560"/>
      <c r="E65" s="428" t="str">
        <f>'WK2'!G1417</f>
        <v/>
      </c>
      <c r="F65" s="564"/>
      <c r="G65" s="565"/>
      <c r="H65" s="486" t="str">
        <f>IF(G65&lt;0,"*",'WK2'!T1518)</f>
        <v/>
      </c>
      <c r="I65" s="336" t="str">
        <f>'WK2'!U1518</f>
        <v/>
      </c>
      <c r="L65" s="337" t="str">
        <f>IF(OR(D65&lt;0,G65&lt;0),"ERROR, enter all values as positive",'WK2'!J1417)</f>
        <v>*</v>
      </c>
    </row>
    <row r="66" spans="2:12">
      <c r="B66" s="557"/>
      <c r="C66" s="338">
        <f>'WK2'!D668</f>
        <v>40</v>
      </c>
      <c r="D66" s="560"/>
      <c r="E66" s="428" t="str">
        <f>'WK2'!G1418</f>
        <v/>
      </c>
      <c r="F66" s="564"/>
      <c r="G66" s="565"/>
      <c r="H66" s="486" t="str">
        <f>IF(G66&lt;0,"*",'WK2'!T1519)</f>
        <v/>
      </c>
      <c r="I66" s="336" t="str">
        <f>'WK2'!U1519</f>
        <v/>
      </c>
      <c r="L66" s="337" t="str">
        <f>IF(OR(D66&lt;0,G66&lt;0),"ERROR, enter all values as positive",'WK2'!J1418)</f>
        <v>*</v>
      </c>
    </row>
    <row r="67" spans="2:12">
      <c r="B67" s="557"/>
      <c r="C67" s="338">
        <f>'WK2'!D669</f>
        <v>41</v>
      </c>
      <c r="D67" s="560"/>
      <c r="E67" s="428" t="str">
        <f>'WK2'!G1419</f>
        <v/>
      </c>
      <c r="F67" s="566"/>
      <c r="G67" s="565"/>
      <c r="H67" s="486" t="str">
        <f>IF(G67&lt;0,"*",'WK2'!T1520)</f>
        <v/>
      </c>
      <c r="I67" s="336" t="str">
        <f>'WK2'!U1520</f>
        <v/>
      </c>
      <c r="L67" s="337" t="str">
        <f>IF(OR(D67&lt;0,G67&lt;0),"ERROR, enter all values as positive",'WK2'!J1419)</f>
        <v>*</v>
      </c>
    </row>
    <row r="68" spans="2:12">
      <c r="B68" s="557"/>
      <c r="C68" s="338">
        <f>'WK2'!D670</f>
        <v>42</v>
      </c>
      <c r="D68" s="560"/>
      <c r="E68" s="428" t="str">
        <f>'WK2'!G1420</f>
        <v/>
      </c>
      <c r="F68" s="566"/>
      <c r="G68" s="565"/>
      <c r="H68" s="486" t="str">
        <f>IF(G68&lt;0,"*",'WK2'!T1521)</f>
        <v/>
      </c>
      <c r="I68" s="336" t="str">
        <f>'WK2'!U1521</f>
        <v/>
      </c>
      <c r="L68" s="337" t="str">
        <f>IF(OR(D68&lt;0,G68&lt;0),"ERROR, enter all values as positive",'WK2'!J1420)</f>
        <v>*</v>
      </c>
    </row>
    <row r="69" spans="2:12">
      <c r="B69" s="557"/>
      <c r="C69" s="338">
        <f>'WK2'!D671</f>
        <v>43</v>
      </c>
      <c r="D69" s="560"/>
      <c r="E69" s="428" t="str">
        <f>'WK2'!G1421</f>
        <v/>
      </c>
      <c r="F69" s="566"/>
      <c r="G69" s="565"/>
      <c r="H69" s="486" t="str">
        <f>IF(G69&lt;0,"*",'WK2'!T1522)</f>
        <v/>
      </c>
      <c r="I69" s="336" t="str">
        <f>'WK2'!U1522</f>
        <v/>
      </c>
      <c r="L69" s="337" t="str">
        <f>IF(OR(D69&lt;0,G69&lt;0),"ERROR, enter all values as positive",'WK2'!J1421)</f>
        <v>*</v>
      </c>
    </row>
    <row r="70" spans="2:12">
      <c r="B70" s="557"/>
      <c r="C70" s="338">
        <f>'WK2'!D672</f>
        <v>44</v>
      </c>
      <c r="D70" s="560"/>
      <c r="E70" s="428" t="str">
        <f>'WK2'!G1422</f>
        <v/>
      </c>
      <c r="F70" s="566"/>
      <c r="G70" s="565"/>
      <c r="H70" s="486" t="str">
        <f>IF(G70&lt;0,"*",'WK2'!T1523)</f>
        <v/>
      </c>
      <c r="I70" s="336" t="str">
        <f>'WK2'!U1523</f>
        <v/>
      </c>
      <c r="L70" s="337" t="str">
        <f>IF(OR(D70&lt;0,G70&lt;0),"ERROR, enter all values as positive",'WK2'!J1422)</f>
        <v>*</v>
      </c>
    </row>
    <row r="71" spans="2:12" ht="13.5" thickBot="1">
      <c r="B71" s="558"/>
      <c r="C71" s="342">
        <f>'WK2'!D673</f>
        <v>45</v>
      </c>
      <c r="D71" s="561"/>
      <c r="E71" s="429" t="str">
        <f>'WK2'!G1423</f>
        <v/>
      </c>
      <c r="F71" s="567"/>
      <c r="G71" s="568"/>
      <c r="H71" s="487" t="str">
        <f>IF(G71&lt;0,"*",'WK2'!T1524)</f>
        <v/>
      </c>
      <c r="I71" s="344" t="str">
        <f>'WK2'!U1524</f>
        <v/>
      </c>
      <c r="L71" s="337" t="str">
        <f>IF(OR(D71&lt;0,G71&lt;0),"ERROR, enter all values as positive",'WK2'!J1423)</f>
        <v>*</v>
      </c>
    </row>
    <row r="72" spans="2:12">
      <c r="B72" s="354">
        <f>'WK2'!C1468</f>
        <v>9</v>
      </c>
      <c r="C72" s="355" t="s">
        <v>449</v>
      </c>
      <c r="E72" s="492" t="s">
        <v>1060</v>
      </c>
      <c r="F72" s="493">
        <f>COUNTIF(F27:F71,"Y")</f>
        <v>5</v>
      </c>
      <c r="G72" s="340"/>
    </row>
    <row r="73" spans="2:12">
      <c r="E73" s="340"/>
      <c r="F73" s="340"/>
      <c r="G73" s="340"/>
    </row>
    <row r="74" spans="2:12" ht="15">
      <c r="C74" s="311" t="s">
        <v>387</v>
      </c>
      <c r="G74" s="356">
        <f>'WK2'!F1470</f>
        <v>1.8333333333333333</v>
      </c>
      <c r="H74" s="313" t="s">
        <v>157</v>
      </c>
    </row>
    <row r="75" spans="2:12" ht="21">
      <c r="C75" s="311" t="s">
        <v>373</v>
      </c>
      <c r="G75" s="313"/>
      <c r="H75" s="313"/>
    </row>
    <row r="76" spans="2:12" ht="21">
      <c r="C76" s="311" t="s">
        <v>374</v>
      </c>
      <c r="G76" s="313"/>
      <c r="H76" s="313"/>
    </row>
    <row r="77" spans="2:12" ht="18">
      <c r="C77" s="311" t="s">
        <v>24</v>
      </c>
      <c r="F77" s="357">
        <f>'WK2'!F1473</f>
        <v>20.000000000000004</v>
      </c>
      <c r="G77" s="358" t="s">
        <v>750</v>
      </c>
      <c r="H77" s="313"/>
    </row>
    <row r="80" spans="2:12">
      <c r="B80" s="314" t="s">
        <v>337</v>
      </c>
      <c r="D80" s="313"/>
      <c r="E80" s="313" t="s">
        <v>1025</v>
      </c>
    </row>
    <row r="81" spans="2:15" ht="13.5" thickBot="1">
      <c r="D81" s="313"/>
      <c r="E81" s="313"/>
    </row>
    <row r="82" spans="2:15" ht="14.25">
      <c r="B82" s="320" t="s">
        <v>372</v>
      </c>
      <c r="C82" s="346" t="s">
        <v>441</v>
      </c>
      <c r="D82" s="322" t="s">
        <v>335</v>
      </c>
      <c r="E82" s="323" t="s">
        <v>747</v>
      </c>
      <c r="F82" s="321" t="s">
        <v>886</v>
      </c>
      <c r="G82" s="347" t="s">
        <v>440</v>
      </c>
      <c r="H82" s="699" t="s">
        <v>447</v>
      </c>
      <c r="I82" s="700"/>
    </row>
    <row r="83" spans="2:15" ht="13.5" thickBot="1">
      <c r="B83" s="326" t="s">
        <v>338</v>
      </c>
      <c r="C83" s="349" t="s">
        <v>442</v>
      </c>
      <c r="D83" s="328" t="s">
        <v>662</v>
      </c>
      <c r="E83" s="329" t="s">
        <v>748</v>
      </c>
      <c r="F83" s="351" t="s">
        <v>446</v>
      </c>
      <c r="G83" s="331" t="s">
        <v>1026</v>
      </c>
      <c r="H83" s="701" t="s">
        <v>448</v>
      </c>
      <c r="I83" s="702"/>
    </row>
    <row r="84" spans="2:15">
      <c r="B84" s="556">
        <v>1</v>
      </c>
      <c r="C84" s="430">
        <f>'WK2'!D1480</f>
        <v>1</v>
      </c>
      <c r="D84" s="527">
        <v>1</v>
      </c>
      <c r="E84" s="431">
        <f>'WK2'!G1480</f>
        <v>16</v>
      </c>
      <c r="F84" s="569" t="s">
        <v>443</v>
      </c>
      <c r="G84" s="570">
        <v>5</v>
      </c>
      <c r="H84" s="708">
        <f>IF('WK2'!J1480=0,"",'WK2'!J1480)</f>
        <v>3.1234752377721211</v>
      </c>
      <c r="I84" s="709"/>
      <c r="K84" s="337" t="str">
        <f>IF(OR(D84&lt;0,G84&lt;0),"ERROR, enter all values as positive",'WK2'!L1480)</f>
        <v>*</v>
      </c>
      <c r="O84" s="337" t="str">
        <f>'WK2'!P1480</f>
        <v>*</v>
      </c>
    </row>
    <row r="85" spans="2:15">
      <c r="B85" s="557">
        <v>1</v>
      </c>
      <c r="C85" s="338">
        <f>'WK2'!D1481</f>
        <v>2</v>
      </c>
      <c r="D85" s="528">
        <v>3</v>
      </c>
      <c r="E85" s="428">
        <f>'WK2'!G1481</f>
        <v>4</v>
      </c>
      <c r="F85" s="564" t="s">
        <v>443</v>
      </c>
      <c r="G85" s="565">
        <v>5</v>
      </c>
      <c r="H85" s="697">
        <f>IF('WK2'!J1481=0,"",'WK2'!J1481)</f>
        <v>3.1234752377721211</v>
      </c>
      <c r="I85" s="698"/>
      <c r="K85" s="337" t="str">
        <f>IF(OR(D85&lt;0,G85&lt;0),"ERROR, enter all values as positive",'WK2'!L1481)</f>
        <v>*</v>
      </c>
      <c r="O85" s="337" t="str">
        <f>'WK2'!P1481</f>
        <v>*</v>
      </c>
    </row>
    <row r="86" spans="2:15">
      <c r="B86" s="557">
        <v>1</v>
      </c>
      <c r="C86" s="338">
        <f>'WK2'!D1482</f>
        <v>3</v>
      </c>
      <c r="D86" s="528">
        <v>5</v>
      </c>
      <c r="E86" s="428">
        <f>'WK2'!G1482</f>
        <v>0</v>
      </c>
      <c r="F86" s="564" t="s">
        <v>443</v>
      </c>
      <c r="G86" s="565">
        <v>5</v>
      </c>
      <c r="H86" s="697">
        <f>IF('WK2'!J1482=0,"",'WK2'!J1482)</f>
        <v>3.1234752377721211</v>
      </c>
      <c r="I86" s="698"/>
      <c r="K86" s="337" t="str">
        <f>IF(OR(D86&lt;0,G86&lt;0),"ERROR, enter all values as positive",'WK2'!L1482)</f>
        <v>*</v>
      </c>
      <c r="O86" s="337" t="str">
        <f>'WK2'!P1482</f>
        <v>*</v>
      </c>
    </row>
    <row r="87" spans="2:15">
      <c r="B87" s="557">
        <v>1</v>
      </c>
      <c r="C87" s="338">
        <f>'WK2'!D1483</f>
        <v>4</v>
      </c>
      <c r="D87" s="528">
        <v>7</v>
      </c>
      <c r="E87" s="428">
        <f>'WK2'!G1483</f>
        <v>4</v>
      </c>
      <c r="F87" s="564" t="s">
        <v>443</v>
      </c>
      <c r="G87" s="565">
        <v>5</v>
      </c>
      <c r="H87" s="697">
        <f>IF('WK2'!J1483=0,"",'WK2'!J1483)</f>
        <v>3.1234752377721211</v>
      </c>
      <c r="I87" s="698"/>
      <c r="K87" s="337" t="str">
        <f>IF(OR(D87&lt;0,G87&lt;0),"ERROR, enter all values as positive",'WK2'!L1483)</f>
        <v>*</v>
      </c>
      <c r="O87" s="337" t="str">
        <f>'WK2'!P1483</f>
        <v>*</v>
      </c>
    </row>
    <row r="88" spans="2:15">
      <c r="B88" s="557">
        <v>1</v>
      </c>
      <c r="C88" s="338">
        <f>'WK2'!D1484</f>
        <v>5</v>
      </c>
      <c r="D88" s="528">
        <v>9</v>
      </c>
      <c r="E88" s="428">
        <f>'WK2'!G1484</f>
        <v>16</v>
      </c>
      <c r="F88" s="564" t="s">
        <v>443</v>
      </c>
      <c r="G88" s="565">
        <v>5</v>
      </c>
      <c r="H88" s="697">
        <f>IF('WK2'!J1484=0,"",'WK2'!J1484)</f>
        <v>3.1234752377721211</v>
      </c>
      <c r="I88" s="698"/>
      <c r="K88" s="337" t="str">
        <f>IF(OR(D88&lt;0,G88&lt;0),"ERROR, enter all values as positive",'WK2'!L1484)</f>
        <v>*</v>
      </c>
      <c r="O88" s="337" t="str">
        <f>'WK2'!P1484</f>
        <v>*</v>
      </c>
    </row>
    <row r="89" spans="2:15">
      <c r="B89" s="557">
        <v>1</v>
      </c>
      <c r="C89" s="338">
        <f>'WK2'!D1485</f>
        <v>6</v>
      </c>
      <c r="D89" s="528">
        <v>2</v>
      </c>
      <c r="E89" s="428">
        <f>'WK2'!G1485</f>
        <v>9</v>
      </c>
      <c r="F89" s="564" t="s">
        <v>443</v>
      </c>
      <c r="G89" s="565">
        <v>5</v>
      </c>
      <c r="H89" s="697" t="str">
        <f>IF('WK2'!J1485=0,"",'WK2'!J1485)</f>
        <v/>
      </c>
      <c r="I89" s="698"/>
      <c r="K89" s="337" t="str">
        <f>IF(OR(D89&lt;0,G89&lt;0),"ERROR, enter all values as positive",'WK2'!L1485)</f>
        <v>*</v>
      </c>
      <c r="O89" s="337" t="str">
        <f>'WK2'!P1485</f>
        <v>*</v>
      </c>
    </row>
    <row r="90" spans="2:15">
      <c r="B90" s="557">
        <v>1</v>
      </c>
      <c r="C90" s="338">
        <f>'WK2'!D1486</f>
        <v>7</v>
      </c>
      <c r="D90" s="528">
        <v>4</v>
      </c>
      <c r="E90" s="428">
        <f>'WK2'!G1486</f>
        <v>1</v>
      </c>
      <c r="F90" s="564" t="s">
        <v>443</v>
      </c>
      <c r="G90" s="565">
        <v>5</v>
      </c>
      <c r="H90" s="697" t="str">
        <f>IF('WK2'!J1486=0,"",'WK2'!J1486)</f>
        <v/>
      </c>
      <c r="I90" s="698"/>
      <c r="K90" s="337" t="str">
        <f>IF(OR(D90&lt;0,G90&lt;0),"ERROR, enter all values as positive",'WK2'!L1486)</f>
        <v>*</v>
      </c>
      <c r="O90" s="337" t="str">
        <f>'WK2'!P1486</f>
        <v>*</v>
      </c>
    </row>
    <row r="91" spans="2:15">
      <c r="B91" s="557">
        <v>1</v>
      </c>
      <c r="C91" s="338">
        <f>'WK2'!D1487</f>
        <v>8</v>
      </c>
      <c r="D91" s="528">
        <v>6</v>
      </c>
      <c r="E91" s="428">
        <f>'WK2'!G1487</f>
        <v>1</v>
      </c>
      <c r="F91" s="564" t="s">
        <v>443</v>
      </c>
      <c r="G91" s="565">
        <v>5</v>
      </c>
      <c r="H91" s="697" t="str">
        <f>IF('WK2'!J1487=0,"",'WK2'!J1487)</f>
        <v/>
      </c>
      <c r="I91" s="698"/>
      <c r="K91" s="337" t="str">
        <f>IF(OR(D91&lt;0,G91&lt;0),"ERROR, enter all values as positive",'WK2'!L1487)</f>
        <v>*</v>
      </c>
      <c r="O91" s="337" t="str">
        <f>'WK2'!P1487</f>
        <v>*</v>
      </c>
    </row>
    <row r="92" spans="2:15">
      <c r="B92" s="557">
        <v>1</v>
      </c>
      <c r="C92" s="338">
        <f>'WK2'!D1488</f>
        <v>9</v>
      </c>
      <c r="D92" s="528">
        <v>8</v>
      </c>
      <c r="E92" s="428">
        <f>'WK2'!G1488</f>
        <v>9</v>
      </c>
      <c r="F92" s="564" t="s">
        <v>443</v>
      </c>
      <c r="G92" s="565">
        <v>5</v>
      </c>
      <c r="H92" s="697" t="str">
        <f>IF('WK2'!J1488=0,"",'WK2'!J1488)</f>
        <v/>
      </c>
      <c r="I92" s="698"/>
      <c r="K92" s="337" t="str">
        <f>IF(OR(D92&lt;0,G92&lt;0),"ERROR, enter all values as positive",'WK2'!L1488)</f>
        <v>*</v>
      </c>
      <c r="O92" s="337" t="str">
        <f>'WK2'!P1488</f>
        <v>*</v>
      </c>
    </row>
    <row r="93" spans="2:15">
      <c r="B93" s="557"/>
      <c r="C93" s="338">
        <f>'WK2'!D1489</f>
        <v>10</v>
      </c>
      <c r="D93" s="560"/>
      <c r="E93" s="428" t="str">
        <f>'WK2'!G1489</f>
        <v/>
      </c>
      <c r="F93" s="564"/>
      <c r="G93" s="565"/>
      <c r="H93" s="697" t="str">
        <f>IF('WK2'!J1489=0,"",'WK2'!J1489)</f>
        <v/>
      </c>
      <c r="I93" s="698"/>
      <c r="K93" s="337" t="str">
        <f>IF(OR(D93&lt;0,G93&lt;0),"ERROR, enter all values as positive",'WK2'!L1489)</f>
        <v>*</v>
      </c>
      <c r="O93" s="337" t="str">
        <f>'WK2'!P1489</f>
        <v>*</v>
      </c>
    </row>
    <row r="94" spans="2:15">
      <c r="B94" s="557"/>
      <c r="C94" s="338">
        <f>'WK2'!D1490</f>
        <v>11</v>
      </c>
      <c r="D94" s="560"/>
      <c r="E94" s="428" t="str">
        <f>'WK2'!G1490</f>
        <v/>
      </c>
      <c r="F94" s="564"/>
      <c r="G94" s="565"/>
      <c r="H94" s="697" t="str">
        <f>IF('WK2'!J1490=0,"",'WK2'!J1490)</f>
        <v/>
      </c>
      <c r="I94" s="698"/>
      <c r="K94" s="337" t="str">
        <f>IF(OR(D94&lt;0,G94&lt;0),"ERROR, enter all values as positive",'WK2'!L1490)</f>
        <v>*</v>
      </c>
      <c r="O94" s="337" t="str">
        <f>'WK2'!P1490</f>
        <v>*</v>
      </c>
    </row>
    <row r="95" spans="2:15">
      <c r="B95" s="557"/>
      <c r="C95" s="338">
        <f>'WK2'!D1491</f>
        <v>12</v>
      </c>
      <c r="D95" s="560"/>
      <c r="E95" s="428" t="str">
        <f>'WK2'!G1491</f>
        <v/>
      </c>
      <c r="F95" s="564"/>
      <c r="G95" s="565"/>
      <c r="H95" s="697" t="str">
        <f>IF('WK2'!J1491=0,"",'WK2'!J1491)</f>
        <v/>
      </c>
      <c r="I95" s="698"/>
      <c r="K95" s="337" t="str">
        <f>IF(OR(D95&lt;0,G95&lt;0),"ERROR, enter all values as positive",'WK2'!L1491)</f>
        <v>*</v>
      </c>
      <c r="O95" s="337" t="str">
        <f>'WK2'!P1491</f>
        <v>*</v>
      </c>
    </row>
    <row r="96" spans="2:15">
      <c r="B96" s="557"/>
      <c r="C96" s="338">
        <f>'WK2'!D1492</f>
        <v>13</v>
      </c>
      <c r="D96" s="560"/>
      <c r="E96" s="428" t="str">
        <f>'WK2'!G1492</f>
        <v/>
      </c>
      <c r="F96" s="564"/>
      <c r="G96" s="565"/>
      <c r="H96" s="697" t="str">
        <f>IF('WK2'!J1492=0,"",'WK2'!J1492)</f>
        <v/>
      </c>
      <c r="I96" s="698"/>
      <c r="K96" s="337" t="str">
        <f>IF(OR(D96&lt;0,G96&lt;0),"ERROR, enter all values as positive",'WK2'!L1492)</f>
        <v>*</v>
      </c>
      <c r="O96" s="337" t="str">
        <f>'WK2'!P1492</f>
        <v>*</v>
      </c>
    </row>
    <row r="97" spans="2:15">
      <c r="B97" s="557"/>
      <c r="C97" s="338">
        <f>'WK2'!D1493</f>
        <v>14</v>
      </c>
      <c r="D97" s="560"/>
      <c r="E97" s="428" t="str">
        <f>'WK2'!G1493</f>
        <v/>
      </c>
      <c r="F97" s="564"/>
      <c r="G97" s="565"/>
      <c r="H97" s="697" t="str">
        <f>IF('WK2'!J1493=0,"",'WK2'!J1493)</f>
        <v/>
      </c>
      <c r="I97" s="698"/>
      <c r="K97" s="337" t="str">
        <f>IF(OR(D97&lt;0,G97&lt;0),"ERROR, enter all values as positive",'WK2'!L1493)</f>
        <v>*</v>
      </c>
      <c r="O97" s="337" t="str">
        <f>'WK2'!P1493</f>
        <v>*</v>
      </c>
    </row>
    <row r="98" spans="2:15">
      <c r="B98" s="557"/>
      <c r="C98" s="338">
        <f>'WK2'!D1494</f>
        <v>15</v>
      </c>
      <c r="D98" s="560"/>
      <c r="E98" s="428" t="str">
        <f>'WK2'!G1494</f>
        <v/>
      </c>
      <c r="F98" s="564"/>
      <c r="G98" s="565"/>
      <c r="H98" s="697" t="str">
        <f>IF('WK2'!J1494=0,"",'WK2'!J1494)</f>
        <v/>
      </c>
      <c r="I98" s="698"/>
      <c r="K98" s="337" t="str">
        <f>IF(OR(D98&lt;0,G98&lt;0),"ERROR, enter all values as positive",'WK2'!L1494)</f>
        <v>*</v>
      </c>
      <c r="O98" s="337" t="str">
        <f>'WK2'!P1494</f>
        <v>*</v>
      </c>
    </row>
    <row r="99" spans="2:15">
      <c r="B99" s="557"/>
      <c r="C99" s="338">
        <f>'WK2'!D1495</f>
        <v>16</v>
      </c>
      <c r="D99" s="560"/>
      <c r="E99" s="428" t="str">
        <f>'WK2'!G1495</f>
        <v/>
      </c>
      <c r="F99" s="564"/>
      <c r="G99" s="565"/>
      <c r="H99" s="697" t="str">
        <f>IF('WK2'!J1495=0,"",'WK2'!J1495)</f>
        <v/>
      </c>
      <c r="I99" s="698"/>
      <c r="K99" s="337" t="str">
        <f>IF(OR(D99&lt;0,G99&lt;0),"ERROR, enter all values as positive",'WK2'!L1495)</f>
        <v>*</v>
      </c>
      <c r="O99" s="337" t="str">
        <f>'WK2'!P1495</f>
        <v>*</v>
      </c>
    </row>
    <row r="100" spans="2:15">
      <c r="B100" s="557"/>
      <c r="C100" s="338">
        <f>'WK2'!D1496</f>
        <v>17</v>
      </c>
      <c r="D100" s="560"/>
      <c r="E100" s="428" t="str">
        <f>'WK2'!G1496</f>
        <v/>
      </c>
      <c r="F100" s="564"/>
      <c r="G100" s="565"/>
      <c r="H100" s="697" t="str">
        <f>IF('WK2'!J1496=0,"",'WK2'!J1496)</f>
        <v/>
      </c>
      <c r="I100" s="698"/>
      <c r="K100" s="337" t="str">
        <f>IF(OR(D100&lt;0,G100&lt;0),"ERROR, enter all values as positive",'WK2'!L1496)</f>
        <v>*</v>
      </c>
      <c r="O100" s="337" t="str">
        <f>'WK2'!P1496</f>
        <v>*</v>
      </c>
    </row>
    <row r="101" spans="2:15">
      <c r="B101" s="557"/>
      <c r="C101" s="338">
        <f>'WK2'!D1497</f>
        <v>18</v>
      </c>
      <c r="D101" s="560"/>
      <c r="E101" s="428" t="str">
        <f>'WK2'!G1497</f>
        <v/>
      </c>
      <c r="F101" s="564"/>
      <c r="G101" s="565"/>
      <c r="H101" s="697" t="str">
        <f>IF('WK2'!J1497=0,"",'WK2'!J1497)</f>
        <v/>
      </c>
      <c r="I101" s="698"/>
      <c r="K101" s="337" t="str">
        <f>IF(OR(D101&lt;0,G101&lt;0),"ERROR, enter all values as positive",'WK2'!L1497)</f>
        <v>*</v>
      </c>
      <c r="O101" s="337" t="str">
        <f>'WK2'!P1497</f>
        <v>*</v>
      </c>
    </row>
    <row r="102" spans="2:15">
      <c r="B102" s="557"/>
      <c r="C102" s="338">
        <f>'WK2'!D1498</f>
        <v>19</v>
      </c>
      <c r="D102" s="560"/>
      <c r="E102" s="428" t="str">
        <f>'WK2'!G1498</f>
        <v/>
      </c>
      <c r="F102" s="564"/>
      <c r="G102" s="565"/>
      <c r="H102" s="697" t="str">
        <f>IF('WK2'!J1498=0,"",'WK2'!J1498)</f>
        <v/>
      </c>
      <c r="I102" s="698"/>
      <c r="K102" s="337" t="str">
        <f>IF(OR(D102&lt;0,G102&lt;0),"ERROR, enter all values as positive",'WK2'!L1498)</f>
        <v>*</v>
      </c>
      <c r="O102" s="337" t="str">
        <f>'WK2'!P1498</f>
        <v>*</v>
      </c>
    </row>
    <row r="103" spans="2:15">
      <c r="B103" s="557"/>
      <c r="C103" s="338">
        <f>'WK2'!D1499</f>
        <v>20</v>
      </c>
      <c r="D103" s="560"/>
      <c r="E103" s="428" t="str">
        <f>'WK2'!G1499</f>
        <v/>
      </c>
      <c r="F103" s="564"/>
      <c r="G103" s="565"/>
      <c r="H103" s="697" t="str">
        <f>IF('WK2'!J1499=0,"",'WK2'!J1499)</f>
        <v/>
      </c>
      <c r="I103" s="698"/>
      <c r="K103" s="337" t="str">
        <f>IF(OR(D103&lt;0,G103&lt;0),"ERROR, enter all values as positive",'WK2'!L1499)</f>
        <v>*</v>
      </c>
      <c r="O103" s="337" t="str">
        <f>'WK2'!P1499</f>
        <v>*</v>
      </c>
    </row>
    <row r="104" spans="2:15">
      <c r="B104" s="557"/>
      <c r="C104" s="338">
        <f>'WK2'!D1500</f>
        <v>21</v>
      </c>
      <c r="D104" s="560"/>
      <c r="E104" s="428" t="str">
        <f>'WK2'!G1500</f>
        <v/>
      </c>
      <c r="F104" s="564"/>
      <c r="G104" s="565"/>
      <c r="H104" s="697" t="str">
        <f>IF('WK2'!J1500=0,"",'WK2'!J1500)</f>
        <v/>
      </c>
      <c r="I104" s="698"/>
      <c r="K104" s="337" t="str">
        <f>IF(OR(D104&lt;0,G104&lt;0),"ERROR, enter all values as positive",'WK2'!L1500)</f>
        <v>*</v>
      </c>
      <c r="O104" s="337" t="str">
        <f>'WK2'!P1500</f>
        <v>*</v>
      </c>
    </row>
    <row r="105" spans="2:15">
      <c r="B105" s="557"/>
      <c r="C105" s="338">
        <f>'WK2'!D1501</f>
        <v>22</v>
      </c>
      <c r="D105" s="560"/>
      <c r="E105" s="428" t="str">
        <f>'WK2'!G1501</f>
        <v/>
      </c>
      <c r="F105" s="564"/>
      <c r="G105" s="565"/>
      <c r="H105" s="697" t="str">
        <f>IF('WK2'!J1501=0,"",'WK2'!J1501)</f>
        <v/>
      </c>
      <c r="I105" s="698"/>
      <c r="K105" s="337" t="str">
        <f>IF(OR(D105&lt;0,G105&lt;0),"ERROR, enter all values as positive",'WK2'!L1501)</f>
        <v>*</v>
      </c>
      <c r="O105" s="337" t="str">
        <f>'WK2'!P1501</f>
        <v>*</v>
      </c>
    </row>
    <row r="106" spans="2:15">
      <c r="B106" s="557"/>
      <c r="C106" s="338">
        <f>'WK2'!D1502</f>
        <v>23</v>
      </c>
      <c r="D106" s="560"/>
      <c r="E106" s="428" t="str">
        <f>'WK2'!G1502</f>
        <v/>
      </c>
      <c r="F106" s="564"/>
      <c r="G106" s="565"/>
      <c r="H106" s="697" t="str">
        <f>IF('WK2'!J1502=0,"",'WK2'!J1502)</f>
        <v/>
      </c>
      <c r="I106" s="698"/>
      <c r="K106" s="337" t="str">
        <f>IF(OR(D106&lt;0,G106&lt;0),"ERROR, enter all values as positive",'WK2'!L1502)</f>
        <v>*</v>
      </c>
      <c r="O106" s="337" t="str">
        <f>'WK2'!P1502</f>
        <v>*</v>
      </c>
    </row>
    <row r="107" spans="2:15">
      <c r="B107" s="557"/>
      <c r="C107" s="338">
        <f>'WK2'!D1503</f>
        <v>24</v>
      </c>
      <c r="D107" s="560"/>
      <c r="E107" s="428" t="str">
        <f>'WK2'!G1503</f>
        <v/>
      </c>
      <c r="F107" s="564"/>
      <c r="G107" s="565"/>
      <c r="H107" s="697" t="str">
        <f>IF('WK2'!J1503=0,"",'WK2'!J1503)</f>
        <v/>
      </c>
      <c r="I107" s="698"/>
      <c r="K107" s="337" t="str">
        <f>IF(OR(D107&lt;0,G107&lt;0),"ERROR, enter all values as positive",'WK2'!L1503)</f>
        <v>*</v>
      </c>
      <c r="O107" s="337" t="str">
        <f>'WK2'!P1503</f>
        <v>*</v>
      </c>
    </row>
    <row r="108" spans="2:15">
      <c r="B108" s="557"/>
      <c r="C108" s="338">
        <f>'WK2'!D1504</f>
        <v>25</v>
      </c>
      <c r="D108" s="560"/>
      <c r="E108" s="428" t="str">
        <f>'WK2'!G1504</f>
        <v/>
      </c>
      <c r="F108" s="564"/>
      <c r="G108" s="565"/>
      <c r="H108" s="697" t="str">
        <f>IF('WK2'!J1504=0,"",'WK2'!J1504)</f>
        <v/>
      </c>
      <c r="I108" s="698"/>
      <c r="K108" s="337" t="str">
        <f>IF(OR(D108&lt;0,G108&lt;0),"ERROR, enter all values as positive",'WK2'!L1504)</f>
        <v>*</v>
      </c>
      <c r="O108" s="337" t="str">
        <f>'WK2'!P1504</f>
        <v>*</v>
      </c>
    </row>
    <row r="109" spans="2:15">
      <c r="B109" s="557"/>
      <c r="C109" s="338">
        <f>'WK2'!D1505</f>
        <v>26</v>
      </c>
      <c r="D109" s="560"/>
      <c r="E109" s="428" t="str">
        <f>'WK2'!G1505</f>
        <v/>
      </c>
      <c r="F109" s="564"/>
      <c r="G109" s="565"/>
      <c r="H109" s="697" t="str">
        <f>IF('WK2'!J1505=0,"",'WK2'!J1505)</f>
        <v/>
      </c>
      <c r="I109" s="698"/>
      <c r="K109" s="337" t="str">
        <f>IF(OR(D109&lt;0,G109&lt;0),"ERROR, enter all values as positive",'WK2'!L1505)</f>
        <v>*</v>
      </c>
      <c r="O109" s="337" t="str">
        <f>'WK2'!P1505</f>
        <v>*</v>
      </c>
    </row>
    <row r="110" spans="2:15">
      <c r="B110" s="557"/>
      <c r="C110" s="338">
        <f>'WK2'!D1506</f>
        <v>27</v>
      </c>
      <c r="D110" s="560"/>
      <c r="E110" s="428" t="str">
        <f>'WK2'!G1506</f>
        <v/>
      </c>
      <c r="F110" s="564"/>
      <c r="G110" s="565"/>
      <c r="H110" s="697" t="str">
        <f>IF('WK2'!J1506=0,"",'WK2'!J1506)</f>
        <v/>
      </c>
      <c r="I110" s="698"/>
      <c r="K110" s="337" t="str">
        <f>IF(OR(D110&lt;0,G110&lt;0),"ERROR, enter all values as positive",'WK2'!L1506)</f>
        <v>*</v>
      </c>
      <c r="O110" s="337" t="str">
        <f>'WK2'!P1506</f>
        <v>*</v>
      </c>
    </row>
    <row r="111" spans="2:15">
      <c r="B111" s="557"/>
      <c r="C111" s="338">
        <f>'WK2'!D1507</f>
        <v>28</v>
      </c>
      <c r="D111" s="560"/>
      <c r="E111" s="428" t="str">
        <f>'WK2'!G1507</f>
        <v/>
      </c>
      <c r="F111" s="564"/>
      <c r="G111" s="565"/>
      <c r="H111" s="697" t="str">
        <f>IF('WK2'!J1507=0,"",'WK2'!J1507)</f>
        <v/>
      </c>
      <c r="I111" s="698"/>
      <c r="K111" s="337" t="str">
        <f>IF(OR(D111&lt;0,G111&lt;0),"ERROR, enter all values as positive",'WK2'!L1507)</f>
        <v>*</v>
      </c>
      <c r="O111" s="337" t="str">
        <f>'WK2'!P1507</f>
        <v>*</v>
      </c>
    </row>
    <row r="112" spans="2:15">
      <c r="B112" s="557"/>
      <c r="C112" s="338">
        <f>'WK2'!D1508</f>
        <v>29</v>
      </c>
      <c r="D112" s="560"/>
      <c r="E112" s="428" t="str">
        <f>'WK2'!G1508</f>
        <v/>
      </c>
      <c r="F112" s="564"/>
      <c r="G112" s="565"/>
      <c r="H112" s="697" t="str">
        <f>IF('WK2'!J1508=0,"",'WK2'!J1508)</f>
        <v/>
      </c>
      <c r="I112" s="698"/>
      <c r="K112" s="337" t="str">
        <f>IF(OR(D112&lt;0,G112&lt;0),"ERROR, enter all values as positive",'WK2'!L1508)</f>
        <v>*</v>
      </c>
      <c r="O112" s="337" t="str">
        <f>'WK2'!P1508</f>
        <v>*</v>
      </c>
    </row>
    <row r="113" spans="2:15">
      <c r="B113" s="557"/>
      <c r="C113" s="338">
        <f>'WK2'!D1509</f>
        <v>30</v>
      </c>
      <c r="D113" s="560"/>
      <c r="E113" s="428" t="str">
        <f>'WK2'!G1509</f>
        <v/>
      </c>
      <c r="F113" s="564"/>
      <c r="G113" s="565"/>
      <c r="H113" s="697" t="str">
        <f>IF('WK2'!J1509=0,"",'WK2'!J1509)</f>
        <v/>
      </c>
      <c r="I113" s="698"/>
      <c r="K113" s="337" t="str">
        <f>IF(OR(D113&lt;0,G113&lt;0),"ERROR, enter all values as positive",'WK2'!L1509)</f>
        <v>*</v>
      </c>
      <c r="O113" s="337" t="str">
        <f>'WK2'!P1509</f>
        <v>*</v>
      </c>
    </row>
    <row r="114" spans="2:15">
      <c r="B114" s="557"/>
      <c r="C114" s="338">
        <f>'WK2'!D1510</f>
        <v>31</v>
      </c>
      <c r="D114" s="560"/>
      <c r="E114" s="428" t="str">
        <f>'WK2'!G1510</f>
        <v/>
      </c>
      <c r="F114" s="566"/>
      <c r="G114" s="565"/>
      <c r="H114" s="697" t="str">
        <f>IF('WK2'!J1510=0,"",'WK2'!J1510)</f>
        <v/>
      </c>
      <c r="I114" s="698"/>
      <c r="K114" s="337" t="str">
        <f>IF(OR(D114&lt;0,G114&lt;0),"ERROR, enter all values as positive",'WK2'!L1510)</f>
        <v>*</v>
      </c>
      <c r="O114" s="337" t="str">
        <f>'WK2'!P1510</f>
        <v>*</v>
      </c>
    </row>
    <row r="115" spans="2:15">
      <c r="B115" s="557"/>
      <c r="C115" s="338">
        <f>'WK2'!D1511</f>
        <v>32</v>
      </c>
      <c r="D115" s="560"/>
      <c r="E115" s="428" t="str">
        <f>'WK2'!G1511</f>
        <v/>
      </c>
      <c r="F115" s="566"/>
      <c r="G115" s="565"/>
      <c r="H115" s="697" t="str">
        <f>IF('WK2'!J1511=0,"",'WK2'!J1511)</f>
        <v/>
      </c>
      <c r="I115" s="698"/>
      <c r="K115" s="337" t="str">
        <f>IF(OR(D115&lt;0,G115&lt;0),"ERROR, enter all values as positive",'WK2'!L1511)</f>
        <v>*</v>
      </c>
      <c r="O115" s="337" t="str">
        <f>'WK2'!P1511</f>
        <v>*</v>
      </c>
    </row>
    <row r="116" spans="2:15">
      <c r="B116" s="557"/>
      <c r="C116" s="338">
        <f>'WK2'!D1512</f>
        <v>33</v>
      </c>
      <c r="D116" s="560"/>
      <c r="E116" s="428" t="str">
        <f>'WK2'!G1512</f>
        <v/>
      </c>
      <c r="F116" s="566"/>
      <c r="G116" s="565"/>
      <c r="H116" s="697" t="str">
        <f>IF('WK2'!J1512=0,"",'WK2'!J1512)</f>
        <v/>
      </c>
      <c r="I116" s="698"/>
      <c r="K116" s="337" t="str">
        <f>IF(OR(D116&lt;0,G116&lt;0),"ERROR, enter all values as positive",'WK2'!L1512)</f>
        <v>*</v>
      </c>
      <c r="O116" s="337" t="str">
        <f>'WK2'!P1512</f>
        <v>*</v>
      </c>
    </row>
    <row r="117" spans="2:15">
      <c r="B117" s="557"/>
      <c r="C117" s="338">
        <f>'WK2'!D1513</f>
        <v>34</v>
      </c>
      <c r="D117" s="560"/>
      <c r="E117" s="428" t="str">
        <f>'WK2'!G1513</f>
        <v/>
      </c>
      <c r="F117" s="566"/>
      <c r="G117" s="565"/>
      <c r="H117" s="697" t="str">
        <f>IF('WK2'!J1513=0,"",'WK2'!J1513)</f>
        <v/>
      </c>
      <c r="I117" s="698"/>
      <c r="K117" s="337" t="str">
        <f>IF(OR(D117&lt;0,G117&lt;0),"ERROR, enter all values as positive",'WK2'!L1513)</f>
        <v>*</v>
      </c>
      <c r="O117" s="337" t="str">
        <f>'WK2'!P1513</f>
        <v>*</v>
      </c>
    </row>
    <row r="118" spans="2:15">
      <c r="B118" s="557"/>
      <c r="C118" s="338">
        <f>'WK2'!D1514</f>
        <v>35</v>
      </c>
      <c r="D118" s="560"/>
      <c r="E118" s="428" t="str">
        <f>'WK2'!G1514</f>
        <v/>
      </c>
      <c r="F118" s="566"/>
      <c r="G118" s="565"/>
      <c r="H118" s="697" t="str">
        <f>IF('WK2'!J1514=0,"",'WK2'!J1514)</f>
        <v/>
      </c>
      <c r="I118" s="698"/>
      <c r="K118" s="337" t="str">
        <f>IF(OR(D118&lt;0,G118&lt;0),"ERROR, enter all values as positive",'WK2'!L1514)</f>
        <v>*</v>
      </c>
      <c r="O118" s="337" t="str">
        <f>'WK2'!P1514</f>
        <v>*</v>
      </c>
    </row>
    <row r="119" spans="2:15">
      <c r="B119" s="557"/>
      <c r="C119" s="338">
        <f>'WK2'!D1515</f>
        <v>36</v>
      </c>
      <c r="D119" s="560"/>
      <c r="E119" s="428" t="str">
        <f>'WK2'!G1515</f>
        <v/>
      </c>
      <c r="F119" s="566"/>
      <c r="G119" s="565"/>
      <c r="H119" s="697" t="str">
        <f>IF('WK2'!J1515=0,"",'WK2'!J1515)</f>
        <v/>
      </c>
      <c r="I119" s="698"/>
      <c r="K119" s="337" t="str">
        <f>IF(OR(D119&lt;0,G119&lt;0),"ERROR, enter all values as positive",'WK2'!L1515)</f>
        <v>*</v>
      </c>
      <c r="O119" s="337" t="str">
        <f>'WK2'!P1515</f>
        <v>*</v>
      </c>
    </row>
    <row r="120" spans="2:15">
      <c r="B120" s="557"/>
      <c r="C120" s="338">
        <f>'WK2'!D1516</f>
        <v>37</v>
      </c>
      <c r="D120" s="560"/>
      <c r="E120" s="428" t="str">
        <f>'WK2'!G1516</f>
        <v/>
      </c>
      <c r="F120" s="566"/>
      <c r="G120" s="565"/>
      <c r="H120" s="697" t="str">
        <f>IF('WK2'!J1516=0,"",'WK2'!J1516)</f>
        <v/>
      </c>
      <c r="I120" s="698"/>
      <c r="K120" s="337" t="str">
        <f>IF(OR(D120&lt;0,G120&lt;0),"ERROR, enter all values as positive",'WK2'!L1516)</f>
        <v>*</v>
      </c>
      <c r="O120" s="337" t="str">
        <f>'WK2'!P1516</f>
        <v>*</v>
      </c>
    </row>
    <row r="121" spans="2:15">
      <c r="B121" s="557"/>
      <c r="C121" s="338">
        <f>'WK2'!D1517</f>
        <v>38</v>
      </c>
      <c r="D121" s="560"/>
      <c r="E121" s="428" t="str">
        <f>'WK2'!G1517</f>
        <v/>
      </c>
      <c r="F121" s="566"/>
      <c r="G121" s="565"/>
      <c r="H121" s="697" t="str">
        <f>IF('WK2'!J1517=0,"",'WK2'!J1517)</f>
        <v/>
      </c>
      <c r="I121" s="698"/>
      <c r="K121" s="337" t="str">
        <f>IF(OR(D121&lt;0,G121&lt;0),"ERROR, enter all values as positive",'WK2'!L1517)</f>
        <v>*</v>
      </c>
      <c r="O121" s="337" t="str">
        <f>'WK2'!P1517</f>
        <v>*</v>
      </c>
    </row>
    <row r="122" spans="2:15">
      <c r="B122" s="557"/>
      <c r="C122" s="338">
        <f>'WK2'!D1518</f>
        <v>39</v>
      </c>
      <c r="D122" s="560"/>
      <c r="E122" s="428" t="str">
        <f>'WK2'!G1518</f>
        <v/>
      </c>
      <c r="F122" s="564"/>
      <c r="G122" s="565"/>
      <c r="H122" s="697" t="str">
        <f>IF('WK2'!J1518=0,"",'WK2'!J1518)</f>
        <v/>
      </c>
      <c r="I122" s="698"/>
      <c r="K122" s="337" t="str">
        <f>IF(OR(D122&lt;0,G122&lt;0),"ERROR, enter all values as positive",'WK2'!L1518)</f>
        <v>*</v>
      </c>
      <c r="O122" s="337" t="str">
        <f>'WK2'!P1518</f>
        <v>*</v>
      </c>
    </row>
    <row r="123" spans="2:15">
      <c r="B123" s="557"/>
      <c r="C123" s="338">
        <f>'WK2'!D1519</f>
        <v>40</v>
      </c>
      <c r="D123" s="560"/>
      <c r="E123" s="428" t="str">
        <f>'WK2'!G1519</f>
        <v/>
      </c>
      <c r="F123" s="564"/>
      <c r="G123" s="565"/>
      <c r="H123" s="697" t="str">
        <f>IF('WK2'!J1519=0,"",'WK2'!J1519)</f>
        <v/>
      </c>
      <c r="I123" s="698"/>
      <c r="K123" s="337" t="str">
        <f>IF(OR(D123&lt;0,G123&lt;0),"ERROR, enter all values as positive",'WK2'!L1519)</f>
        <v>*</v>
      </c>
      <c r="O123" s="337" t="str">
        <f>'WK2'!P1519</f>
        <v>*</v>
      </c>
    </row>
    <row r="124" spans="2:15">
      <c r="B124" s="557"/>
      <c r="C124" s="338">
        <f>'WK2'!D1520</f>
        <v>41</v>
      </c>
      <c r="D124" s="560"/>
      <c r="E124" s="428" t="str">
        <f>'WK2'!G1520</f>
        <v/>
      </c>
      <c r="F124" s="566"/>
      <c r="G124" s="565"/>
      <c r="H124" s="697" t="str">
        <f>IF('WK2'!J1520=0,"",'WK2'!J1520)</f>
        <v/>
      </c>
      <c r="I124" s="698"/>
      <c r="K124" s="337" t="str">
        <f>IF(OR(D124&lt;0,G124&lt;0),"ERROR, enter all values as positive",'WK2'!L1520)</f>
        <v>*</v>
      </c>
      <c r="O124" s="337" t="str">
        <f>'WK2'!P1520</f>
        <v>*</v>
      </c>
    </row>
    <row r="125" spans="2:15">
      <c r="B125" s="557"/>
      <c r="C125" s="338">
        <f>'WK2'!D1521</f>
        <v>42</v>
      </c>
      <c r="D125" s="560"/>
      <c r="E125" s="428" t="str">
        <f>'WK2'!G1521</f>
        <v/>
      </c>
      <c r="F125" s="566"/>
      <c r="G125" s="565"/>
      <c r="H125" s="697" t="str">
        <f>IF('WK2'!J1521=0,"",'WK2'!J1521)</f>
        <v/>
      </c>
      <c r="I125" s="698"/>
      <c r="K125" s="337" t="str">
        <f>IF(OR(D125&lt;0,G125&lt;0),"ERROR, enter all values as positive",'WK2'!L1521)</f>
        <v>*</v>
      </c>
      <c r="O125" s="337" t="str">
        <f>'WK2'!P1521</f>
        <v>*</v>
      </c>
    </row>
    <row r="126" spans="2:15">
      <c r="B126" s="557"/>
      <c r="C126" s="338">
        <f>'WK2'!D1522</f>
        <v>43</v>
      </c>
      <c r="D126" s="560"/>
      <c r="E126" s="428" t="str">
        <f>'WK2'!G1522</f>
        <v/>
      </c>
      <c r="F126" s="566"/>
      <c r="G126" s="565"/>
      <c r="H126" s="697" t="str">
        <f>IF('WK2'!J1522=0,"",'WK2'!J1522)</f>
        <v/>
      </c>
      <c r="I126" s="698"/>
      <c r="K126" s="337" t="str">
        <f>IF(OR(D126&lt;0,G126&lt;0),"ERROR, enter all values as positive",'WK2'!L1522)</f>
        <v>*</v>
      </c>
      <c r="O126" s="337" t="str">
        <f>'WK2'!P1522</f>
        <v>*</v>
      </c>
    </row>
    <row r="127" spans="2:15">
      <c r="B127" s="557"/>
      <c r="C127" s="338">
        <f>'WK2'!D1523</f>
        <v>44</v>
      </c>
      <c r="D127" s="560"/>
      <c r="E127" s="428" t="str">
        <f>'WK2'!G1523</f>
        <v/>
      </c>
      <c r="F127" s="566"/>
      <c r="G127" s="565"/>
      <c r="H127" s="697" t="str">
        <f>IF('WK2'!J1523=0,"",'WK2'!J1523)</f>
        <v/>
      </c>
      <c r="I127" s="698"/>
      <c r="K127" s="337" t="str">
        <f>IF(OR(D127&lt;0,G127&lt;0),"ERROR, enter all values as positive",'WK2'!L1523)</f>
        <v>*</v>
      </c>
      <c r="O127" s="337" t="str">
        <f>'WK2'!P1523</f>
        <v>*</v>
      </c>
    </row>
    <row r="128" spans="2:15" ht="13.5" thickBot="1">
      <c r="B128" s="558"/>
      <c r="C128" s="342">
        <f>'WK2'!D1524</f>
        <v>45</v>
      </c>
      <c r="D128" s="561"/>
      <c r="E128" s="429" t="str">
        <f>'WK2'!G1524</f>
        <v/>
      </c>
      <c r="F128" s="567"/>
      <c r="G128" s="568"/>
      <c r="H128" s="705" t="str">
        <f>IF('WK2'!J1524=0,"",'WK2'!J1524)</f>
        <v/>
      </c>
      <c r="I128" s="706"/>
      <c r="K128" s="337" t="str">
        <f>IF(OR(D128&lt;0,G128&lt;0),"ERROR, enter all values as positive",'WK2'!L1524)</f>
        <v>*</v>
      </c>
      <c r="O128" s="337" t="str">
        <f>'WK2'!P1524</f>
        <v>*</v>
      </c>
    </row>
    <row r="129" spans="2:8">
      <c r="B129" s="354">
        <f>'WK2'!C1569</f>
        <v>9</v>
      </c>
      <c r="C129" s="355" t="s">
        <v>449</v>
      </c>
      <c r="D129" s="357"/>
      <c r="E129" s="492" t="s">
        <v>1060</v>
      </c>
      <c r="F129" s="493">
        <f>COUNTIF(F84:F128,"Y")</f>
        <v>9</v>
      </c>
      <c r="G129" s="340"/>
    </row>
    <row r="130" spans="2:8">
      <c r="E130" s="340"/>
      <c r="F130" s="340"/>
      <c r="G130" s="340"/>
    </row>
    <row r="131" spans="2:8" ht="15">
      <c r="C131" s="311" t="s">
        <v>388</v>
      </c>
      <c r="F131" s="313"/>
      <c r="G131" s="356">
        <f>'WK2'!F1571</f>
        <v>5</v>
      </c>
      <c r="H131" s="313" t="s">
        <v>157</v>
      </c>
    </row>
    <row r="132" spans="2:8" ht="21">
      <c r="C132" s="311" t="s">
        <v>139</v>
      </c>
      <c r="F132" s="313"/>
      <c r="G132" s="313"/>
      <c r="H132" s="313"/>
    </row>
    <row r="133" spans="2:8" ht="21">
      <c r="C133" s="311" t="s">
        <v>140</v>
      </c>
      <c r="F133" s="313"/>
      <c r="G133" s="313"/>
      <c r="H133" s="313"/>
    </row>
    <row r="134" spans="2:8" ht="18">
      <c r="C134" s="311" t="s">
        <v>23</v>
      </c>
      <c r="F134" s="356">
        <f>'WK2'!F1574</f>
        <v>60</v>
      </c>
      <c r="G134" s="358" t="s">
        <v>750</v>
      </c>
      <c r="H134" s="313"/>
    </row>
    <row r="135" spans="2:8">
      <c r="F135" s="356"/>
      <c r="G135" s="313"/>
      <c r="H135" s="313"/>
    </row>
    <row r="136" spans="2:8">
      <c r="F136" s="356"/>
      <c r="G136" s="313"/>
      <c r="H136" s="313"/>
    </row>
    <row r="137" spans="2:8">
      <c r="B137" s="138" t="s">
        <v>20</v>
      </c>
      <c r="C137" s="166"/>
      <c r="D137" s="166"/>
      <c r="E137" s="166"/>
      <c r="F137" s="432" t="s">
        <v>444</v>
      </c>
      <c r="G137" s="7"/>
      <c r="H137" s="313"/>
    </row>
    <row r="138" spans="2:8">
      <c r="B138" s="138"/>
      <c r="C138" s="166"/>
      <c r="D138" s="166"/>
      <c r="E138" s="169"/>
      <c r="F138" s="166"/>
      <c r="G138" s="166"/>
    </row>
    <row r="139" spans="2:8">
      <c r="B139" s="166" t="s">
        <v>934</v>
      </c>
      <c r="C139" s="166"/>
      <c r="D139" s="166"/>
      <c r="E139" s="7"/>
      <c r="F139" s="7"/>
      <c r="G139" s="7"/>
    </row>
    <row r="140" spans="2:8">
      <c r="B140" s="166"/>
      <c r="C140" s="166"/>
      <c r="D140" s="166"/>
      <c r="E140" s="7"/>
      <c r="F140" s="7"/>
      <c r="G140" s="7"/>
    </row>
    <row r="141" spans="2:8">
      <c r="B141" s="166"/>
      <c r="C141" s="166" t="s">
        <v>936</v>
      </c>
      <c r="D141" s="166"/>
      <c r="E141" s="166"/>
      <c r="F141" s="174">
        <f>'WK2'!F1674</f>
        <v>5</v>
      </c>
      <c r="G141" s="316" t="s">
        <v>157</v>
      </c>
    </row>
    <row r="142" spans="2:8" ht="21">
      <c r="B142" s="166"/>
      <c r="C142" s="166" t="s">
        <v>938</v>
      </c>
      <c r="D142" s="166"/>
      <c r="E142" s="166"/>
      <c r="F142" s="166"/>
      <c r="G142" s="166"/>
    </row>
    <row r="143" spans="2:8" ht="21">
      <c r="B143" s="166"/>
      <c r="C143" s="257" t="s">
        <v>939</v>
      </c>
      <c r="D143" s="166"/>
      <c r="E143" s="166"/>
      <c r="F143" s="166"/>
      <c r="G143" s="166"/>
    </row>
    <row r="144" spans="2:8" ht="18">
      <c r="B144" s="166"/>
      <c r="C144" s="166" t="s">
        <v>21</v>
      </c>
      <c r="D144" s="166"/>
      <c r="E144" s="166"/>
      <c r="F144" s="174">
        <f>'WK2'!F1677</f>
        <v>60</v>
      </c>
      <c r="G144" s="358" t="s">
        <v>750</v>
      </c>
    </row>
    <row r="145" spans="2:7">
      <c r="B145" s="166"/>
      <c r="C145" s="166"/>
      <c r="D145" s="166"/>
      <c r="E145" s="166"/>
      <c r="F145" s="166"/>
      <c r="G145" s="166"/>
    </row>
    <row r="146" spans="2:7">
      <c r="B146" s="166" t="s">
        <v>935</v>
      </c>
      <c r="C146" s="166"/>
      <c r="D146" s="166"/>
      <c r="E146" s="169"/>
      <c r="F146" s="166"/>
      <c r="G146" s="166"/>
    </row>
    <row r="147" spans="2:7">
      <c r="B147" s="166"/>
      <c r="C147" s="166"/>
      <c r="D147" s="166"/>
      <c r="E147" s="166"/>
      <c r="F147" s="166"/>
      <c r="G147" s="166"/>
    </row>
    <row r="148" spans="2:7">
      <c r="B148" s="166"/>
      <c r="C148" s="166" t="s">
        <v>937</v>
      </c>
      <c r="D148" s="166"/>
      <c r="E148" s="166"/>
      <c r="F148" s="174">
        <f>'WK2'!F1781</f>
        <v>0.5</v>
      </c>
      <c r="G148" s="316" t="s">
        <v>157</v>
      </c>
    </row>
    <row r="149" spans="2:7" ht="21">
      <c r="B149" s="166"/>
      <c r="C149" s="166" t="s">
        <v>940</v>
      </c>
      <c r="D149" s="166"/>
      <c r="E149" s="166"/>
      <c r="F149" s="166"/>
      <c r="G149" s="166"/>
    </row>
    <row r="150" spans="2:7" ht="21">
      <c r="B150" s="166"/>
      <c r="C150" s="257" t="s">
        <v>941</v>
      </c>
      <c r="D150" s="166"/>
      <c r="E150" s="166"/>
      <c r="F150" s="166"/>
      <c r="G150" s="166"/>
    </row>
    <row r="151" spans="2:7" ht="18">
      <c r="B151" s="166"/>
      <c r="C151" s="166" t="s">
        <v>22</v>
      </c>
      <c r="D151" s="166"/>
      <c r="E151" s="166"/>
      <c r="F151" s="174">
        <f>'WK2'!F1784</f>
        <v>0</v>
      </c>
      <c r="G151" s="358" t="s">
        <v>750</v>
      </c>
    </row>
    <row r="152" spans="2:7">
      <c r="B152" s="166"/>
      <c r="C152" s="166"/>
      <c r="D152" s="166"/>
      <c r="E152" s="166"/>
      <c r="F152" s="174"/>
      <c r="G152" s="166"/>
    </row>
    <row r="153" spans="2:7" ht="21">
      <c r="B153" s="166"/>
      <c r="C153" s="166" t="s">
        <v>27</v>
      </c>
      <c r="D153" s="166"/>
      <c r="E153" s="174">
        <f>'WK2'!E1786</f>
        <v>60</v>
      </c>
      <c r="F153" s="358" t="s">
        <v>750</v>
      </c>
      <c r="G153" s="166"/>
    </row>
    <row r="156" spans="2:7">
      <c r="B156" s="310" t="s">
        <v>633</v>
      </c>
      <c r="C156" s="313"/>
      <c r="D156" s="313"/>
      <c r="E156" s="313"/>
      <c r="F156" s="313"/>
    </row>
    <row r="157" spans="2:7">
      <c r="B157" s="310"/>
      <c r="C157" s="313"/>
      <c r="D157" s="313"/>
      <c r="E157" s="313"/>
      <c r="F157" s="313"/>
    </row>
    <row r="158" spans="2:7">
      <c r="B158" s="314" t="s">
        <v>339</v>
      </c>
      <c r="C158" s="313"/>
      <c r="D158" s="313"/>
      <c r="E158" s="313"/>
      <c r="F158" s="313"/>
    </row>
    <row r="159" spans="2:7">
      <c r="B159" s="314"/>
      <c r="C159" s="313"/>
      <c r="D159" s="313"/>
      <c r="E159" s="313"/>
      <c r="F159" s="313"/>
    </row>
    <row r="160" spans="2:7">
      <c r="B160" s="143" t="s">
        <v>117</v>
      </c>
      <c r="C160" s="313"/>
      <c r="D160" s="313"/>
      <c r="E160" s="313"/>
      <c r="F160" s="313"/>
    </row>
    <row r="161" spans="2:13">
      <c r="B161" s="310"/>
      <c r="C161" s="313"/>
      <c r="D161" s="313"/>
      <c r="E161" s="313"/>
      <c r="F161" s="313"/>
    </row>
    <row r="162" spans="2:13">
      <c r="B162" s="313" t="s">
        <v>340</v>
      </c>
      <c r="C162" s="313" t="s">
        <v>341</v>
      </c>
      <c r="D162" s="313"/>
      <c r="E162" s="364">
        <f>'WK2'!E1799</f>
        <v>12222.5</v>
      </c>
      <c r="F162" s="5" t="s">
        <v>663</v>
      </c>
      <c r="G162" s="313"/>
      <c r="H162" s="313"/>
      <c r="I162" s="313"/>
      <c r="K162" s="365" t="s">
        <v>342</v>
      </c>
      <c r="L162" s="365"/>
      <c r="M162" s="365"/>
    </row>
    <row r="163" spans="2:13">
      <c r="B163" s="313"/>
      <c r="C163" s="313"/>
      <c r="D163" s="313"/>
      <c r="E163" s="313"/>
      <c r="F163" s="313"/>
      <c r="G163" s="313"/>
      <c r="H163" s="313"/>
      <c r="I163" s="313"/>
      <c r="M163" s="365"/>
    </row>
    <row r="164" spans="2:13" ht="21">
      <c r="B164" s="313" t="s">
        <v>915</v>
      </c>
      <c r="C164" s="313"/>
      <c r="D164" s="313"/>
      <c r="E164" s="313"/>
      <c r="F164" s="313"/>
      <c r="G164" s="313"/>
      <c r="H164" s="313"/>
      <c r="I164" s="313"/>
      <c r="M164" s="365"/>
    </row>
    <row r="165" spans="2:13">
      <c r="B165" s="313"/>
      <c r="C165" s="313"/>
      <c r="D165" s="313"/>
      <c r="E165" s="313"/>
      <c r="F165" s="313"/>
      <c r="G165" s="313"/>
      <c r="H165" s="313"/>
      <c r="I165" s="313"/>
      <c r="L165" s="365"/>
      <c r="M165" s="365"/>
    </row>
    <row r="166" spans="2:13" ht="21">
      <c r="B166" s="313" t="s">
        <v>905</v>
      </c>
      <c r="C166" s="313" t="s">
        <v>343</v>
      </c>
      <c r="D166" s="313"/>
      <c r="E166" s="313"/>
      <c r="F166" s="313"/>
      <c r="G166" s="364">
        <f>'WK2'!G1803</f>
        <v>-2687.6</v>
      </c>
      <c r="H166" s="266" t="s">
        <v>664</v>
      </c>
      <c r="I166" s="313"/>
      <c r="K166" s="365" t="s">
        <v>386</v>
      </c>
      <c r="M166" s="365"/>
    </row>
    <row r="167" spans="2:13" ht="21">
      <c r="B167" s="313" t="s">
        <v>906</v>
      </c>
      <c r="C167" s="313" t="s">
        <v>344</v>
      </c>
      <c r="D167" s="313"/>
      <c r="E167" s="313"/>
      <c r="F167" s="313"/>
      <c r="G167" s="364">
        <f>'WK2'!G1804</f>
        <v>456</v>
      </c>
      <c r="H167" s="313" t="s">
        <v>192</v>
      </c>
      <c r="I167" s="313"/>
      <c r="K167" s="365" t="s">
        <v>385</v>
      </c>
      <c r="M167" s="365"/>
    </row>
    <row r="168" spans="2:13" ht="21">
      <c r="B168" s="313" t="s">
        <v>907</v>
      </c>
      <c r="C168" s="313"/>
      <c r="D168" s="313"/>
      <c r="E168" s="313"/>
      <c r="F168" s="313"/>
      <c r="G168" s="366"/>
      <c r="H168" s="313"/>
      <c r="I168" s="313"/>
      <c r="K168" s="365"/>
      <c r="M168" s="365"/>
    </row>
    <row r="169" spans="2:13" ht="5.0999999999999996" customHeight="1">
      <c r="B169" s="313"/>
      <c r="C169" s="313"/>
      <c r="D169" s="313"/>
      <c r="E169" s="313"/>
      <c r="F169" s="313"/>
      <c r="G169" s="366"/>
      <c r="H169" s="313"/>
      <c r="I169" s="313"/>
      <c r="K169" s="365"/>
      <c r="M169" s="365"/>
    </row>
    <row r="170" spans="2:13" ht="21">
      <c r="B170" s="313" t="s">
        <v>187</v>
      </c>
      <c r="C170" s="313" t="s">
        <v>908</v>
      </c>
      <c r="D170" s="313"/>
      <c r="E170" s="313"/>
      <c r="F170" s="313"/>
      <c r="G170" s="366"/>
      <c r="H170" s="313"/>
      <c r="I170" s="313"/>
      <c r="K170" s="365"/>
      <c r="M170" s="365"/>
    </row>
    <row r="171" spans="2:13">
      <c r="B171" s="313"/>
      <c r="C171" s="313" t="s">
        <v>347</v>
      </c>
      <c r="D171" s="313"/>
      <c r="E171" s="313"/>
      <c r="F171" s="313"/>
      <c r="G171" s="366"/>
      <c r="H171" s="313"/>
      <c r="I171" s="313"/>
      <c r="K171" s="365"/>
      <c r="L171" s="369"/>
      <c r="M171" s="365"/>
    </row>
    <row r="172" spans="2:13" ht="5.0999999999999996" customHeight="1">
      <c r="B172" s="310"/>
      <c r="C172" s="313"/>
      <c r="D172" s="313"/>
      <c r="E172" s="313"/>
      <c r="F172" s="313"/>
      <c r="G172" s="366"/>
      <c r="H172" s="313"/>
      <c r="I172" s="313"/>
      <c r="K172" s="365"/>
      <c r="M172" s="365"/>
    </row>
    <row r="173" spans="2:13" ht="21">
      <c r="B173" s="313" t="s">
        <v>909</v>
      </c>
      <c r="C173" s="313" t="s">
        <v>122</v>
      </c>
      <c r="D173" s="313"/>
      <c r="E173" s="313"/>
      <c r="F173" s="313"/>
      <c r="G173" s="364">
        <f>'WK2'!H1809</f>
        <v>14628.1</v>
      </c>
      <c r="H173" s="266" t="s">
        <v>665</v>
      </c>
      <c r="I173" s="313"/>
      <c r="K173" s="365" t="s">
        <v>342</v>
      </c>
      <c r="L173" s="369"/>
      <c r="M173" s="365"/>
    </row>
    <row r="174" spans="2:13" ht="21">
      <c r="B174" s="313" t="s">
        <v>910</v>
      </c>
      <c r="C174" s="313" t="s">
        <v>123</v>
      </c>
      <c r="D174" s="313"/>
      <c r="E174" s="313"/>
      <c r="F174" s="313"/>
      <c r="G174" s="364">
        <f>'WK2'!H1810</f>
        <v>211357.9</v>
      </c>
      <c r="H174" s="266" t="s">
        <v>666</v>
      </c>
      <c r="I174" s="313"/>
      <c r="K174" s="365" t="s">
        <v>342</v>
      </c>
      <c r="M174" s="365"/>
    </row>
    <row r="175" spans="2:13">
      <c r="B175" s="313"/>
      <c r="C175" s="313"/>
      <c r="D175" s="313"/>
      <c r="E175" s="313"/>
      <c r="F175" s="313"/>
      <c r="G175" s="433"/>
      <c r="H175" s="398"/>
      <c r="I175" s="313"/>
      <c r="K175" s="365"/>
      <c r="M175" s="365"/>
    </row>
    <row r="176" spans="2:13" ht="21">
      <c r="B176" s="313" t="s">
        <v>911</v>
      </c>
      <c r="C176" s="313" t="s">
        <v>124</v>
      </c>
      <c r="D176" s="313"/>
      <c r="E176" s="313"/>
      <c r="F176" s="313"/>
      <c r="G176" s="364">
        <f>'WK2'!H1812</f>
        <v>-4381.8</v>
      </c>
      <c r="H176" s="266" t="s">
        <v>667</v>
      </c>
      <c r="I176" s="313"/>
      <c r="K176" s="365" t="s">
        <v>386</v>
      </c>
      <c r="M176" s="365"/>
    </row>
    <row r="177" spans="2:13" ht="21">
      <c r="B177" s="313" t="s">
        <v>912</v>
      </c>
      <c r="C177" s="313" t="s">
        <v>125</v>
      </c>
      <c r="D177" s="313"/>
      <c r="E177" s="313"/>
      <c r="F177" s="313"/>
      <c r="G177" s="364">
        <f>'WK2'!H1813</f>
        <v>0</v>
      </c>
      <c r="H177" s="266" t="s">
        <v>668</v>
      </c>
      <c r="I177" s="313"/>
      <c r="K177" s="365" t="s">
        <v>385</v>
      </c>
    </row>
    <row r="178" spans="2:13">
      <c r="B178" s="313"/>
      <c r="C178" s="313"/>
      <c r="D178" s="313"/>
      <c r="E178" s="313"/>
      <c r="F178" s="313"/>
      <c r="G178" s="364"/>
      <c r="H178" s="266"/>
      <c r="I178" s="313"/>
      <c r="K178" s="365"/>
    </row>
    <row r="179" spans="2:13" ht="21">
      <c r="B179" s="366" t="s">
        <v>913</v>
      </c>
      <c r="C179" s="366" t="s">
        <v>882</v>
      </c>
      <c r="D179" s="313"/>
      <c r="E179" s="313"/>
      <c r="F179" s="313"/>
      <c r="G179" s="364"/>
      <c r="H179" s="364">
        <f>'WK2'!H1815</f>
        <v>1204.4000000000001</v>
      </c>
      <c r="I179" s="313" t="s">
        <v>195</v>
      </c>
      <c r="K179" s="365" t="s">
        <v>385</v>
      </c>
    </row>
    <row r="180" spans="2:13">
      <c r="B180" s="313"/>
      <c r="C180" s="313"/>
      <c r="D180" s="313"/>
      <c r="E180" s="313"/>
      <c r="F180" s="313"/>
      <c r="G180" s="313"/>
      <c r="H180" s="313"/>
      <c r="I180" s="313"/>
    </row>
    <row r="181" spans="2:13" ht="21">
      <c r="B181" s="366" t="s">
        <v>914</v>
      </c>
      <c r="C181" s="313"/>
      <c r="D181" s="313"/>
      <c r="E181" s="313"/>
      <c r="F181" s="313"/>
      <c r="G181" s="313"/>
      <c r="H181" s="373">
        <f>'WK2'!G1817</f>
        <v>10246.299999999999</v>
      </c>
      <c r="I181" s="313" t="s">
        <v>195</v>
      </c>
    </row>
    <row r="182" spans="2:13" ht="21">
      <c r="B182" s="366" t="s">
        <v>926</v>
      </c>
      <c r="C182" s="313"/>
      <c r="D182" s="313"/>
      <c r="E182" s="313"/>
      <c r="F182" s="313"/>
      <c r="G182" s="313"/>
      <c r="H182" s="373">
        <f>'WK2'!G1818</f>
        <v>211357.9</v>
      </c>
      <c r="I182" s="313" t="s">
        <v>195</v>
      </c>
    </row>
    <row r="183" spans="2:13">
      <c r="B183" s="313"/>
      <c r="G183" s="357"/>
      <c r="H183" s="316"/>
      <c r="M183" s="384"/>
    </row>
    <row r="184" spans="2:13" ht="21">
      <c r="B184" s="313" t="s">
        <v>927</v>
      </c>
      <c r="G184" s="357">
        <f>'WK2'!G1820</f>
        <v>0.83831458375946</v>
      </c>
      <c r="H184" s="316" t="s">
        <v>157</v>
      </c>
    </row>
    <row r="185" spans="2:13" ht="21">
      <c r="B185" s="366" t="s">
        <v>928</v>
      </c>
      <c r="G185" s="357">
        <f>'WK2'!G1821</f>
        <v>17.292526078952751</v>
      </c>
      <c r="H185" s="316" t="s">
        <v>157</v>
      </c>
    </row>
    <row r="186" spans="2:13">
      <c r="G186" s="357"/>
    </row>
    <row r="187" spans="2:13">
      <c r="B187" s="166" t="s">
        <v>31</v>
      </c>
      <c r="C187" s="166"/>
      <c r="D187" s="166"/>
      <c r="E187" s="166"/>
      <c r="F187" s="166"/>
      <c r="G187" s="357"/>
    </row>
    <row r="188" spans="2:13" ht="21">
      <c r="B188" s="166" t="s">
        <v>134</v>
      </c>
      <c r="C188" s="166"/>
      <c r="D188" s="166"/>
      <c r="E188" s="171">
        <f>'WK2'!G1069</f>
        <v>0</v>
      </c>
      <c r="F188" s="313" t="s">
        <v>195</v>
      </c>
      <c r="G188" s="357"/>
    </row>
    <row r="189" spans="2:13" ht="21">
      <c r="B189" s="166" t="s">
        <v>135</v>
      </c>
      <c r="C189" s="166"/>
      <c r="D189" s="166"/>
      <c r="E189" s="171">
        <f>'WK2'!G1070</f>
        <v>0</v>
      </c>
      <c r="F189" s="313" t="s">
        <v>195</v>
      </c>
      <c r="G189" s="357"/>
    </row>
    <row r="190" spans="2:13">
      <c r="E190" s="377"/>
      <c r="F190" s="313"/>
      <c r="G190" s="357"/>
    </row>
    <row r="191" spans="2:13">
      <c r="B191" s="166" t="s">
        <v>32</v>
      </c>
      <c r="C191" s="166"/>
      <c r="D191" s="166"/>
      <c r="E191" s="173"/>
      <c r="F191" s="7"/>
      <c r="G191" s="357"/>
    </row>
    <row r="192" spans="2:13" ht="21">
      <c r="B192" s="166" t="s">
        <v>134</v>
      </c>
      <c r="C192" s="166"/>
      <c r="D192" s="166"/>
      <c r="E192" s="171">
        <f>'WK2'!G1074</f>
        <v>0</v>
      </c>
      <c r="F192" s="313" t="s">
        <v>195</v>
      </c>
      <c r="G192" s="357"/>
    </row>
    <row r="193" spans="2:11" ht="21">
      <c r="B193" s="166" t="s">
        <v>135</v>
      </c>
      <c r="C193" s="166"/>
      <c r="D193" s="166"/>
      <c r="E193" s="171">
        <f>'WK2'!G1075</f>
        <v>-239.4</v>
      </c>
      <c r="F193" s="313" t="s">
        <v>195</v>
      </c>
    </row>
    <row r="195" spans="2:11">
      <c r="B195" s="314" t="s">
        <v>348</v>
      </c>
      <c r="C195" s="313"/>
      <c r="D195" s="378" t="s">
        <v>102</v>
      </c>
      <c r="E195" s="539">
        <v>17</v>
      </c>
      <c r="F195" s="379" t="s">
        <v>450</v>
      </c>
      <c r="G195" s="380" t="str">
        <f>IF(OR(E195&gt;45,E195&lt;1),"ERROR", "*")</f>
        <v>*</v>
      </c>
      <c r="H195" s="341"/>
    </row>
    <row r="197" spans="2:11">
      <c r="B197" s="314" t="s">
        <v>350</v>
      </c>
      <c r="D197" s="319"/>
    </row>
    <row r="198" spans="2:11">
      <c r="C198" s="319"/>
    </row>
    <row r="199" spans="2:11">
      <c r="B199" s="311" t="s">
        <v>352</v>
      </c>
      <c r="C199" s="319"/>
      <c r="F199" s="540">
        <v>620</v>
      </c>
      <c r="G199" s="313" t="s">
        <v>192</v>
      </c>
    </row>
    <row r="200" spans="2:11">
      <c r="B200" s="311" t="s">
        <v>353</v>
      </c>
      <c r="C200" s="319"/>
      <c r="F200" s="540">
        <v>620</v>
      </c>
      <c r="G200" s="313" t="s">
        <v>192</v>
      </c>
    </row>
    <row r="201" spans="2:11">
      <c r="C201" s="319"/>
      <c r="F201" s="434"/>
    </row>
    <row r="202" spans="2:11">
      <c r="B202" s="316" t="s">
        <v>462</v>
      </c>
      <c r="C202" s="313"/>
      <c r="D202" s="313"/>
      <c r="E202" s="313"/>
      <c r="F202" s="435" t="str">
        <f>IF('WK2'!F1841="Y","Yes","No")</f>
        <v>No</v>
      </c>
      <c r="G202" s="313"/>
    </row>
    <row r="203" spans="2:11">
      <c r="B203" s="313" t="s">
        <v>354</v>
      </c>
      <c r="C203" s="313"/>
      <c r="D203" s="313"/>
      <c r="E203" s="313"/>
      <c r="F203" s="436">
        <f>'WK2'!F1842</f>
        <v>0</v>
      </c>
      <c r="G203" s="311" t="s">
        <v>355</v>
      </c>
      <c r="K203" s="369" t="s">
        <v>1027</v>
      </c>
    </row>
    <row r="204" spans="2:11">
      <c r="B204" s="313"/>
      <c r="C204" s="313"/>
      <c r="D204" s="313"/>
      <c r="E204" s="313"/>
      <c r="F204" s="360"/>
    </row>
    <row r="205" spans="2:11">
      <c r="B205" s="316" t="s">
        <v>463</v>
      </c>
      <c r="C205" s="313"/>
      <c r="D205" s="313"/>
      <c r="E205" s="313"/>
      <c r="F205" s="435" t="str">
        <f>IF('WK2'!F1844="Y","Yes","No")</f>
        <v>No</v>
      </c>
    </row>
    <row r="206" spans="2:11">
      <c r="B206" s="313" t="s">
        <v>354</v>
      </c>
      <c r="C206" s="313"/>
      <c r="D206" s="313"/>
      <c r="E206" s="313"/>
      <c r="F206" s="436">
        <f>'WK2'!F1845</f>
        <v>0</v>
      </c>
      <c r="G206" s="311" t="s">
        <v>355</v>
      </c>
    </row>
    <row r="207" spans="2:11">
      <c r="C207" s="319"/>
    </row>
    <row r="209" spans="2:9">
      <c r="B209" s="314" t="s">
        <v>356</v>
      </c>
    </row>
    <row r="210" spans="2:9">
      <c r="B210" s="340"/>
      <c r="C210" s="340"/>
      <c r="D210" s="340"/>
      <c r="E210" s="340"/>
      <c r="F210" s="340"/>
      <c r="G210" s="340"/>
      <c r="H210" s="340"/>
    </row>
    <row r="211" spans="2:9" ht="21">
      <c r="B211" s="340" t="s">
        <v>377</v>
      </c>
      <c r="C211" s="340"/>
      <c r="D211" s="340"/>
      <c r="E211" s="381"/>
      <c r="F211" s="381"/>
      <c r="G211" s="381"/>
      <c r="H211" s="340"/>
    </row>
    <row r="212" spans="2:9">
      <c r="B212" s="340"/>
      <c r="C212" s="340"/>
      <c r="D212" s="340"/>
      <c r="E212" s="340" t="s">
        <v>358</v>
      </c>
      <c r="F212" s="340"/>
      <c r="G212" s="340"/>
      <c r="H212" s="340"/>
    </row>
    <row r="213" spans="2:9">
      <c r="B213" s="340"/>
      <c r="C213" s="340"/>
      <c r="D213" s="340"/>
      <c r="E213" s="340"/>
      <c r="F213" s="340"/>
      <c r="G213" s="340"/>
      <c r="H213" s="340"/>
    </row>
    <row r="214" spans="2:9" ht="14.25">
      <c r="B214" s="319" t="s">
        <v>378</v>
      </c>
    </row>
    <row r="215" spans="2:9">
      <c r="B215" s="311" t="s">
        <v>359</v>
      </c>
    </row>
    <row r="217" spans="2:9">
      <c r="B217" s="311" t="s">
        <v>360</v>
      </c>
      <c r="E217" s="513">
        <f>E162/B72</f>
        <v>1358.0555555555557</v>
      </c>
      <c r="F217" s="313" t="s">
        <v>192</v>
      </c>
      <c r="G217" s="313"/>
      <c r="I217" s="365"/>
    </row>
    <row r="218" spans="2:9">
      <c r="E218" s="382"/>
      <c r="F218" s="313"/>
      <c r="G218" s="313"/>
    </row>
    <row r="219" spans="2:9">
      <c r="B219" s="311" t="s">
        <v>109</v>
      </c>
      <c r="E219" s="382">
        <f>'WK2'!E1858</f>
        <v>0</v>
      </c>
      <c r="F219" s="313" t="s">
        <v>157</v>
      </c>
      <c r="G219" s="313"/>
    </row>
    <row r="220" spans="2:9">
      <c r="B220" s="311" t="s">
        <v>110</v>
      </c>
      <c r="E220" s="382">
        <f>'WK2'!E1859</f>
        <v>0</v>
      </c>
      <c r="F220" s="313" t="s">
        <v>157</v>
      </c>
      <c r="G220" s="313"/>
    </row>
    <row r="221" spans="2:9">
      <c r="F221" s="313"/>
      <c r="G221" s="313"/>
    </row>
    <row r="222" spans="2:9" ht="21">
      <c r="B222" s="311" t="s">
        <v>93</v>
      </c>
      <c r="F222" s="373">
        <f>'WK2'!F1861</f>
        <v>-12161.616666666667</v>
      </c>
      <c r="G222" s="313" t="s">
        <v>195</v>
      </c>
    </row>
    <row r="223" spans="2:9" ht="21">
      <c r="B223" s="311" t="s">
        <v>119</v>
      </c>
      <c r="F223" s="373">
        <f>'WK2'!F1862</f>
        <v>150245.4</v>
      </c>
      <c r="G223" s="313" t="s">
        <v>195</v>
      </c>
    </row>
    <row r="224" spans="2:9">
      <c r="F224" s="401"/>
    </row>
    <row r="225" spans="2:12" ht="21">
      <c r="B225" s="311" t="s">
        <v>120</v>
      </c>
      <c r="F225" s="357">
        <f>'WK2'!F1864</f>
        <v>-1.8333333333333333</v>
      </c>
      <c r="G225" s="313" t="s">
        <v>157</v>
      </c>
      <c r="H225" s="313"/>
    </row>
    <row r="226" spans="2:12" ht="21">
      <c r="B226" s="311" t="s">
        <v>121</v>
      </c>
      <c r="F226" s="357">
        <f>'WK2'!F1865</f>
        <v>-5</v>
      </c>
      <c r="G226" s="313" t="s">
        <v>157</v>
      </c>
      <c r="H226" s="313"/>
    </row>
    <row r="227" spans="2:12">
      <c r="F227" s="401"/>
      <c r="G227" s="313"/>
      <c r="H227" s="313"/>
    </row>
    <row r="228" spans="2:12" ht="21">
      <c r="B228" s="311" t="s">
        <v>94</v>
      </c>
      <c r="F228" s="401">
        <f>'WK2'!F1867</f>
        <v>1114.814861111111</v>
      </c>
      <c r="G228" s="313" t="s">
        <v>192</v>
      </c>
      <c r="H228" s="313"/>
    </row>
    <row r="229" spans="2:12" ht="21">
      <c r="B229" s="311" t="s">
        <v>95</v>
      </c>
      <c r="F229" s="401">
        <f>'WK2'!F1868</f>
        <v>-12520.45</v>
      </c>
      <c r="G229" s="313" t="s">
        <v>192</v>
      </c>
      <c r="H229" s="313"/>
    </row>
    <row r="230" spans="2:12">
      <c r="F230" s="401"/>
      <c r="G230" s="313"/>
      <c r="H230" s="313"/>
    </row>
    <row r="231" spans="2:12" ht="21">
      <c r="B231" s="366" t="s">
        <v>929</v>
      </c>
      <c r="C231" s="313"/>
      <c r="D231" s="313"/>
      <c r="E231" s="313"/>
      <c r="F231" s="356">
        <f>'WK2'!F1870</f>
        <v>-17.2925</v>
      </c>
      <c r="G231" s="313" t="s">
        <v>157</v>
      </c>
      <c r="H231" s="313"/>
    </row>
    <row r="232" spans="2:12" ht="21">
      <c r="B232" s="366" t="s">
        <v>930</v>
      </c>
      <c r="C232" s="313"/>
      <c r="D232" s="313"/>
      <c r="E232" s="313"/>
      <c r="F232" s="373">
        <f>'WK2'!F1871</f>
        <v>-347.11811666666671</v>
      </c>
      <c r="G232" s="313" t="s">
        <v>192</v>
      </c>
      <c r="H232" s="313"/>
    </row>
    <row r="233" spans="2:12">
      <c r="E233" s="384"/>
      <c r="F233" s="401"/>
      <c r="G233" s="385"/>
      <c r="H233" s="386"/>
    </row>
    <row r="234" spans="2:12" ht="21">
      <c r="B234" s="311" t="s">
        <v>379</v>
      </c>
      <c r="F234" s="401">
        <f>'WK2'!F1873</f>
        <v>-10394.697700000002</v>
      </c>
      <c r="G234" s="313" t="s">
        <v>192</v>
      </c>
      <c r="H234" s="386"/>
    </row>
    <row r="235" spans="2:12">
      <c r="D235" s="384"/>
      <c r="F235" s="357"/>
      <c r="G235" s="313"/>
      <c r="H235" s="313"/>
      <c r="L235" s="387"/>
    </row>
    <row r="236" spans="2:12">
      <c r="B236" s="311" t="s">
        <v>111</v>
      </c>
      <c r="G236" s="373">
        <f>ROUND('WK2'!F1875,4)</f>
        <v>0</v>
      </c>
      <c r="H236" s="313" t="s">
        <v>192</v>
      </c>
    </row>
    <row r="237" spans="2:12">
      <c r="B237" s="311" t="s">
        <v>112</v>
      </c>
      <c r="G237" s="373">
        <f>ROUND('WK2'!F1876,4)</f>
        <v>0</v>
      </c>
      <c r="H237" s="313" t="s">
        <v>192</v>
      </c>
      <c r="L237" s="387"/>
    </row>
    <row r="238" spans="2:12">
      <c r="F238" s="374"/>
      <c r="L238" s="387"/>
    </row>
    <row r="239" spans="2:12">
      <c r="F239" s="374"/>
      <c r="L239" s="387"/>
    </row>
    <row r="240" spans="2:12">
      <c r="B240" s="138" t="s">
        <v>28</v>
      </c>
      <c r="C240" s="103"/>
      <c r="D240" s="388"/>
      <c r="E240" s="103"/>
      <c r="F240" s="103"/>
      <c r="G240" s="103"/>
      <c r="H240" s="103"/>
      <c r="I240" s="103"/>
      <c r="L240" s="387"/>
    </row>
    <row r="241" spans="2:12">
      <c r="B241" s="103"/>
      <c r="C241" s="103"/>
      <c r="D241" s="103"/>
      <c r="E241" s="103"/>
      <c r="F241" s="103"/>
      <c r="G241" s="103"/>
      <c r="H241" s="103"/>
      <c r="I241" s="103"/>
      <c r="L241" s="387"/>
    </row>
    <row r="242" spans="2:12" ht="21">
      <c r="B242" s="103" t="s">
        <v>345</v>
      </c>
      <c r="C242" s="103"/>
      <c r="D242" s="103"/>
      <c r="E242" s="103"/>
      <c r="F242" s="103"/>
      <c r="G242" s="103"/>
      <c r="H242" s="95">
        <f>'WK2'!H1127</f>
        <v>16.294652173913043</v>
      </c>
      <c r="I242" s="313" t="s">
        <v>157</v>
      </c>
      <c r="L242" s="387"/>
    </row>
    <row r="243" spans="2:12" ht="21">
      <c r="B243" s="103" t="s">
        <v>346</v>
      </c>
      <c r="C243" s="103"/>
      <c r="D243" s="103"/>
      <c r="E243" s="103"/>
      <c r="F243" s="103"/>
      <c r="G243" s="103"/>
      <c r="H243" s="95">
        <f>'WK2'!H1128</f>
        <v>1.2999999999999998</v>
      </c>
      <c r="I243" s="313" t="s">
        <v>157</v>
      </c>
      <c r="L243" s="387"/>
    </row>
    <row r="244" spans="2:12">
      <c r="B244" s="103" t="s">
        <v>29</v>
      </c>
      <c r="C244" s="103"/>
      <c r="D244" s="103"/>
      <c r="E244" s="103"/>
      <c r="F244" s="103"/>
      <c r="G244" s="103"/>
      <c r="H244" s="95">
        <f>'WK2'!H1129</f>
        <v>16.346427422186448</v>
      </c>
      <c r="I244" s="313" t="s">
        <v>157</v>
      </c>
      <c r="L244" s="387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7"/>
    </row>
    <row r="246" spans="2:12" ht="18">
      <c r="B246" s="103" t="s">
        <v>30</v>
      </c>
      <c r="C246" s="103"/>
      <c r="D246" s="95">
        <f>'WK2'!D1131</f>
        <v>2268.7708852173914</v>
      </c>
      <c r="E246" s="166" t="s">
        <v>141</v>
      </c>
      <c r="F246" s="166"/>
      <c r="G246" s="166"/>
      <c r="H246" s="103"/>
      <c r="I246" s="103"/>
      <c r="L246" s="387"/>
    </row>
    <row r="247" spans="2:12">
      <c r="B247" s="391"/>
      <c r="C247" s="391"/>
      <c r="D247" s="391"/>
      <c r="E247" s="316"/>
      <c r="F247" s="316"/>
      <c r="G247" s="437"/>
      <c r="H247" s="391"/>
      <c r="I247" s="391"/>
      <c r="L247" s="387"/>
    </row>
    <row r="248" spans="2:12">
      <c r="B248" s="391" t="s">
        <v>145</v>
      </c>
      <c r="C248" s="391"/>
      <c r="D248" s="391"/>
      <c r="E248" s="316"/>
      <c r="F248" s="393">
        <f>'WK2'!F1133</f>
        <v>-1.7194066425358763</v>
      </c>
      <c r="G248" s="316" t="s">
        <v>192</v>
      </c>
      <c r="H248" s="391"/>
      <c r="I248" s="391"/>
      <c r="L248" s="387"/>
    </row>
    <row r="249" spans="2:12">
      <c r="B249" s="391"/>
      <c r="C249" s="391"/>
      <c r="D249" s="391"/>
      <c r="E249" s="391"/>
      <c r="F249" s="392"/>
      <c r="G249" s="391"/>
      <c r="H249" s="391"/>
      <c r="I249" s="391"/>
      <c r="L249" s="387"/>
    </row>
    <row r="250" spans="2:12">
      <c r="B250" s="316" t="s">
        <v>460</v>
      </c>
      <c r="C250" s="391"/>
      <c r="D250" s="391"/>
      <c r="E250" s="541" t="s">
        <v>107</v>
      </c>
      <c r="G250" s="391"/>
      <c r="H250" s="391"/>
      <c r="I250" s="391"/>
      <c r="L250" s="387"/>
    </row>
    <row r="251" spans="2:12">
      <c r="F251" s="384"/>
    </row>
    <row r="252" spans="2:12">
      <c r="F252" s="384"/>
    </row>
    <row r="253" spans="2:12">
      <c r="B253" s="314" t="s">
        <v>361</v>
      </c>
      <c r="D253" s="384"/>
      <c r="E253" s="384"/>
    </row>
    <row r="254" spans="2:12">
      <c r="B254" s="314"/>
      <c r="D254" s="384"/>
      <c r="E254" s="384"/>
    </row>
    <row r="255" spans="2:12">
      <c r="B255" s="497" t="s">
        <v>362</v>
      </c>
      <c r="C255" s="495"/>
      <c r="D255" s="496">
        <f>'WK2'!D1896</f>
        <v>-10394.697700000002</v>
      </c>
      <c r="E255" s="497" t="s">
        <v>192</v>
      </c>
      <c r="F255" s="375" t="str">
        <f>'WK2'!F1896</f>
        <v>WARNING!, Vertical Ld is &lt; 0</v>
      </c>
    </row>
    <row r="256" spans="2:12">
      <c r="B256" s="313"/>
      <c r="D256" s="373"/>
      <c r="E256" s="313"/>
      <c r="F256" s="375"/>
    </row>
    <row r="257" spans="2:13">
      <c r="B257" s="313"/>
      <c r="D257" s="373"/>
      <c r="E257" s="313"/>
      <c r="F257" s="375"/>
    </row>
    <row r="258" spans="2:13">
      <c r="B258" s="314" t="s">
        <v>1047</v>
      </c>
      <c r="D258" s="373"/>
      <c r="E258" s="313"/>
      <c r="F258" s="375"/>
    </row>
    <row r="259" spans="2:13">
      <c r="B259" s="314"/>
      <c r="D259" s="373"/>
      <c r="E259" s="313"/>
      <c r="F259" s="375"/>
    </row>
    <row r="260" spans="2:13">
      <c r="B260" s="313" t="s">
        <v>1048</v>
      </c>
      <c r="D260" s="384"/>
      <c r="E260" s="384"/>
    </row>
    <row r="261" spans="2:13">
      <c r="B261" s="313" t="s">
        <v>1049</v>
      </c>
      <c r="C261" s="369"/>
      <c r="D261" s="396"/>
      <c r="E261" s="315"/>
      <c r="F261" s="400"/>
    </row>
    <row r="262" spans="2:13">
      <c r="B262" s="337"/>
      <c r="C262" s="369"/>
      <c r="D262" s="396"/>
      <c r="E262" s="315"/>
      <c r="F262" s="400"/>
    </row>
    <row r="263" spans="2:13">
      <c r="B263" s="394" t="s">
        <v>115</v>
      </c>
      <c r="C263" s="369"/>
      <c r="D263" s="396"/>
      <c r="E263" s="315"/>
      <c r="F263" s="400"/>
    </row>
    <row r="264" spans="2:13">
      <c r="B264" s="314"/>
      <c r="C264" s="369"/>
      <c r="D264" s="396"/>
      <c r="E264" s="315"/>
      <c r="F264" s="400"/>
    </row>
    <row r="265" spans="2:13">
      <c r="B265" s="311" t="s">
        <v>113</v>
      </c>
      <c r="C265" s="369"/>
      <c r="F265" s="373">
        <f>'WK2'!F1905</f>
        <v>0</v>
      </c>
      <c r="G265" s="313" t="s">
        <v>1046</v>
      </c>
      <c r="H265" s="313"/>
    </row>
    <row r="266" spans="2:13">
      <c r="B266" s="311" t="s">
        <v>114</v>
      </c>
      <c r="F266" s="542"/>
      <c r="G266" s="313" t="s">
        <v>192</v>
      </c>
      <c r="H266" s="313"/>
    </row>
    <row r="267" spans="2:13">
      <c r="B267" s="316" t="s">
        <v>473</v>
      </c>
      <c r="F267" s="543"/>
      <c r="G267" s="313" t="s">
        <v>192</v>
      </c>
      <c r="H267" s="313"/>
    </row>
    <row r="268" spans="2:13" ht="21">
      <c r="F268" s="496">
        <f>'WK2'!F1908</f>
        <v>0</v>
      </c>
      <c r="G268" s="498" t="s">
        <v>1066</v>
      </c>
      <c r="H268" s="497"/>
    </row>
    <row r="269" spans="2:13">
      <c r="B269" s="313"/>
      <c r="C269" s="369"/>
      <c r="D269" s="368"/>
      <c r="E269" s="313"/>
      <c r="F269" s="400"/>
      <c r="G269" s="313"/>
      <c r="H269" s="313"/>
      <c r="M269" s="365"/>
    </row>
    <row r="270" spans="2:13" ht="21">
      <c r="B270" s="311" t="s">
        <v>99</v>
      </c>
      <c r="G270" s="515">
        <f>IF(G236=0,0,1/F72*100)</f>
        <v>0</v>
      </c>
      <c r="H270" s="313" t="s">
        <v>267</v>
      </c>
      <c r="L270" s="365"/>
    </row>
    <row r="271" spans="2:13" ht="21">
      <c r="B271" s="311" t="s">
        <v>380</v>
      </c>
      <c r="G271" s="397">
        <f>'WK2'!G1911</f>
        <v>0</v>
      </c>
      <c r="H271" s="313" t="s">
        <v>192</v>
      </c>
    </row>
    <row r="272" spans="2:13" ht="21">
      <c r="B272" s="311" t="s">
        <v>419</v>
      </c>
      <c r="G272" s="496">
        <f>'WK2'!G1913</f>
        <v>0</v>
      </c>
      <c r="H272" s="497" t="s">
        <v>1062</v>
      </c>
      <c r="I272" s="495"/>
    </row>
    <row r="274" spans="2:11">
      <c r="B274" s="315"/>
      <c r="D274" s="373">
        <f>'WK2'!D1915</f>
        <v>0</v>
      </c>
      <c r="E274" s="356" t="str">
        <f>'WK2'!E1915</f>
        <v>kN &gt;/=</v>
      </c>
      <c r="F274" s="373">
        <f>'WK2'!F1915</f>
        <v>0</v>
      </c>
      <c r="G274" s="313" t="s">
        <v>192</v>
      </c>
      <c r="H274" s="375" t="str">
        <f>'WK2'!H1915</f>
        <v>therefore OK</v>
      </c>
    </row>
    <row r="275" spans="2:11">
      <c r="B275" s="315"/>
      <c r="D275" s="396"/>
      <c r="E275" s="399"/>
      <c r="F275" s="396"/>
      <c r="G275" s="315"/>
      <c r="H275" s="400"/>
    </row>
    <row r="276" spans="2:11">
      <c r="B276" s="315"/>
      <c r="F276" s="396"/>
      <c r="G276" s="315"/>
      <c r="H276" s="400"/>
    </row>
    <row r="277" spans="2:11">
      <c r="B277" s="314" t="s">
        <v>116</v>
      </c>
      <c r="C277" s="369"/>
      <c r="D277" s="396"/>
      <c r="E277" s="315"/>
      <c r="F277" s="400"/>
    </row>
    <row r="278" spans="2:11">
      <c r="B278" s="314"/>
      <c r="C278" s="369"/>
      <c r="D278" s="396"/>
      <c r="E278" s="315"/>
      <c r="F278" s="400"/>
    </row>
    <row r="279" spans="2:11">
      <c r="B279" s="316" t="s">
        <v>454</v>
      </c>
      <c r="C279" s="369"/>
      <c r="F279" s="401">
        <f>'WK2'!F1920</f>
        <v>0</v>
      </c>
      <c r="G279" s="313" t="s">
        <v>1046</v>
      </c>
      <c r="H279" s="313"/>
    </row>
    <row r="280" spans="2:11">
      <c r="B280" s="316" t="s">
        <v>455</v>
      </c>
      <c r="F280" s="544"/>
      <c r="G280" s="313" t="s">
        <v>192</v>
      </c>
      <c r="H280" s="313"/>
    </row>
    <row r="281" spans="2:11">
      <c r="B281" s="316" t="s">
        <v>473</v>
      </c>
      <c r="F281" s="545"/>
      <c r="G281" s="313" t="s">
        <v>192</v>
      </c>
      <c r="H281" s="313"/>
    </row>
    <row r="282" spans="2:11" ht="21">
      <c r="F282" s="499">
        <f>'WK2'!F1923</f>
        <v>0</v>
      </c>
      <c r="G282" s="498" t="s">
        <v>1067</v>
      </c>
      <c r="H282" s="497"/>
    </row>
    <row r="283" spans="2:11">
      <c r="G283" s="313"/>
      <c r="H283" s="313"/>
    </row>
    <row r="284" spans="2:11" ht="21">
      <c r="B284" s="311" t="s">
        <v>100</v>
      </c>
      <c r="G284" s="515">
        <f>IF(G237=0,0,1/F129*100)</f>
        <v>0</v>
      </c>
      <c r="H284" s="313" t="s">
        <v>267</v>
      </c>
    </row>
    <row r="285" spans="2:11" ht="21">
      <c r="B285" s="313" t="s">
        <v>1063</v>
      </c>
      <c r="G285" s="514" t="s">
        <v>236</v>
      </c>
      <c r="H285" s="494" t="s">
        <v>1050</v>
      </c>
      <c r="I285" s="341"/>
      <c r="J285" s="341"/>
      <c r="K285" s="337" t="s">
        <v>1052</v>
      </c>
    </row>
    <row r="286" spans="2:11" ht="21">
      <c r="B286" s="311" t="s">
        <v>381</v>
      </c>
      <c r="G286" s="490">
        <f>'WK2'!G1927</f>
        <v>0</v>
      </c>
      <c r="H286" s="313" t="s">
        <v>192</v>
      </c>
    </row>
    <row r="287" spans="2:11" ht="21">
      <c r="B287" s="311" t="s">
        <v>419</v>
      </c>
      <c r="G287" s="496">
        <f>'WK2'!G1929</f>
        <v>0</v>
      </c>
      <c r="H287" s="497" t="s">
        <v>1064</v>
      </c>
      <c r="I287" s="495"/>
    </row>
    <row r="289" spans="2:13">
      <c r="B289" s="315"/>
      <c r="D289" s="373">
        <f>'WK2'!D1931</f>
        <v>0</v>
      </c>
      <c r="E289" s="356" t="str">
        <f>'WK2'!E1931</f>
        <v>kN &gt;/=</v>
      </c>
      <c r="F289" s="373">
        <f>'WK2'!F1931</f>
        <v>0</v>
      </c>
      <c r="G289" s="313" t="s">
        <v>192</v>
      </c>
      <c r="H289" s="375" t="str">
        <f>'WK2'!H1931</f>
        <v>therefore OK</v>
      </c>
    </row>
    <row r="292" spans="2:13">
      <c r="B292" s="310" t="s">
        <v>97</v>
      </c>
      <c r="E292" s="319" t="s">
        <v>98</v>
      </c>
    </row>
    <row r="293" spans="2:13">
      <c r="B293" s="402"/>
      <c r="C293" s="403"/>
      <c r="D293" s="403"/>
      <c r="E293" s="403"/>
      <c r="F293" s="313"/>
      <c r="G293" s="313"/>
      <c r="H293" s="313"/>
      <c r="I293" s="313"/>
      <c r="J293" s="313"/>
      <c r="K293" s="313"/>
      <c r="L293" s="313"/>
      <c r="M293" s="313"/>
    </row>
    <row r="294" spans="2:13">
      <c r="B294" s="403"/>
      <c r="C294" s="403"/>
      <c r="E294" s="438" t="s">
        <v>57</v>
      </c>
      <c r="F294" s="439">
        <f>'WK2'!D1896</f>
        <v>-10394.697700000002</v>
      </c>
      <c r="G294" s="313" t="s">
        <v>192</v>
      </c>
      <c r="H294" s="313"/>
      <c r="I294" s="440"/>
      <c r="J294" s="313"/>
      <c r="K294" s="313"/>
      <c r="L294" s="313"/>
      <c r="M294" s="313"/>
    </row>
    <row r="295" spans="2:13">
      <c r="B295" s="402"/>
      <c r="C295" s="441"/>
      <c r="D295" s="441"/>
      <c r="E295" s="441"/>
      <c r="F295" s="441"/>
      <c r="G295" s="403"/>
      <c r="H295" s="403"/>
      <c r="I295" s="440"/>
      <c r="J295" s="313"/>
      <c r="K295" s="313"/>
      <c r="L295" s="313"/>
      <c r="M295" s="313"/>
    </row>
    <row r="296" spans="2:13">
      <c r="B296" s="403" t="s">
        <v>364</v>
      </c>
      <c r="C296" s="441"/>
      <c r="D296" s="441"/>
      <c r="E296" s="441"/>
      <c r="F296" s="440"/>
      <c r="G296" s="313"/>
      <c r="H296" s="313"/>
      <c r="I296" s="440"/>
      <c r="J296" s="313"/>
      <c r="K296" s="313"/>
      <c r="L296" s="313"/>
      <c r="M296" s="313"/>
    </row>
    <row r="297" spans="2:13">
      <c r="B297" s="402"/>
      <c r="C297" s="441"/>
      <c r="D297" s="441"/>
      <c r="E297" s="441"/>
      <c r="F297" s="440"/>
      <c r="G297" s="313"/>
      <c r="H297" s="313"/>
      <c r="I297" s="440"/>
      <c r="J297" s="313"/>
      <c r="K297" s="313"/>
      <c r="L297" s="313"/>
      <c r="M297" s="313"/>
    </row>
    <row r="298" spans="2:13" ht="21">
      <c r="B298" s="402"/>
      <c r="C298" s="441" t="s">
        <v>68</v>
      </c>
      <c r="D298" s="440"/>
      <c r="E298" s="440"/>
      <c r="F298" s="440"/>
      <c r="G298" s="546">
        <v>350</v>
      </c>
      <c r="H298" s="313" t="s">
        <v>660</v>
      </c>
      <c r="I298" s="440"/>
      <c r="J298" s="313"/>
      <c r="K298" s="313"/>
      <c r="M298" s="313"/>
    </row>
    <row r="299" spans="2:13" ht="21">
      <c r="B299" s="313"/>
      <c r="C299" s="406" t="s">
        <v>142</v>
      </c>
      <c r="D299" s="441"/>
      <c r="E299" s="441"/>
      <c r="F299" s="440"/>
      <c r="G299" s="547">
        <v>0.6</v>
      </c>
      <c r="H299" s="313"/>
      <c r="I299" s="442" t="s">
        <v>58</v>
      </c>
      <c r="J299" s="313"/>
      <c r="K299" s="313"/>
      <c r="L299" s="369"/>
    </row>
    <row r="300" spans="2:13" ht="21">
      <c r="B300" s="313"/>
      <c r="C300" s="406" t="s">
        <v>70</v>
      </c>
      <c r="D300" s="440"/>
      <c r="E300" s="440"/>
      <c r="F300" s="440"/>
      <c r="G300" s="548">
        <v>200000</v>
      </c>
      <c r="H300" s="313" t="s">
        <v>660</v>
      </c>
      <c r="I300" s="440"/>
      <c r="J300" s="313"/>
      <c r="K300" s="313"/>
      <c r="L300" s="313"/>
    </row>
    <row r="302" spans="2:13">
      <c r="B302" s="311" t="s">
        <v>365</v>
      </c>
      <c r="D302" s="311" t="s">
        <v>101</v>
      </c>
      <c r="I302" s="407" t="s">
        <v>59</v>
      </c>
    </row>
    <row r="303" spans="2:13">
      <c r="B303" s="313"/>
      <c r="C303" s="313"/>
      <c r="D303" s="313"/>
      <c r="E303" s="313"/>
      <c r="F303" s="313"/>
      <c r="G303" s="313"/>
      <c r="H303" s="313"/>
      <c r="I303" s="378"/>
      <c r="J303" s="313"/>
      <c r="K303" s="313"/>
      <c r="L303" s="313"/>
    </row>
    <row r="304" spans="2:13">
      <c r="B304" s="313" t="s">
        <v>368</v>
      </c>
      <c r="C304" s="313"/>
      <c r="D304" s="313"/>
      <c r="E304" s="313"/>
      <c r="F304" s="408"/>
      <c r="G304" s="313"/>
      <c r="H304" s="408"/>
      <c r="I304" s="313"/>
      <c r="J304" s="313"/>
      <c r="K304" s="313"/>
      <c r="L304" s="313"/>
      <c r="M304" s="313"/>
    </row>
    <row r="305" spans="2:13">
      <c r="B305" s="313"/>
      <c r="C305" s="313"/>
      <c r="D305" s="313"/>
      <c r="E305" s="313"/>
      <c r="F305" s="408"/>
      <c r="G305" s="313"/>
      <c r="H305" s="408"/>
      <c r="I305" s="313"/>
      <c r="J305" s="313"/>
      <c r="K305" s="313"/>
      <c r="L305" s="313"/>
      <c r="M305" s="313"/>
    </row>
    <row r="306" spans="2:13">
      <c r="B306" s="313"/>
      <c r="E306" s="313"/>
      <c r="F306" s="378" t="s">
        <v>369</v>
      </c>
      <c r="G306" s="571" t="s">
        <v>752</v>
      </c>
      <c r="H306" s="408"/>
      <c r="I306" s="313"/>
      <c r="J306" s="313"/>
      <c r="K306" s="313"/>
      <c r="L306" s="369"/>
      <c r="M306" s="313"/>
    </row>
    <row r="307" spans="2:13">
      <c r="B307" s="313"/>
      <c r="C307" s="313"/>
      <c r="D307" s="313"/>
      <c r="E307" s="313"/>
      <c r="F307" s="408"/>
      <c r="G307" s="408"/>
      <c r="H307" s="408"/>
      <c r="I307" s="313"/>
      <c r="J307" s="313"/>
      <c r="K307" s="313"/>
      <c r="L307" s="369"/>
      <c r="M307" s="313"/>
    </row>
    <row r="308" spans="2:13" ht="21">
      <c r="B308" s="313"/>
      <c r="C308" s="313"/>
      <c r="D308" s="313" t="s">
        <v>732</v>
      </c>
      <c r="E308" s="313"/>
      <c r="F308" s="313"/>
      <c r="G308" s="443" t="str">
        <f>'WK2'!G1950</f>
        <v>14100</v>
      </c>
      <c r="H308" s="410" t="s">
        <v>282</v>
      </c>
      <c r="I308" s="313"/>
      <c r="J308" s="313"/>
      <c r="K308" s="313"/>
      <c r="L308" s="313"/>
      <c r="M308" s="313"/>
    </row>
    <row r="309" spans="2:13" ht="19.5">
      <c r="B309" s="313"/>
      <c r="C309" s="313"/>
      <c r="D309" s="313" t="s">
        <v>733</v>
      </c>
      <c r="E309" s="313"/>
      <c r="F309" s="313"/>
      <c r="G309" s="548">
        <v>6000</v>
      </c>
      <c r="H309" s="410" t="s">
        <v>659</v>
      </c>
      <c r="I309" s="313"/>
      <c r="J309" s="313"/>
      <c r="K309" s="313"/>
      <c r="L309" s="313"/>
      <c r="M309" s="313"/>
    </row>
    <row r="310" spans="2:13">
      <c r="B310" s="313"/>
      <c r="C310" s="313"/>
      <c r="D310" s="313" t="s">
        <v>14</v>
      </c>
      <c r="E310" s="313"/>
      <c r="F310" s="313"/>
      <c r="G310" s="550">
        <v>1</v>
      </c>
      <c r="H310" s="313"/>
      <c r="I310" s="378" t="s">
        <v>60</v>
      </c>
      <c r="J310" s="313"/>
      <c r="K310" s="313"/>
      <c r="L310" s="313"/>
      <c r="M310" s="313"/>
    </row>
    <row r="311" spans="2:13">
      <c r="B311" s="313"/>
      <c r="C311" s="313"/>
      <c r="D311" s="371" t="s">
        <v>641</v>
      </c>
      <c r="E311" s="313"/>
      <c r="F311" s="313"/>
      <c r="G311" s="572">
        <v>1</v>
      </c>
      <c r="H311" s="313"/>
      <c r="I311" s="313"/>
      <c r="J311" s="313"/>
      <c r="K311" s="313"/>
      <c r="L311" s="313"/>
      <c r="M311" s="313"/>
    </row>
    <row r="312" spans="2:13" ht="21">
      <c r="B312" s="313"/>
      <c r="C312" s="313"/>
      <c r="D312" s="313" t="s">
        <v>734</v>
      </c>
      <c r="E312" s="313"/>
      <c r="F312" s="313"/>
      <c r="G312" s="443" t="str">
        <f>'WK2'!G1954</f>
        <v>77100000</v>
      </c>
      <c r="H312" s="410" t="s">
        <v>723</v>
      </c>
      <c r="I312" s="443"/>
      <c r="J312" s="313"/>
      <c r="K312" s="313"/>
    </row>
    <row r="313" spans="2:13" ht="21">
      <c r="B313" s="313"/>
      <c r="C313" s="313"/>
      <c r="D313" s="313" t="s">
        <v>735</v>
      </c>
      <c r="E313" s="313"/>
      <c r="F313" s="313"/>
      <c r="G313" s="373">
        <f>'WK2'!G1955</f>
        <v>73.946501650740572</v>
      </c>
      <c r="H313" s="313" t="s">
        <v>659</v>
      </c>
      <c r="I313" s="313"/>
      <c r="J313" s="313"/>
      <c r="K313" s="313"/>
      <c r="L313" s="313"/>
      <c r="M313" s="313"/>
    </row>
    <row r="314" spans="2:13">
      <c r="B314" s="313"/>
      <c r="C314" s="313"/>
      <c r="D314" s="313"/>
      <c r="E314" s="313"/>
      <c r="F314" s="313"/>
      <c r="G314" s="356"/>
      <c r="H314" s="410"/>
      <c r="I314" s="313"/>
      <c r="J314" s="313"/>
      <c r="K314" s="313"/>
      <c r="L314" s="313"/>
      <c r="M314" s="313"/>
    </row>
    <row r="315" spans="2:13" ht="21">
      <c r="B315" s="313"/>
      <c r="C315" s="313"/>
      <c r="D315" s="371" t="s">
        <v>736</v>
      </c>
      <c r="E315" s="313"/>
      <c r="F315" s="313"/>
      <c r="G315" s="373">
        <f>'WK2'!H1957</f>
        <v>4934.9996827547548</v>
      </c>
      <c r="H315" s="313" t="s">
        <v>192</v>
      </c>
      <c r="I315" s="313"/>
      <c r="J315" s="313"/>
      <c r="K315" s="313"/>
      <c r="L315" s="313"/>
      <c r="M315" s="313"/>
    </row>
    <row r="316" spans="2:13" ht="21">
      <c r="B316" s="313"/>
      <c r="C316" s="313"/>
      <c r="D316" s="371" t="s">
        <v>737</v>
      </c>
      <c r="E316" s="313"/>
      <c r="F316" s="313"/>
      <c r="G316" s="373">
        <f>'WK2'!H1958</f>
        <v>4227.4802800374073</v>
      </c>
      <c r="H316" s="313" t="s">
        <v>192</v>
      </c>
      <c r="I316" s="313"/>
      <c r="J316" s="313"/>
      <c r="K316" s="313"/>
      <c r="L316" s="313"/>
      <c r="M316" s="313"/>
    </row>
    <row r="317" spans="2:13">
      <c r="B317" s="313"/>
      <c r="C317" s="313"/>
      <c r="D317" s="371"/>
      <c r="E317" s="313"/>
      <c r="F317" s="313"/>
      <c r="G317" s="373"/>
      <c r="H317" s="444"/>
      <c r="I317" s="313"/>
      <c r="J317" s="313"/>
      <c r="K317" s="313"/>
      <c r="L317" s="313"/>
      <c r="M317" s="313"/>
    </row>
    <row r="318" spans="2:13" ht="21">
      <c r="B318" s="313"/>
      <c r="C318" s="313"/>
      <c r="D318" s="445" t="s">
        <v>738</v>
      </c>
      <c r="E318" s="313"/>
      <c r="F318" s="313"/>
      <c r="G318" s="373"/>
      <c r="H318" s="373">
        <f>'WK2'!H1960</f>
        <v>1816.5284398087642</v>
      </c>
      <c r="I318" s="313" t="s">
        <v>192</v>
      </c>
      <c r="J318" s="313"/>
      <c r="K318" s="313"/>
      <c r="L318" s="313"/>
      <c r="M318" s="313"/>
    </row>
    <row r="319" spans="2:13">
      <c r="B319" s="313"/>
      <c r="C319" s="313"/>
      <c r="D319" s="412" t="str">
        <f>'WK2'!D1961</f>
        <v>≥ Compression Load, therefore OK</v>
      </c>
      <c r="E319" s="446"/>
      <c r="F319" s="446"/>
      <c r="G319" s="446"/>
      <c r="H319" s="446"/>
      <c r="I319" s="373"/>
      <c r="J319" s="313"/>
      <c r="K319" s="313"/>
      <c r="L319" s="313"/>
      <c r="M319" s="313"/>
    </row>
  </sheetData>
  <sheetProtection algorithmName="SHA-512" hashValue="MOBs9iH6oJny7whrFMDUG9T/yfrCmLkjwX+Km246sta/42YlGS/TPSnTQhB2Dj9PSs8g7HB52DpDGlwIV9aXsA==" saltValue="UQnhgkmGOLzA1vvsmrOeyQ==" spinCount="100000" sheet="1" objects="1" scenarios="1"/>
  <protectedRanges>
    <protectedRange sqref="G309:G311" name="Range25"/>
    <protectedRange sqref="G306" name="Range24"/>
    <protectedRange sqref="G270" name="Range18"/>
    <protectedRange sqref="F266:F267" name="Range17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80:F281" name="Range20"/>
    <protectedRange sqref="G284" name="Range21"/>
    <protectedRange sqref="G298:G300" name="Range23"/>
    <protectedRange sqref="G285" name="Range21_1"/>
  </protectedRanges>
  <mergeCells count="47">
    <mergeCell ref="H124:I124"/>
    <mergeCell ref="H125:I125"/>
    <mergeCell ref="H126:I126"/>
    <mergeCell ref="H127:I127"/>
    <mergeCell ref="H128:I128"/>
    <mergeCell ref="H123:I123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11:I111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99:I99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87:I87"/>
    <mergeCell ref="H82:I82"/>
    <mergeCell ref="H83:I83"/>
    <mergeCell ref="H84:I84"/>
    <mergeCell ref="H85:I85"/>
    <mergeCell ref="H86:I86"/>
  </mergeCells>
  <phoneticPr fontId="12" type="noConversion"/>
  <dataValidations count="1">
    <dataValidation type="list" allowBlank="1" showInputMessage="1" showErrorMessage="1" sqref="G306" xr:uid="{00000000-0002-0000-0D00-000000000000}">
      <formula1>section</formula1>
    </dataValidation>
  </dataValidations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10" manualBreakCount="10">
    <brk id="22" max="16383" man="1"/>
    <brk id="72" max="8" man="1"/>
    <brk id="79" max="16383" man="1"/>
    <brk id="129" max="8" man="1"/>
    <brk id="136" max="16383" man="1"/>
    <brk id="155" max="16383" man="1"/>
    <brk id="194" max="8" man="1"/>
    <brk id="239" max="8" man="1"/>
    <brk id="276" max="8" man="1"/>
    <brk id="291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1000000}">
          <x14:formula1>
            <xm:f>'WK2'!$B$1:$B$2</xm:f>
          </x14:formula1>
          <xm:sqref>E250 G285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218"/>
  <sheetViews>
    <sheetView showOutlineSymbols="0" zoomScale="87" zoomScaleNormal="87" workbookViewId="0">
      <selection activeCell="K8" sqref="K8"/>
    </sheetView>
  </sheetViews>
  <sheetFormatPr defaultColWidth="9.5703125" defaultRowHeight="12.75"/>
  <cols>
    <col min="1" max="1" width="2.140625" style="13" customWidth="1"/>
    <col min="2" max="2" width="10.7109375" style="13" customWidth="1"/>
    <col min="3" max="3" width="11.7109375" style="13" customWidth="1"/>
    <col min="4" max="4" width="11" style="13" customWidth="1"/>
    <col min="5" max="5" width="10.7109375" style="13" customWidth="1"/>
    <col min="6" max="6" width="10.85546875" style="13" customWidth="1"/>
    <col min="7" max="8" width="10.7109375" style="13" customWidth="1"/>
    <col min="9" max="9" width="12.85546875" style="13" customWidth="1"/>
    <col min="10" max="16384" width="9.5703125" style="13"/>
  </cols>
  <sheetData>
    <row r="1" spans="2:16" s="80" customFormat="1">
      <c r="B1" s="5"/>
      <c r="C1" s="3" t="s">
        <v>217</v>
      </c>
      <c r="D1" s="122" t="str">
        <f>Project</f>
        <v>Bridge ABC</v>
      </c>
      <c r="E1" s="83"/>
      <c r="F1" s="83"/>
      <c r="G1" s="83"/>
      <c r="P1" s="6">
        <v>9</v>
      </c>
    </row>
    <row r="2" spans="2:16" s="80" customFormat="1">
      <c r="C2" s="3" t="s">
        <v>218</v>
      </c>
      <c r="D2" s="689">
        <f>Input!D2</f>
        <v>123456</v>
      </c>
      <c r="E2" s="690"/>
      <c r="F2" s="690"/>
      <c r="G2" s="690"/>
      <c r="P2" s="6">
        <v>222</v>
      </c>
    </row>
    <row r="3" spans="2:16" s="80" customFormat="1">
      <c r="C3" s="3" t="s">
        <v>190</v>
      </c>
      <c r="D3" s="122" t="str">
        <f>Input!D3</f>
        <v>Municipality of ABC</v>
      </c>
      <c r="E3" s="83"/>
      <c r="F3" s="83"/>
      <c r="G3" s="83"/>
    </row>
    <row r="4" spans="2:16" s="80" customFormat="1">
      <c r="C4" s="3" t="s">
        <v>219</v>
      </c>
      <c r="D4" s="122" t="str">
        <f>Input!D4</f>
        <v>Simplified Bridge Solutions Ltd.</v>
      </c>
      <c r="E4" s="83"/>
      <c r="F4" s="83"/>
      <c r="G4" s="83"/>
    </row>
    <row r="5" spans="2:16" s="80" customFormat="1">
      <c r="C5" s="3" t="s">
        <v>220</v>
      </c>
      <c r="D5" s="122" t="str">
        <f>Input!D5</f>
        <v>Vic Segula</v>
      </c>
      <c r="E5" s="83"/>
      <c r="F5" s="83"/>
      <c r="G5" s="83"/>
    </row>
    <row r="6" spans="2:16" s="80" customFormat="1">
      <c r="C6" s="3" t="s">
        <v>191</v>
      </c>
      <c r="D6" s="691">
        <f>Input!D6</f>
        <v>46215</v>
      </c>
      <c r="E6" s="690"/>
      <c r="F6" s="690"/>
      <c r="G6" s="690"/>
    </row>
    <row r="7" spans="2:16" s="80" customFormat="1">
      <c r="B7" s="66"/>
      <c r="C7" s="84" t="s">
        <v>221</v>
      </c>
      <c r="D7" s="122" t="str">
        <f>Input!D7</f>
        <v>3.0.1</v>
      </c>
      <c r="E7" s="83"/>
      <c r="F7" s="83"/>
      <c r="G7" s="83"/>
      <c r="H7" s="66"/>
    </row>
    <row r="8" spans="2:16" s="80" customFormat="1">
      <c r="B8" s="66"/>
      <c r="C8" s="84" t="s">
        <v>320</v>
      </c>
      <c r="D8" s="122" t="str">
        <f>Input!D8</f>
        <v>Abutment</v>
      </c>
      <c r="E8" s="85"/>
      <c r="F8" s="85"/>
      <c r="G8" s="85"/>
      <c r="H8" s="84"/>
    </row>
    <row r="9" spans="2:16" s="80" customFormat="1">
      <c r="B9" s="66"/>
      <c r="C9" s="84" t="s">
        <v>397</v>
      </c>
      <c r="D9" s="122" t="str">
        <f>Input!D9</f>
        <v>CHBDC</v>
      </c>
      <c r="E9" s="85"/>
      <c r="F9" s="85"/>
      <c r="G9" s="85"/>
      <c r="H9" s="86"/>
    </row>
    <row r="10" spans="2:16" s="80" customFormat="1">
      <c r="B10" s="66"/>
      <c r="C10" s="84"/>
      <c r="D10" s="84"/>
      <c r="E10" s="84"/>
      <c r="F10" s="84"/>
      <c r="G10" s="84"/>
      <c r="H10" s="84"/>
    </row>
    <row r="11" spans="2:16" s="9" customFormat="1">
      <c r="B11" s="19" t="str">
        <f>IF(D9="CHBDC","ABUTMENT WALL DESIGN TO THE CANADIAN HIGHWAY BRIDGE DESIGN CODE 2025","ABUTMENT DESIGN TO THE AMERICAN ASSOCIATION OF STATE HIGHWAY ")</f>
        <v>ABUTMENT WALL DESIGN TO THE CANADIAN HIGHWAY BRIDGE DESIGN CODE 2025</v>
      </c>
      <c r="C11" s="13"/>
      <c r="D11" s="13"/>
      <c r="E11" s="13"/>
      <c r="F11" s="4"/>
      <c r="G11" s="10"/>
      <c r="H11" s="10"/>
      <c r="I11" s="10"/>
      <c r="J11" s="10"/>
    </row>
    <row r="12" spans="2:16" s="9" customFormat="1">
      <c r="B12" s="19" t="str">
        <f>IF(D9="CHBDC","*","AND TRANSPORTATION OFFICIALS CODE")</f>
        <v>*</v>
      </c>
      <c r="C12" s="13"/>
      <c r="D12" s="13"/>
      <c r="E12" s="13"/>
      <c r="F12" s="4"/>
      <c r="G12" s="10"/>
      <c r="H12" s="10"/>
      <c r="I12" s="10"/>
      <c r="J12" s="10"/>
    </row>
    <row r="13" spans="2:16" s="9" customFormat="1">
      <c r="F13" s="10"/>
      <c r="G13" s="10"/>
      <c r="H13" s="10"/>
      <c r="I13" s="10"/>
      <c r="J13" s="10"/>
    </row>
    <row r="14" spans="2:16" ht="17.100000000000001" customHeight="1">
      <c r="B14" s="11" t="s">
        <v>147</v>
      </c>
      <c r="C14" s="12" t="s">
        <v>405</v>
      </c>
      <c r="I14" s="87" t="str">
        <f>IF(D9="CHBDC","cl.C6.9.1(h)","3.11.1, 11.4.1, 11.6.6")</f>
        <v>cl.C6.9.1(h)</v>
      </c>
    </row>
    <row r="15" spans="2:16">
      <c r="B15" s="87"/>
      <c r="C15" s="88" t="s">
        <v>404</v>
      </c>
    </row>
    <row r="16" spans="2:16">
      <c r="B16" s="87"/>
      <c r="C16" s="88"/>
    </row>
    <row r="17" spans="2:9">
      <c r="B17" s="89" t="s">
        <v>480</v>
      </c>
      <c r="C17" s="88"/>
      <c r="D17" s="168" t="s">
        <v>855</v>
      </c>
    </row>
    <row r="18" spans="2:9">
      <c r="B18" s="87"/>
      <c r="C18" s="88"/>
      <c r="D18" s="172" t="s">
        <v>918</v>
      </c>
    </row>
    <row r="19" spans="2:9">
      <c r="B19" s="87"/>
      <c r="C19" s="88"/>
      <c r="F19" s="168" t="s">
        <v>478</v>
      </c>
    </row>
    <row r="20" spans="2:9">
      <c r="B20" s="87"/>
      <c r="C20" s="88"/>
    </row>
    <row r="21" spans="2:9">
      <c r="B21" s="87"/>
      <c r="C21" s="88"/>
    </row>
    <row r="22" spans="2:9">
      <c r="B22" s="87"/>
      <c r="C22" s="88"/>
    </row>
    <row r="23" spans="2:9">
      <c r="B23" s="87"/>
      <c r="C23" s="88"/>
      <c r="E23" s="172" t="s">
        <v>857</v>
      </c>
      <c r="I23" s="180" t="s">
        <v>856</v>
      </c>
    </row>
    <row r="24" spans="2:9">
      <c r="B24" s="87"/>
      <c r="C24" s="88"/>
      <c r="I24" s="172" t="s">
        <v>919</v>
      </c>
    </row>
    <row r="25" spans="2:9">
      <c r="B25" s="87"/>
      <c r="C25" s="88"/>
    </row>
    <row r="26" spans="2:9">
      <c r="B26" s="87"/>
      <c r="C26" s="88"/>
      <c r="E26" s="168" t="s">
        <v>477</v>
      </c>
    </row>
    <row r="27" spans="2:9" ht="21">
      <c r="B27" s="89" t="s">
        <v>84</v>
      </c>
      <c r="G27" s="168" t="s">
        <v>1007</v>
      </c>
    </row>
    <row r="28" spans="2:9" ht="17.100000000000001" customHeight="1">
      <c r="B28" s="24" t="s">
        <v>148</v>
      </c>
      <c r="C28" s="140">
        <f>Input!C29</f>
        <v>1.7</v>
      </c>
      <c r="D28" s="194" t="s">
        <v>488</v>
      </c>
      <c r="E28" s="24"/>
      <c r="F28" s="24"/>
      <c r="G28" s="168" t="s">
        <v>318</v>
      </c>
    </row>
    <row r="29" spans="2:9">
      <c r="B29" s="13" t="s">
        <v>149</v>
      </c>
      <c r="C29" s="140">
        <f>Input!C30</f>
        <v>0.7</v>
      </c>
      <c r="D29" s="194" t="s">
        <v>488</v>
      </c>
      <c r="F29" s="18" t="s">
        <v>158</v>
      </c>
    </row>
    <row r="30" spans="2:9">
      <c r="B30" s="12" t="s">
        <v>150</v>
      </c>
      <c r="C30" s="140">
        <f>Input!C31</f>
        <v>0.53</v>
      </c>
      <c r="D30" s="194" t="s">
        <v>488</v>
      </c>
      <c r="H30" s="19" t="s">
        <v>161</v>
      </c>
    </row>
    <row r="31" spans="2:9">
      <c r="B31" s="13" t="s">
        <v>151</v>
      </c>
      <c r="C31" s="140">
        <f>Input!C32</f>
        <v>0.8</v>
      </c>
      <c r="D31" s="194" t="s">
        <v>488</v>
      </c>
    </row>
    <row r="32" spans="2:9">
      <c r="B32" s="13" t="s">
        <v>152</v>
      </c>
      <c r="C32" s="140">
        <f>Input!C33</f>
        <v>0.65</v>
      </c>
      <c r="D32" s="194" t="s">
        <v>488</v>
      </c>
      <c r="F32" s="18" t="s">
        <v>179</v>
      </c>
      <c r="G32" s="19" t="s">
        <v>214</v>
      </c>
    </row>
    <row r="33" spans="2:13">
      <c r="B33" s="13" t="s">
        <v>153</v>
      </c>
      <c r="C33" s="140">
        <f>Input!C34</f>
        <v>0.55000000000000004</v>
      </c>
      <c r="D33" s="194" t="s">
        <v>488</v>
      </c>
      <c r="H33" s="11" t="s">
        <v>159</v>
      </c>
    </row>
    <row r="34" spans="2:13">
      <c r="B34" s="13" t="s">
        <v>154</v>
      </c>
      <c r="C34" s="140">
        <f>Input!C35</f>
        <v>0.65</v>
      </c>
      <c r="D34" s="194" t="s">
        <v>488</v>
      </c>
      <c r="H34" s="19"/>
      <c r="I34" s="20" t="s">
        <v>215</v>
      </c>
    </row>
    <row r="35" spans="2:13" ht="17.100000000000001" customHeight="1">
      <c r="B35" s="13" t="s">
        <v>213</v>
      </c>
      <c r="C35" s="140">
        <f>Input!C36</f>
        <v>0.8</v>
      </c>
      <c r="D35" s="194" t="s">
        <v>488</v>
      </c>
      <c r="E35" s="180" t="s">
        <v>1080</v>
      </c>
    </row>
    <row r="36" spans="2:13">
      <c r="B36" s="12" t="s">
        <v>212</v>
      </c>
      <c r="C36" s="140">
        <f>Input!C37</f>
        <v>0.3</v>
      </c>
      <c r="D36" s="194" t="s">
        <v>488</v>
      </c>
      <c r="E36" s="11"/>
      <c r="H36" s="172" t="s">
        <v>1006</v>
      </c>
    </row>
    <row r="37" spans="2:13">
      <c r="B37" s="13" t="s">
        <v>181</v>
      </c>
      <c r="C37" s="140">
        <f>Input!C38</f>
        <v>0.32500000000000001</v>
      </c>
      <c r="D37" s="194" t="s">
        <v>488</v>
      </c>
      <c r="H37" s="172" t="s">
        <v>1004</v>
      </c>
    </row>
    <row r="38" spans="2:13">
      <c r="E38" s="18" t="s">
        <v>201</v>
      </c>
      <c r="H38" s="172" t="s">
        <v>1005</v>
      </c>
      <c r="I38" s="21" t="s">
        <v>200</v>
      </c>
    </row>
    <row r="39" spans="2:13">
      <c r="B39" s="12" t="s">
        <v>321</v>
      </c>
      <c r="C39" s="125" t="str">
        <f>Input!C40</f>
        <v>Cantilever</v>
      </c>
      <c r="D39" s="172" t="s">
        <v>324</v>
      </c>
      <c r="E39" s="11"/>
      <c r="F39" s="21"/>
      <c r="K39" s="90"/>
    </row>
    <row r="40" spans="2:13">
      <c r="E40" s="11" t="s">
        <v>180</v>
      </c>
      <c r="F40" s="172" t="s">
        <v>479</v>
      </c>
      <c r="H40" s="156" t="s">
        <v>494</v>
      </c>
    </row>
    <row r="41" spans="2:13" ht="21">
      <c r="B41" s="4" t="s">
        <v>155</v>
      </c>
      <c r="C41" s="225">
        <f>Input!C42</f>
        <v>2.4</v>
      </c>
      <c r="D41" s="194" t="s">
        <v>488</v>
      </c>
      <c r="E41" s="22"/>
      <c r="H41" s="67" t="s">
        <v>314</v>
      </c>
    </row>
    <row r="42" spans="2:13" s="68" customFormat="1">
      <c r="B42" s="174" t="s">
        <v>783</v>
      </c>
      <c r="C42" s="225">
        <f>Input!C43</f>
        <v>2</v>
      </c>
      <c r="D42" s="194" t="s">
        <v>488</v>
      </c>
      <c r="E42" s="13"/>
      <c r="F42" s="27" t="s">
        <v>313</v>
      </c>
      <c r="G42" s="46"/>
    </row>
    <row r="43" spans="2:13">
      <c r="B43" s="4" t="s">
        <v>156</v>
      </c>
      <c r="C43" s="225">
        <f>Input!C44</f>
        <v>2.9299999999999997</v>
      </c>
      <c r="D43" s="194" t="s">
        <v>488</v>
      </c>
    </row>
    <row r="44" spans="2:13" s="46" customFormat="1">
      <c r="B44" s="11"/>
      <c r="C44" s="13"/>
      <c r="D44" s="180" t="s">
        <v>235</v>
      </c>
      <c r="E44" s="18" t="s">
        <v>202</v>
      </c>
      <c r="F44" s="13"/>
      <c r="G44" s="13"/>
      <c r="H44" s="13"/>
      <c r="I44" s="13"/>
      <c r="J44" s="13"/>
      <c r="K44" s="13"/>
      <c r="L44" s="13"/>
      <c r="M44" s="27"/>
    </row>
    <row r="45" spans="2:13">
      <c r="B45" s="11"/>
      <c r="I45" s="23"/>
    </row>
    <row r="46" spans="2:13">
      <c r="B46" s="11"/>
    </row>
    <row r="47" spans="2:13">
      <c r="F47" s="18" t="s">
        <v>203</v>
      </c>
      <c r="G47" s="21" t="s">
        <v>160</v>
      </c>
      <c r="H47" s="19" t="s">
        <v>162</v>
      </c>
    </row>
    <row r="48" spans="2:13">
      <c r="G48" s="179" t="s">
        <v>784</v>
      </c>
      <c r="H48" s="25"/>
    </row>
    <row r="49" spans="2:11" ht="6.75" customHeight="1">
      <c r="G49" s="26"/>
      <c r="H49" s="25"/>
    </row>
    <row r="50" spans="2:11">
      <c r="G50" s="179" t="s">
        <v>859</v>
      </c>
      <c r="H50" s="25"/>
    </row>
    <row r="51" spans="2:11" ht="15.95" customHeight="1">
      <c r="B51" s="13" t="s">
        <v>413</v>
      </c>
      <c r="E51" s="213">
        <f>Input!E53</f>
        <v>90</v>
      </c>
      <c r="F51" s="70" t="s">
        <v>316</v>
      </c>
      <c r="G51" s="26"/>
      <c r="H51" s="25"/>
    </row>
    <row r="52" spans="2:11" ht="15.95" customHeight="1">
      <c r="B52" s="13" t="s">
        <v>414</v>
      </c>
      <c r="E52" s="213">
        <f>Input!E54</f>
        <v>90</v>
      </c>
      <c r="F52" s="70" t="s">
        <v>316</v>
      </c>
      <c r="H52" s="25"/>
    </row>
    <row r="53" spans="2:11" ht="14.25">
      <c r="E53" s="4"/>
      <c r="F53" s="70"/>
      <c r="H53" s="25"/>
    </row>
    <row r="54" spans="2:11">
      <c r="B54" s="166" t="s">
        <v>470</v>
      </c>
      <c r="E54" s="248">
        <f>Input!E56</f>
        <v>34.585000000000001</v>
      </c>
      <c r="F54" s="194" t="s">
        <v>488</v>
      </c>
      <c r="G54" s="168" t="s">
        <v>471</v>
      </c>
      <c r="H54" s="249"/>
    </row>
    <row r="55" spans="2:11" ht="12.75" customHeight="1">
      <c r="B55" s="23" t="s">
        <v>415</v>
      </c>
      <c r="E55" s="248">
        <f>Input!E57</f>
        <v>34.585000000000001</v>
      </c>
      <c r="F55" s="194" t="s">
        <v>488</v>
      </c>
      <c r="G55" s="168" t="s">
        <v>472</v>
      </c>
      <c r="H55" s="249"/>
    </row>
    <row r="56" spans="2:11" ht="12.75" customHeight="1">
      <c r="B56" s="23" t="s">
        <v>416</v>
      </c>
      <c r="E56" s="238">
        <f>Input!E58</f>
        <v>30</v>
      </c>
      <c r="F56" s="70" t="s">
        <v>316</v>
      </c>
      <c r="G56" s="250"/>
      <c r="H56" s="249"/>
    </row>
    <row r="57" spans="2:11" ht="12.75" customHeight="1">
      <c r="B57" s="23"/>
      <c r="E57" s="172"/>
      <c r="F57" s="70"/>
      <c r="G57" s="250"/>
      <c r="H57" s="249"/>
    </row>
    <row r="58" spans="2:11" ht="12.75" customHeight="1">
      <c r="B58" s="13" t="s">
        <v>426</v>
      </c>
      <c r="D58" s="125">
        <f>Input!D60</f>
        <v>24</v>
      </c>
      <c r="E58" s="194" t="s">
        <v>492</v>
      </c>
      <c r="F58" s="70"/>
      <c r="G58" s="250"/>
      <c r="H58" s="249"/>
      <c r="K58" s="207"/>
    </row>
    <row r="59" spans="2:11" ht="12.75" customHeight="1">
      <c r="E59" s="172"/>
      <c r="F59" s="70"/>
      <c r="G59" s="250"/>
      <c r="H59" s="249"/>
    </row>
    <row r="60" spans="2:11" ht="14.25">
      <c r="B60" s="89" t="s">
        <v>357</v>
      </c>
      <c r="E60" s="172"/>
      <c r="F60" s="70"/>
      <c r="G60" s="250"/>
      <c r="H60" s="249"/>
    </row>
    <row r="61" spans="2:11" ht="14.25" customHeight="1">
      <c r="E61" s="174"/>
      <c r="F61" s="70"/>
      <c r="G61" s="250"/>
      <c r="H61" s="249"/>
    </row>
    <row r="62" spans="2:11">
      <c r="B62" s="13" t="str">
        <f>IF($D$9="CHBDC","SLS:","Service:")</f>
        <v>SLS:</v>
      </c>
      <c r="C62" s="5" t="str">
        <f>IF(D9="CHBDC","Max. Fv transitory load (excl. DLA) =","Max. Fv transitory load (excl. IM) =")</f>
        <v>Max. Fv transitory load (excl. DLA) =</v>
      </c>
      <c r="D62" s="5"/>
      <c r="E62" s="172"/>
      <c r="F62" s="172"/>
      <c r="G62" s="238">
        <f>Input!G64</f>
        <v>0</v>
      </c>
      <c r="H62" s="194" t="s">
        <v>671</v>
      </c>
    </row>
    <row r="63" spans="2:11">
      <c r="C63" s="5" t="s">
        <v>325</v>
      </c>
      <c r="D63" s="5"/>
      <c r="E63" s="172"/>
      <c r="F63" s="172"/>
      <c r="G63" s="238">
        <f>Input!G65</f>
        <v>0</v>
      </c>
      <c r="H63" s="194" t="s">
        <v>671</v>
      </c>
    </row>
    <row r="64" spans="2:11">
      <c r="C64" s="5" t="str">
        <f>IF(D9="CHBDC","Min. Fv transitory load (excl. DLA) =","Min. Fv transitory load (excl. IM) =")</f>
        <v>Min. Fv transitory load (excl. DLA) =</v>
      </c>
      <c r="D64" s="5"/>
      <c r="E64" s="172"/>
      <c r="F64" s="172"/>
      <c r="G64" s="238">
        <f>Input!G66</f>
        <v>0</v>
      </c>
      <c r="H64" s="194" t="s">
        <v>671</v>
      </c>
      <c r="I64" s="16"/>
    </row>
    <row r="65" spans="2:13">
      <c r="C65" s="5" t="s">
        <v>326</v>
      </c>
      <c r="D65" s="5"/>
      <c r="E65" s="172"/>
      <c r="F65" s="172"/>
      <c r="G65" s="238">
        <f>Input!G67</f>
        <v>0</v>
      </c>
      <c r="H65" s="194" t="s">
        <v>671</v>
      </c>
    </row>
    <row r="66" spans="2:13">
      <c r="C66" s="32" t="s">
        <v>310</v>
      </c>
      <c r="D66" s="5"/>
      <c r="E66" s="172"/>
      <c r="F66" s="172"/>
      <c r="G66" s="238">
        <f>Input!G68</f>
        <v>0</v>
      </c>
      <c r="H66" s="194" t="s">
        <v>671</v>
      </c>
    </row>
    <row r="67" spans="2:13" s="46" customFormat="1">
      <c r="B67" s="13"/>
      <c r="C67" s="32" t="s">
        <v>311</v>
      </c>
      <c r="D67" s="5"/>
      <c r="E67" s="172"/>
      <c r="F67" s="172"/>
      <c r="G67" s="238">
        <f>Input!G69</f>
        <v>0</v>
      </c>
      <c r="H67" s="194" t="s">
        <v>671</v>
      </c>
      <c r="I67" s="13"/>
      <c r="J67" s="13"/>
      <c r="K67" s="13"/>
      <c r="L67" s="13"/>
      <c r="M67" s="27"/>
    </row>
    <row r="68" spans="2:13" s="46" customFormat="1" ht="18" customHeight="1">
      <c r="C68" s="32" t="s">
        <v>130</v>
      </c>
      <c r="D68" s="5"/>
      <c r="E68" s="172"/>
      <c r="F68" s="172"/>
      <c r="G68" s="178">
        <f>Input!G70</f>
        <v>0</v>
      </c>
      <c r="H68" s="194" t="s">
        <v>671</v>
      </c>
      <c r="M68" s="27"/>
    </row>
    <row r="69" spans="2:13" s="46" customFormat="1" ht="18" customHeight="1">
      <c r="C69" s="32" t="s">
        <v>131</v>
      </c>
      <c r="D69" s="5"/>
      <c r="E69" s="172"/>
      <c r="F69" s="172"/>
      <c r="G69" s="178">
        <f>Input!G71</f>
        <v>0</v>
      </c>
      <c r="H69" s="194" t="s">
        <v>671</v>
      </c>
      <c r="M69" s="27"/>
    </row>
    <row r="70" spans="2:13" s="46" customFormat="1" ht="18" customHeight="1">
      <c r="C70" s="32" t="s">
        <v>132</v>
      </c>
      <c r="D70" s="5"/>
      <c r="E70" s="172"/>
      <c r="F70" s="172"/>
      <c r="G70" s="178">
        <f>Input!G72</f>
        <v>0</v>
      </c>
      <c r="H70" s="194" t="s">
        <v>671</v>
      </c>
      <c r="M70" s="27"/>
    </row>
    <row r="71" spans="2:13" s="46" customFormat="1" ht="18" customHeight="1">
      <c r="C71" s="32" t="s">
        <v>133</v>
      </c>
      <c r="D71" s="5"/>
      <c r="E71" s="172"/>
      <c r="F71" s="172"/>
      <c r="G71" s="178">
        <f>Input!G73</f>
        <v>0</v>
      </c>
      <c r="H71" s="194" t="s">
        <v>671</v>
      </c>
      <c r="M71" s="27"/>
    </row>
    <row r="72" spans="2:13" s="46" customFormat="1" ht="18" customHeight="1">
      <c r="C72" s="150" t="s">
        <v>891</v>
      </c>
      <c r="D72" s="172"/>
      <c r="E72" s="172"/>
      <c r="F72" s="172"/>
      <c r="G72" s="238">
        <f>Input!G74</f>
        <v>0</v>
      </c>
      <c r="H72" s="194" t="s">
        <v>671</v>
      </c>
      <c r="M72" s="27"/>
    </row>
    <row r="73" spans="2:13" s="46" customFormat="1" ht="18" customHeight="1">
      <c r="C73" s="172" t="s">
        <v>892</v>
      </c>
      <c r="D73" s="172"/>
      <c r="E73" s="172"/>
      <c r="F73" s="172"/>
      <c r="G73" s="238">
        <f>Input!G75</f>
        <v>0</v>
      </c>
      <c r="H73" s="172" t="s">
        <v>672</v>
      </c>
      <c r="I73" s="92"/>
      <c r="J73" s="16"/>
      <c r="M73" s="27"/>
    </row>
    <row r="74" spans="2:13" s="46" customFormat="1" ht="14.25" customHeight="1">
      <c r="C74" s="172" t="s">
        <v>893</v>
      </c>
      <c r="D74" s="172"/>
      <c r="E74" s="172"/>
      <c r="F74" s="172"/>
      <c r="G74" s="238">
        <f>Input!G76</f>
        <v>0</v>
      </c>
      <c r="H74" s="172" t="s">
        <v>672</v>
      </c>
      <c r="I74" s="92"/>
      <c r="J74" s="16"/>
      <c r="M74" s="27"/>
    </row>
    <row r="75" spans="2:13" s="46" customFormat="1" ht="14.25" customHeight="1">
      <c r="C75" s="172" t="s">
        <v>894</v>
      </c>
      <c r="D75" s="172"/>
      <c r="E75" s="172"/>
      <c r="F75" s="172"/>
      <c r="G75" s="238">
        <f>Input!G77</f>
        <v>0</v>
      </c>
      <c r="H75" s="172" t="s">
        <v>672</v>
      </c>
      <c r="I75" s="92"/>
      <c r="J75" s="16"/>
      <c r="M75" s="27"/>
    </row>
    <row r="76" spans="2:13" s="46" customFormat="1" ht="14.25" customHeight="1">
      <c r="C76" s="172" t="s">
        <v>895</v>
      </c>
      <c r="D76" s="172"/>
      <c r="E76" s="172"/>
      <c r="F76" s="172"/>
      <c r="G76" s="238">
        <f>Input!G78</f>
        <v>0</v>
      </c>
      <c r="H76" s="172" t="s">
        <v>672</v>
      </c>
      <c r="I76" s="92"/>
      <c r="J76" s="16"/>
      <c r="M76" s="27"/>
    </row>
    <row r="77" spans="2:13" s="46" customFormat="1" ht="14.25" customHeight="1">
      <c r="C77" s="172" t="s">
        <v>896</v>
      </c>
      <c r="D77" s="172"/>
      <c r="E77" s="172"/>
      <c r="F77" s="172"/>
      <c r="G77" s="238">
        <f>Input!G79</f>
        <v>0</v>
      </c>
      <c r="H77" s="172" t="s">
        <v>672</v>
      </c>
      <c r="I77" s="92"/>
      <c r="J77" s="16"/>
      <c r="M77" s="27"/>
    </row>
    <row r="78" spans="2:13" s="46" customFormat="1" ht="14.25" customHeight="1">
      <c r="C78" s="172"/>
      <c r="D78" s="5"/>
      <c r="E78" s="172"/>
      <c r="F78" s="172"/>
      <c r="G78" s="222"/>
      <c r="H78" s="172"/>
      <c r="I78" s="92"/>
      <c r="J78" s="16"/>
      <c r="M78" s="27"/>
    </row>
    <row r="79" spans="2:13" s="46" customFormat="1">
      <c r="C79" s="5"/>
      <c r="D79" s="32"/>
      <c r="E79" s="172"/>
      <c r="F79" s="172"/>
      <c r="G79" s="222"/>
      <c r="H79" s="172"/>
      <c r="J79" s="144"/>
    </row>
    <row r="80" spans="2:13" s="46" customFormat="1">
      <c r="B80" s="46" t="str">
        <f>IF($D$9="CHBDC","ULS:","Str / Ext:")</f>
        <v>ULS:</v>
      </c>
      <c r="C80" s="5" t="str">
        <f>IF($D$9="CHBDC","Max. Fv transitory load (excl. DLA) =","Max. Fv transitory load (excl. IM) =")</f>
        <v>Max. Fv transitory load (excl. DLA) =</v>
      </c>
      <c r="D80" s="5"/>
      <c r="E80" s="172"/>
      <c r="F80" s="172"/>
      <c r="G80" s="238">
        <f>Input!G82</f>
        <v>2713</v>
      </c>
      <c r="H80" s="194" t="s">
        <v>671</v>
      </c>
      <c r="J80" s="44"/>
    </row>
    <row r="81" spans="3:10" s="46" customFormat="1">
      <c r="C81" s="5" t="s">
        <v>325</v>
      </c>
      <c r="D81" s="5"/>
      <c r="E81" s="172"/>
      <c r="F81" s="172"/>
      <c r="G81" s="238">
        <f>Input!G83</f>
        <v>4497</v>
      </c>
      <c r="H81" s="194" t="s">
        <v>671</v>
      </c>
      <c r="J81" s="44"/>
    </row>
    <row r="82" spans="3:10" s="46" customFormat="1">
      <c r="C82" s="5" t="str">
        <f>IF($D$9="CHBDC","Min. Fv transitory load (excl. DLA) =","Min. Fv transitory load (excl. IM) =")</f>
        <v>Min. Fv transitory load (excl. DLA) =</v>
      </c>
      <c r="D82" s="5"/>
      <c r="E82" s="172"/>
      <c r="F82" s="172"/>
      <c r="G82" s="238">
        <f>Input!G84</f>
        <v>-697</v>
      </c>
      <c r="H82" s="194" t="s">
        <v>671</v>
      </c>
      <c r="I82" s="16"/>
      <c r="J82" s="44"/>
    </row>
    <row r="83" spans="3:10" s="46" customFormat="1">
      <c r="C83" s="5" t="s">
        <v>326</v>
      </c>
      <c r="D83" s="5"/>
      <c r="E83" s="172"/>
      <c r="F83" s="172"/>
      <c r="G83" s="238">
        <f>Input!G85</f>
        <v>3181</v>
      </c>
      <c r="H83" s="194" t="s">
        <v>671</v>
      </c>
    </row>
    <row r="84" spans="3:10" s="46" customFormat="1">
      <c r="C84" s="32" t="s">
        <v>310</v>
      </c>
      <c r="D84" s="5"/>
      <c r="E84" s="172"/>
      <c r="F84" s="172"/>
      <c r="G84" s="238">
        <f>Input!G86</f>
        <v>868</v>
      </c>
      <c r="H84" s="194" t="s">
        <v>671</v>
      </c>
      <c r="J84" s="44"/>
    </row>
    <row r="85" spans="3:10" s="46" customFormat="1">
      <c r="C85" s="32" t="s">
        <v>311</v>
      </c>
      <c r="D85" s="32"/>
      <c r="E85" s="172"/>
      <c r="F85" s="172"/>
      <c r="G85" s="238">
        <f>Input!G87</f>
        <v>0</v>
      </c>
      <c r="H85" s="194" t="s">
        <v>671</v>
      </c>
      <c r="J85" s="44"/>
    </row>
    <row r="86" spans="3:10" s="46" customFormat="1" ht="18" customHeight="1">
      <c r="C86" s="32" t="s">
        <v>130</v>
      </c>
      <c r="D86" s="5"/>
      <c r="E86" s="172"/>
      <c r="F86" s="172"/>
      <c r="G86" s="178">
        <f>Input!G88</f>
        <v>751.7100504848928</v>
      </c>
      <c r="H86" s="194" t="s">
        <v>671</v>
      </c>
      <c r="J86" s="44"/>
    </row>
    <row r="87" spans="3:10" s="46" customFormat="1" ht="18" customHeight="1">
      <c r="C87" s="32" t="s">
        <v>131</v>
      </c>
      <c r="D87" s="5"/>
      <c r="E87" s="172"/>
      <c r="F87" s="172"/>
      <c r="G87" s="178">
        <f>Input!G89</f>
        <v>433.99999999999994</v>
      </c>
      <c r="H87" s="194" t="s">
        <v>671</v>
      </c>
      <c r="J87" s="44"/>
    </row>
    <row r="88" spans="3:10" s="46" customFormat="1" ht="18" customHeight="1">
      <c r="C88" s="32" t="s">
        <v>132</v>
      </c>
      <c r="D88" s="5"/>
      <c r="E88" s="172"/>
      <c r="F88" s="172"/>
      <c r="G88" s="178">
        <f>Input!G90</f>
        <v>0</v>
      </c>
      <c r="H88" s="194" t="s">
        <v>671</v>
      </c>
      <c r="J88" s="44"/>
    </row>
    <row r="89" spans="3:10" s="46" customFormat="1" ht="18" customHeight="1">
      <c r="C89" s="32" t="s">
        <v>133</v>
      </c>
      <c r="D89" s="5"/>
      <c r="E89" s="172"/>
      <c r="F89" s="172"/>
      <c r="G89" s="178">
        <f>Input!G91</f>
        <v>0</v>
      </c>
      <c r="H89" s="194" t="s">
        <v>671</v>
      </c>
      <c r="J89" s="44"/>
    </row>
    <row r="90" spans="3:10" s="46" customFormat="1" ht="18" customHeight="1">
      <c r="C90" s="150" t="s">
        <v>891</v>
      </c>
      <c r="D90" s="172"/>
      <c r="E90" s="172"/>
      <c r="F90" s="172"/>
      <c r="G90" s="238">
        <f>Input!G92</f>
        <v>22</v>
      </c>
      <c r="H90" s="194" t="s">
        <v>671</v>
      </c>
      <c r="J90" s="44"/>
    </row>
    <row r="91" spans="3:10" s="46" customFormat="1" ht="18" customHeight="1">
      <c r="C91" s="172" t="s">
        <v>892</v>
      </c>
      <c r="D91" s="172"/>
      <c r="E91" s="172"/>
      <c r="F91" s="172"/>
      <c r="G91" s="178">
        <f>Input!G93</f>
        <v>52.8</v>
      </c>
      <c r="H91" s="172" t="s">
        <v>672</v>
      </c>
      <c r="I91" s="92"/>
    </row>
    <row r="92" spans="3:10" s="46" customFormat="1" ht="21">
      <c r="C92" s="172" t="s">
        <v>893</v>
      </c>
      <c r="D92" s="150"/>
      <c r="E92" s="172"/>
      <c r="F92" s="172"/>
      <c r="G92" s="238">
        <f>Input!G94</f>
        <v>110</v>
      </c>
      <c r="H92" s="172" t="s">
        <v>672</v>
      </c>
      <c r="J92" s="44"/>
    </row>
    <row r="93" spans="3:10" s="46" customFormat="1" ht="21">
      <c r="C93" s="172" t="s">
        <v>894</v>
      </c>
      <c r="D93" s="150"/>
      <c r="E93" s="172"/>
      <c r="F93" s="172"/>
      <c r="G93" s="238">
        <f>Input!G95</f>
        <v>0</v>
      </c>
      <c r="H93" s="172" t="s">
        <v>672</v>
      </c>
      <c r="J93" s="44"/>
    </row>
    <row r="94" spans="3:10" s="46" customFormat="1" ht="21">
      <c r="C94" s="172" t="s">
        <v>895</v>
      </c>
      <c r="D94" s="150"/>
      <c r="E94" s="172"/>
      <c r="F94" s="172"/>
      <c r="G94" s="238">
        <f>Input!G96</f>
        <v>90</v>
      </c>
      <c r="H94" s="172" t="s">
        <v>672</v>
      </c>
      <c r="J94" s="44"/>
    </row>
    <row r="95" spans="3:10" s="46" customFormat="1" ht="21">
      <c r="C95" s="172" t="s">
        <v>896</v>
      </c>
      <c r="D95" s="150"/>
      <c r="E95" s="172"/>
      <c r="F95" s="172"/>
      <c r="G95" s="238">
        <f>Input!G97</f>
        <v>0</v>
      </c>
      <c r="H95" s="172" t="s">
        <v>672</v>
      </c>
      <c r="J95" s="44"/>
    </row>
    <row r="96" spans="3:10" s="46" customFormat="1">
      <c r="C96" s="170"/>
      <c r="D96" s="44"/>
      <c r="J96" s="44"/>
    </row>
    <row r="97" spans="2:11" s="46" customFormat="1">
      <c r="C97" s="170"/>
      <c r="D97" s="44"/>
      <c r="J97" s="44"/>
    </row>
    <row r="98" spans="2:11" s="46" customFormat="1">
      <c r="B98" s="89" t="s">
        <v>971</v>
      </c>
      <c r="D98" s="44"/>
      <c r="J98" s="44"/>
    </row>
    <row r="99" spans="2:11" s="46" customFormat="1">
      <c r="D99" s="44"/>
      <c r="J99" s="44"/>
    </row>
    <row r="100" spans="2:11">
      <c r="B100" s="46" t="s">
        <v>312</v>
      </c>
      <c r="C100" s="46"/>
      <c r="D100" s="46"/>
      <c r="E100" s="46"/>
      <c r="F100" s="125" t="str">
        <f>Input!F102</f>
        <v>Yes</v>
      </c>
      <c r="G100" s="26"/>
      <c r="K100" s="23"/>
    </row>
    <row r="101" spans="2:11">
      <c r="B101" s="76" t="str">
        <f>IF(D9="CHBDC","Live u.d.l. (transitory) surcharge (SLS) =","Live u.d.l. (transitory) surcharge (Service) =")</f>
        <v>Live u.d.l. (transitory) surcharge (SLS) =</v>
      </c>
      <c r="F101" s="125">
        <f>Input!F104</f>
        <v>11.77</v>
      </c>
      <c r="G101" s="194" t="s">
        <v>669</v>
      </c>
      <c r="K101" s="207"/>
    </row>
    <row r="102" spans="2:11">
      <c r="B102" s="76" t="str">
        <f>IF($D$9="CHBDC","Permanent u.d.l. surcharge (SLS) =","Permanent u.d.l. surcharge (Service) =")</f>
        <v>Permanent u.d.l. surcharge (SLS) =</v>
      </c>
      <c r="F102" s="125">
        <f>Input!F105</f>
        <v>13.78</v>
      </c>
      <c r="G102" s="194" t="s">
        <v>670</v>
      </c>
      <c r="K102" s="207"/>
    </row>
    <row r="103" spans="2:11">
      <c r="B103" s="94" t="str">
        <f>IF(D9="CHBDC","Lateral seismic (EQ) earth pressure (ULS) =","Lateral seismic (EQ) earth pressure (Extreme) =")</f>
        <v>Lateral seismic (EQ) earth pressure (ULS) =</v>
      </c>
      <c r="C103" s="23"/>
      <c r="D103" s="23"/>
      <c r="E103" s="23"/>
      <c r="F103" s="125">
        <f>Input!F106</f>
        <v>0</v>
      </c>
      <c r="G103" s="194" t="s">
        <v>491</v>
      </c>
      <c r="H103" s="23"/>
      <c r="I103" s="23"/>
      <c r="J103" s="23"/>
    </row>
    <row r="104" spans="2:11">
      <c r="B104" s="94"/>
      <c r="C104" s="23"/>
      <c r="D104" s="23"/>
      <c r="E104" s="23"/>
      <c r="F104" s="23"/>
      <c r="G104" s="194"/>
      <c r="H104" s="23"/>
      <c r="I104" s="23"/>
      <c r="J104" s="23"/>
    </row>
    <row r="105" spans="2:11">
      <c r="B105" s="172" t="str">
        <f>IF($D$9="CHBDC","SLS:","Service:")</f>
        <v>SLS:</v>
      </c>
      <c r="C105" s="172" t="s">
        <v>972</v>
      </c>
      <c r="D105" s="172"/>
      <c r="E105" s="172"/>
      <c r="F105" s="172"/>
      <c r="G105" s="238">
        <f>Input!G108</f>
        <v>0</v>
      </c>
      <c r="H105" s="194" t="s">
        <v>671</v>
      </c>
      <c r="I105" s="23"/>
      <c r="J105" s="23"/>
    </row>
    <row r="106" spans="2:11">
      <c r="B106" s="172"/>
      <c r="C106" s="172" t="s">
        <v>973</v>
      </c>
      <c r="D106" s="172"/>
      <c r="E106" s="172"/>
      <c r="F106" s="172"/>
      <c r="G106" s="238">
        <f>Input!G109</f>
        <v>0</v>
      </c>
      <c r="H106" s="172" t="s">
        <v>632</v>
      </c>
      <c r="I106" s="23"/>
      <c r="J106" s="23"/>
    </row>
    <row r="107" spans="2:11">
      <c r="B107" s="172"/>
      <c r="C107" s="172"/>
      <c r="D107" s="172"/>
      <c r="E107" s="172"/>
      <c r="F107" s="172"/>
      <c r="G107" s="222"/>
      <c r="H107" s="172"/>
      <c r="I107" s="23"/>
      <c r="J107" s="23"/>
    </row>
    <row r="108" spans="2:11">
      <c r="B108" s="172"/>
      <c r="C108" s="172" t="s">
        <v>974</v>
      </c>
      <c r="D108" s="172"/>
      <c r="E108" s="172"/>
      <c r="F108" s="172"/>
      <c r="G108" s="238">
        <f>Input!G111</f>
        <v>0</v>
      </c>
      <c r="H108" s="194" t="s">
        <v>671</v>
      </c>
      <c r="I108" s="23"/>
      <c r="J108" s="23"/>
    </row>
    <row r="109" spans="2:11">
      <c r="B109" s="172"/>
      <c r="C109" s="172" t="s">
        <v>973</v>
      </c>
      <c r="D109" s="172"/>
      <c r="E109" s="172"/>
      <c r="F109" s="172"/>
      <c r="G109" s="238">
        <f>Input!G112</f>
        <v>0</v>
      </c>
      <c r="H109" s="172" t="s">
        <v>632</v>
      </c>
      <c r="I109" s="23"/>
      <c r="J109" s="23"/>
    </row>
    <row r="110" spans="2:11">
      <c r="B110" s="172"/>
      <c r="C110" s="172"/>
      <c r="D110" s="172"/>
      <c r="E110" s="172"/>
      <c r="F110" s="172"/>
      <c r="G110" s="222"/>
      <c r="H110" s="194"/>
      <c r="I110" s="23"/>
      <c r="J110" s="23"/>
    </row>
    <row r="111" spans="2:11">
      <c r="B111" s="172" t="str">
        <f>IF($D$9="CHBDC","ULS:","Str / Ext:")</f>
        <v>ULS:</v>
      </c>
      <c r="C111" s="172" t="s">
        <v>972</v>
      </c>
      <c r="D111" s="172"/>
      <c r="E111" s="172"/>
      <c r="F111" s="172"/>
      <c r="G111" s="238">
        <f>Input!G114</f>
        <v>0</v>
      </c>
      <c r="H111" s="194" t="s">
        <v>671</v>
      </c>
      <c r="I111" s="23"/>
      <c r="J111" s="23"/>
    </row>
    <row r="112" spans="2:11">
      <c r="B112" s="172"/>
      <c r="C112" s="172" t="s">
        <v>973</v>
      </c>
      <c r="D112" s="172"/>
      <c r="E112" s="172"/>
      <c r="F112" s="172"/>
      <c r="G112" s="238">
        <f>Input!G115</f>
        <v>0</v>
      </c>
      <c r="H112" s="172" t="s">
        <v>632</v>
      </c>
      <c r="I112" s="23"/>
      <c r="J112" s="23"/>
    </row>
    <row r="113" spans="2:15">
      <c r="B113" s="172"/>
      <c r="C113" s="172"/>
      <c r="D113" s="172"/>
      <c r="E113" s="172"/>
      <c r="F113" s="172"/>
      <c r="G113" s="222"/>
      <c r="H113" s="194"/>
      <c r="I113" s="23"/>
      <c r="J113" s="23"/>
    </row>
    <row r="114" spans="2:15">
      <c r="B114" s="172"/>
      <c r="C114" s="172" t="s">
        <v>974</v>
      </c>
      <c r="D114" s="172"/>
      <c r="E114" s="172"/>
      <c r="F114" s="172"/>
      <c r="G114" s="238">
        <f>Input!G117</f>
        <v>0</v>
      </c>
      <c r="H114" s="194" t="s">
        <v>671</v>
      </c>
      <c r="I114" s="23"/>
      <c r="J114" s="23"/>
    </row>
    <row r="115" spans="2:15">
      <c r="B115" s="172"/>
      <c r="C115" s="172" t="s">
        <v>973</v>
      </c>
      <c r="D115" s="172"/>
      <c r="E115" s="172"/>
      <c r="F115" s="172"/>
      <c r="G115" s="238">
        <f>Input!G118</f>
        <v>0</v>
      </c>
      <c r="H115" s="172" t="s">
        <v>632</v>
      </c>
    </row>
    <row r="118" spans="2:15" s="24" customFormat="1">
      <c r="B118" s="30" t="s">
        <v>198</v>
      </c>
    </row>
    <row r="120" spans="2:15" s="24" customFormat="1">
      <c r="B120" s="24" t="s">
        <v>417</v>
      </c>
      <c r="E120" s="125">
        <f>Input!E123</f>
        <v>22</v>
      </c>
      <c r="F120" s="194" t="s">
        <v>492</v>
      </c>
      <c r="K120" s="207"/>
    </row>
    <row r="121" spans="2:15" s="46" customFormat="1" ht="15.75">
      <c r="B121" s="33" t="s">
        <v>427</v>
      </c>
      <c r="C121" s="24"/>
      <c r="D121" s="24"/>
      <c r="E121" s="145">
        <f>Input!E124</f>
        <v>0</v>
      </c>
      <c r="F121" s="70" t="s">
        <v>316</v>
      </c>
      <c r="G121" s="33" t="s">
        <v>315</v>
      </c>
      <c r="H121" s="24"/>
      <c r="I121" s="24"/>
      <c r="J121" s="24"/>
      <c r="K121" s="24"/>
      <c r="L121" s="27"/>
    </row>
    <row r="122" spans="2:15" s="24" customFormat="1" ht="15.75">
      <c r="B122" s="46" t="s">
        <v>428</v>
      </c>
      <c r="C122" s="46"/>
      <c r="D122" s="46"/>
      <c r="E122" s="145">
        <f>Input!E125</f>
        <v>30</v>
      </c>
      <c r="F122" s="70" t="s">
        <v>316</v>
      </c>
    </row>
    <row r="123" spans="2:15" s="24" customFormat="1">
      <c r="J123" s="81"/>
    </row>
    <row r="124" spans="2:15" s="24" customFormat="1" ht="21">
      <c r="B124" s="33" t="s">
        <v>429</v>
      </c>
      <c r="C124" s="212">
        <f>Input!C127</f>
        <v>0.33333333333333337</v>
      </c>
      <c r="E124" s="155" t="s">
        <v>466</v>
      </c>
      <c r="F124" s="37"/>
      <c r="G124" s="37"/>
      <c r="H124" s="37"/>
      <c r="J124" s="81"/>
      <c r="O124" s="37"/>
    </row>
    <row r="125" spans="2:15" s="24" customFormat="1" ht="21">
      <c r="B125" s="24" t="s">
        <v>430</v>
      </c>
      <c r="C125" s="212">
        <f>Input!C128</f>
        <v>0.33333333333333337</v>
      </c>
      <c r="E125" s="37"/>
    </row>
    <row r="126" spans="2:15" s="24" customFormat="1">
      <c r="C126" s="37"/>
    </row>
    <row r="127" spans="2:15" s="24" customFormat="1">
      <c r="C127" s="33" t="s">
        <v>216</v>
      </c>
      <c r="D127" s="33"/>
      <c r="E127" s="182" t="s">
        <v>493</v>
      </c>
      <c r="F127" s="33"/>
      <c r="G127" s="33"/>
      <c r="H127" s="33"/>
      <c r="I127" s="96" t="str">
        <f>IF(D9="CHBDC","cl.6.9.3","*")</f>
        <v>cl.6.9.3</v>
      </c>
      <c r="J127" s="33"/>
    </row>
    <row r="128" spans="2:15" s="9" customFormat="1">
      <c r="B128" s="24"/>
      <c r="C128" s="8"/>
      <c r="D128" s="14"/>
      <c r="E128" s="14"/>
      <c r="F128" s="14"/>
      <c r="G128" s="14"/>
      <c r="H128" s="14"/>
      <c r="I128" s="14"/>
      <c r="J128" s="14"/>
    </row>
    <row r="129" spans="2:11" s="9" customFormat="1">
      <c r="C129" s="14" t="s">
        <v>187</v>
      </c>
      <c r="D129" s="14" t="s">
        <v>188</v>
      </c>
      <c r="E129" s="14"/>
      <c r="F129" s="14"/>
      <c r="G129" s="14"/>
      <c r="H129" s="14"/>
      <c r="I129" s="14"/>
      <c r="J129" s="14"/>
    </row>
    <row r="130" spans="2:11" s="9" customFormat="1">
      <c r="C130" s="14"/>
      <c r="D130" s="14"/>
      <c r="E130" s="14"/>
      <c r="F130" s="14"/>
      <c r="G130" s="14"/>
      <c r="H130" s="14"/>
      <c r="I130" s="14"/>
      <c r="J130" s="14"/>
    </row>
    <row r="131" spans="2:11" s="9" customFormat="1">
      <c r="C131" s="150" t="s">
        <v>189</v>
      </c>
      <c r="D131" s="150"/>
      <c r="E131" s="150"/>
      <c r="F131" s="150"/>
      <c r="G131" s="150"/>
      <c r="H131" s="248">
        <f>Input!H134</f>
        <v>0</v>
      </c>
      <c r="I131" s="194" t="s">
        <v>488</v>
      </c>
      <c r="J131" s="14"/>
    </row>
    <row r="132" spans="2:11" s="9" customFormat="1">
      <c r="C132" s="150"/>
      <c r="D132" s="150"/>
      <c r="E132" s="150"/>
      <c r="F132" s="150"/>
      <c r="G132" s="150"/>
      <c r="H132" s="150"/>
      <c r="I132" s="150"/>
      <c r="J132" s="14"/>
    </row>
    <row r="133" spans="2:11" s="9" customFormat="1">
      <c r="C133" s="150"/>
      <c r="D133" s="150"/>
      <c r="E133" s="150"/>
      <c r="F133" s="150"/>
      <c r="G133" s="150"/>
      <c r="H133" s="194" t="s">
        <v>691</v>
      </c>
      <c r="I133" s="150"/>
      <c r="J133" s="14"/>
    </row>
    <row r="134" spans="2:11" s="9" customFormat="1">
      <c r="C134" s="150" t="s">
        <v>194</v>
      </c>
      <c r="D134" s="150"/>
      <c r="E134" s="251">
        <f>Input!E137</f>
        <v>1.7</v>
      </c>
      <c r="F134" s="194" t="s">
        <v>488</v>
      </c>
      <c r="G134" s="150"/>
      <c r="H134" s="150"/>
      <c r="I134" s="150"/>
      <c r="J134" s="14"/>
    </row>
    <row r="135" spans="2:11" s="9" customFormat="1">
      <c r="C135" s="150" t="str">
        <f>IF(Units=1,"h1 x 12 / 2 = Pc =","h1 x 0.251 / 2 = Pc =")</f>
        <v>h1 x 12 / 2 = Pc =</v>
      </c>
      <c r="D135" s="150"/>
      <c r="E135" s="251">
        <f>Input!E138</f>
        <v>10.199999999999999</v>
      </c>
      <c r="F135" s="194" t="s">
        <v>671</v>
      </c>
      <c r="G135" s="150"/>
      <c r="H135" s="172" t="s">
        <v>177</v>
      </c>
      <c r="I135" s="172" t="s">
        <v>204</v>
      </c>
      <c r="J135" s="14"/>
    </row>
    <row r="136" spans="2:11" s="9" customFormat="1">
      <c r="C136" s="150"/>
      <c r="D136" s="150"/>
      <c r="E136" s="150"/>
      <c r="F136" s="150"/>
      <c r="G136" s="174"/>
      <c r="H136" s="150"/>
      <c r="I136" s="150"/>
      <c r="J136" s="14"/>
    </row>
    <row r="137" spans="2:11" s="9" customFormat="1">
      <c r="C137" s="150" t="s">
        <v>418</v>
      </c>
      <c r="D137" s="150"/>
      <c r="E137" s="150"/>
      <c r="F137" s="150"/>
      <c r="G137" s="251">
        <f>Input!G140</f>
        <v>1.7</v>
      </c>
      <c r="H137" s="194" t="s">
        <v>488</v>
      </c>
      <c r="I137" s="150"/>
      <c r="J137" s="14"/>
    </row>
    <row r="138" spans="2:11" s="9" customFormat="1">
      <c r="C138" s="150" t="s">
        <v>420</v>
      </c>
      <c r="D138" s="150"/>
      <c r="E138" s="150"/>
      <c r="F138" s="150"/>
      <c r="G138" s="154">
        <f>Input!G141</f>
        <v>12</v>
      </c>
      <c r="H138" s="194" t="s">
        <v>491</v>
      </c>
      <c r="I138" s="150"/>
      <c r="J138" s="14"/>
    </row>
    <row r="139" spans="2:11" s="9" customFormat="1">
      <c r="C139" s="14"/>
      <c r="D139" s="14"/>
      <c r="E139" s="14"/>
      <c r="F139" s="14"/>
      <c r="G139" s="8"/>
      <c r="H139" s="14"/>
      <c r="I139" s="14"/>
      <c r="J139" s="14"/>
    </row>
    <row r="140" spans="2:11" s="9" customFormat="1">
      <c r="C140" s="34"/>
      <c r="F140" s="210"/>
    </row>
    <row r="141" spans="2:11" s="24" customFormat="1">
      <c r="B141" s="30" t="s">
        <v>193</v>
      </c>
    </row>
    <row r="143" spans="2:11" s="24" customFormat="1">
      <c r="B143" s="24" t="s">
        <v>421</v>
      </c>
      <c r="E143" s="140">
        <f>Input!E146</f>
        <v>1.2</v>
      </c>
      <c r="F143" s="194" t="s">
        <v>488</v>
      </c>
    </row>
    <row r="144" spans="2:11" s="24" customFormat="1">
      <c r="B144" s="24" t="s">
        <v>417</v>
      </c>
      <c r="E144" s="125">
        <f>Input!E147</f>
        <v>16</v>
      </c>
      <c r="F144" s="194" t="s">
        <v>492</v>
      </c>
      <c r="K144" s="207"/>
    </row>
    <row r="145" spans="2:6" s="24" customFormat="1" ht="15.75">
      <c r="B145" s="24" t="s">
        <v>428</v>
      </c>
      <c r="E145" s="145">
        <f>Input!E148</f>
        <v>30</v>
      </c>
    </row>
    <row r="146" spans="2:6" s="24" customFormat="1" ht="21">
      <c r="B146" s="24" t="s">
        <v>431</v>
      </c>
      <c r="C146" s="213">
        <f>Input!C149</f>
        <v>0.5</v>
      </c>
    </row>
    <row r="147" spans="2:6" s="24" customFormat="1">
      <c r="C147" s="95"/>
    </row>
    <row r="148" spans="2:6" s="24" customFormat="1" ht="12.75" customHeight="1">
      <c r="E148" s="37"/>
    </row>
    <row r="149" spans="2:6" s="24" customFormat="1">
      <c r="B149" s="89" t="s">
        <v>394</v>
      </c>
      <c r="D149" s="96"/>
      <c r="E149" s="37"/>
    </row>
    <row r="150" spans="2:6" s="24" customFormat="1">
      <c r="E150" s="37"/>
    </row>
    <row r="151" spans="2:6" s="24" customFormat="1">
      <c r="B151" s="33" t="str">
        <f>IF(Input!$D$9="CHBDC","SLS:","Service:")</f>
        <v>SLS:</v>
      </c>
    </row>
    <row r="152" spans="2:6" s="46" customFormat="1">
      <c r="B152" s="33"/>
      <c r="C152" s="42"/>
    </row>
    <row r="153" spans="2:6" s="46" customFormat="1">
      <c r="B153" s="46" t="s">
        <v>401</v>
      </c>
      <c r="C153" s="42"/>
    </row>
    <row r="154" spans="2:6" s="46" customFormat="1">
      <c r="C154" s="42"/>
    </row>
    <row r="155" spans="2:6" s="46" customFormat="1" ht="21">
      <c r="C155" s="44" t="s">
        <v>432</v>
      </c>
      <c r="E155" s="140">
        <f>Input!E158</f>
        <v>1</v>
      </c>
    </row>
    <row r="156" spans="2:6" s="46" customFormat="1">
      <c r="C156" s="42"/>
    </row>
    <row r="157" spans="2:6" s="46" customFormat="1">
      <c r="B157" s="44" t="str">
        <f>IF(Input!$D$9="CHBDC","ULS:","Strength:")</f>
        <v>ULS:</v>
      </c>
      <c r="C157" s="42"/>
    </row>
    <row r="158" spans="2:6" s="46" customFormat="1">
      <c r="C158" s="42"/>
    </row>
    <row r="159" spans="2:6" s="46" customFormat="1">
      <c r="B159" s="46" t="s">
        <v>401</v>
      </c>
      <c r="C159" s="42"/>
    </row>
    <row r="160" spans="2:6" s="46" customFormat="1">
      <c r="E160" s="49" t="s">
        <v>395</v>
      </c>
      <c r="F160" s="49" t="s">
        <v>396</v>
      </c>
    </row>
    <row r="161" spans="2:13" s="46" customFormat="1" ht="21">
      <c r="C161" s="44" t="s">
        <v>433</v>
      </c>
      <c r="E161" s="140">
        <f>Input!E164</f>
        <v>1.25</v>
      </c>
      <c r="F161" s="140">
        <f>Input!F164</f>
        <v>0.8</v>
      </c>
      <c r="G161" s="113"/>
      <c r="K161" s="44"/>
      <c r="M161" s="44"/>
    </row>
    <row r="162" spans="2:13" s="80" customFormat="1">
      <c r="B162" s="46"/>
      <c r="C162" s="44" t="s">
        <v>400</v>
      </c>
      <c r="D162" s="46"/>
      <c r="E162" s="140">
        <f>Input!E165</f>
        <v>1</v>
      </c>
      <c r="F162" s="98"/>
      <c r="G162" s="113"/>
      <c r="H162" s="46"/>
      <c r="I162" s="43"/>
      <c r="K162" s="59"/>
      <c r="M162" s="59"/>
    </row>
    <row r="163" spans="2:13" s="80" customFormat="1" ht="21">
      <c r="C163" s="59" t="s">
        <v>432</v>
      </c>
      <c r="E163" s="140">
        <f>Input!E166</f>
        <v>1.25</v>
      </c>
      <c r="F163" s="140">
        <f>Input!F166</f>
        <v>0.8</v>
      </c>
      <c r="G163" s="117"/>
    </row>
    <row r="164" spans="2:13" s="46" customFormat="1">
      <c r="C164" s="42"/>
      <c r="E164" s="107"/>
      <c r="F164" s="107"/>
      <c r="G164" s="107"/>
    </row>
    <row r="165" spans="2:13" s="46" customFormat="1">
      <c r="B165" s="172" t="s">
        <v>887</v>
      </c>
      <c r="C165" s="42"/>
      <c r="E165" s="107"/>
      <c r="F165" s="107"/>
      <c r="G165" s="233" t="str">
        <f>IF($D$9="CHBDC","Max / Min","*")</f>
        <v>Max / Min</v>
      </c>
      <c r="H165" s="5"/>
      <c r="I165" s="5"/>
    </row>
    <row r="166" spans="2:13" s="46" customFormat="1" ht="12.75" customHeight="1">
      <c r="C166" s="42"/>
      <c r="E166" s="107"/>
      <c r="F166" s="107"/>
      <c r="G166" s="233" t="str">
        <f>IF($D$9="CHBDC","(Stability)","*")</f>
        <v>(Stability)</v>
      </c>
      <c r="H166" s="5"/>
      <c r="I166" s="5"/>
    </row>
    <row r="167" spans="2:13" s="46" customFormat="1" ht="21">
      <c r="C167" s="44" t="s">
        <v>434</v>
      </c>
      <c r="E167" s="140">
        <f>Input!E170</f>
        <v>1.2</v>
      </c>
      <c r="F167" s="140">
        <f>Input!F170</f>
        <v>1</v>
      </c>
      <c r="G167" s="140">
        <f>Input!G170</f>
        <v>1</v>
      </c>
      <c r="H167" s="5"/>
      <c r="I167" s="16"/>
    </row>
    <row r="168" spans="2:13" s="46" customFormat="1" ht="21">
      <c r="C168" s="44" t="s">
        <v>435</v>
      </c>
      <c r="E168" s="140">
        <f>Input!E171</f>
        <v>1.25</v>
      </c>
      <c r="F168" s="140">
        <f>Input!F171</f>
        <v>1</v>
      </c>
      <c r="G168" s="140">
        <f>Input!G171</f>
        <v>1</v>
      </c>
      <c r="H168" s="5"/>
      <c r="I168" s="16"/>
    </row>
    <row r="169" spans="2:13" s="46" customFormat="1">
      <c r="C169" s="42"/>
      <c r="E169" s="107"/>
      <c r="F169" s="107"/>
      <c r="G169" s="234"/>
      <c r="H169" s="5"/>
      <c r="I169" s="16"/>
    </row>
    <row r="170" spans="2:13" s="46" customFormat="1">
      <c r="B170" s="172" t="s">
        <v>888</v>
      </c>
      <c r="C170" s="42"/>
      <c r="E170" s="107"/>
      <c r="F170" s="107"/>
      <c r="G170" s="107"/>
    </row>
    <row r="171" spans="2:13" s="46" customFormat="1" ht="9" customHeight="1">
      <c r="C171" s="42"/>
      <c r="E171" s="107"/>
      <c r="F171" s="107"/>
      <c r="G171" s="107"/>
    </row>
    <row r="172" spans="2:13" s="46" customFormat="1" ht="21">
      <c r="C172" s="150" t="s">
        <v>898</v>
      </c>
      <c r="E172" s="140">
        <f>Input!E175</f>
        <v>1.7</v>
      </c>
      <c r="F172" s="140">
        <f>Input!F175</f>
        <v>1</v>
      </c>
      <c r="G172" s="113"/>
    </row>
    <row r="173" spans="2:13" s="46" customFormat="1" ht="21">
      <c r="C173" s="150" t="s">
        <v>899</v>
      </c>
      <c r="E173" s="140">
        <f>Input!E176</f>
        <v>1.7</v>
      </c>
      <c r="F173" s="98"/>
      <c r="G173" s="113"/>
    </row>
    <row r="174" spans="2:13" s="46" customFormat="1">
      <c r="C174" s="44"/>
      <c r="F174" s="98"/>
      <c r="G174" s="44"/>
    </row>
    <row r="175" spans="2:13" s="46" customFormat="1">
      <c r="C175" s="44"/>
      <c r="F175" s="98"/>
      <c r="G175" s="44"/>
    </row>
    <row r="176" spans="2:13" s="46" customFormat="1">
      <c r="B176" s="46" t="s">
        <v>410</v>
      </c>
      <c r="C176" s="44"/>
      <c r="F176" s="98"/>
      <c r="G176" s="44"/>
    </row>
    <row r="177" spans="2:11" s="46" customFormat="1">
      <c r="C177" s="44"/>
      <c r="F177" s="98"/>
      <c r="G177" s="44"/>
    </row>
    <row r="178" spans="2:11" s="46" customFormat="1">
      <c r="C178" s="100" t="s">
        <v>411</v>
      </c>
      <c r="E178" s="125" t="str">
        <f>IF(Input!E181="","",Input!E181)</f>
        <v/>
      </c>
      <c r="F178" s="102" t="s">
        <v>403</v>
      </c>
      <c r="G178" s="52"/>
      <c r="H178" s="52"/>
    </row>
    <row r="179" spans="2:11" s="46" customFormat="1">
      <c r="C179" s="44"/>
    </row>
    <row r="180" spans="2:11" s="46" customFormat="1">
      <c r="E180" s="49"/>
    </row>
    <row r="181" spans="2:11">
      <c r="B181" s="38" t="s">
        <v>422</v>
      </c>
      <c r="C181" s="23"/>
      <c r="D181" s="23"/>
      <c r="G181" s="23"/>
      <c r="H181" s="23"/>
      <c r="I181" s="23"/>
    </row>
    <row r="182" spans="2:11">
      <c r="B182" s="23"/>
      <c r="C182" s="23"/>
      <c r="D182" s="23"/>
      <c r="E182" s="23"/>
      <c r="F182" s="23"/>
      <c r="G182" s="23"/>
      <c r="H182" s="23"/>
      <c r="I182" s="23"/>
    </row>
    <row r="183" spans="2:11" ht="21">
      <c r="B183" s="88" t="str">
        <f>IF(Input_!$D$9="CHBDC","SLS:","Service:")</f>
        <v>SLS:</v>
      </c>
      <c r="C183" s="166" t="s">
        <v>795</v>
      </c>
      <c r="D183" s="23"/>
      <c r="E183" s="23"/>
      <c r="F183" s="23"/>
      <c r="G183" s="125">
        <f>Input!G186</f>
        <v>450</v>
      </c>
      <c r="H183" s="194" t="s">
        <v>491</v>
      </c>
      <c r="I183" s="23"/>
      <c r="K183" s="208"/>
    </row>
    <row r="184" spans="2:11">
      <c r="B184" s="23"/>
      <c r="C184" s="23"/>
      <c r="D184" s="23"/>
      <c r="E184" s="23"/>
      <c r="F184" s="23"/>
      <c r="G184" s="23"/>
      <c r="H184" s="23"/>
      <c r="I184" s="23"/>
      <c r="K184" s="208"/>
    </row>
    <row r="185" spans="2:11">
      <c r="B185" s="23"/>
      <c r="C185" s="214" t="str">
        <f>Input!C188</f>
        <v>&lt; bearing pressure on soil, ERROR</v>
      </c>
      <c r="D185" s="23"/>
      <c r="E185" s="23"/>
      <c r="F185" s="23"/>
      <c r="G185" s="23"/>
      <c r="H185" s="23"/>
      <c r="I185" s="23"/>
      <c r="K185" s="208"/>
    </row>
    <row r="186" spans="2:11">
      <c r="B186" s="23"/>
      <c r="C186" s="147"/>
      <c r="D186" s="23"/>
      <c r="E186" s="23"/>
      <c r="F186" s="23"/>
      <c r="G186" s="23"/>
      <c r="H186" s="23"/>
      <c r="I186" s="23"/>
      <c r="K186" s="208"/>
    </row>
    <row r="187" spans="2:11">
      <c r="B187" s="23"/>
      <c r="C187" s="147"/>
      <c r="D187" s="23"/>
      <c r="E187" s="23"/>
      <c r="F187" s="23"/>
      <c r="G187" s="23"/>
      <c r="H187" s="23"/>
      <c r="I187" s="23"/>
      <c r="K187" s="208"/>
    </row>
    <row r="188" spans="2:11" ht="18">
      <c r="B188" s="88" t="str">
        <f>IF(Input_!$D$9="CHBDC","ULS:","Strength:")</f>
        <v>ULS:</v>
      </c>
      <c r="C188" s="23" t="s">
        <v>436</v>
      </c>
      <c r="D188" s="23"/>
      <c r="E188" s="23"/>
      <c r="F188" s="125">
        <f>Input!F191</f>
        <v>20</v>
      </c>
      <c r="G188" s="194" t="s">
        <v>492</v>
      </c>
      <c r="H188" s="23"/>
      <c r="I188" s="23"/>
      <c r="K188" s="208"/>
    </row>
    <row r="189" spans="2:11">
      <c r="B189" s="23"/>
      <c r="C189" s="23"/>
      <c r="D189" s="23"/>
      <c r="E189" s="23"/>
      <c r="F189" s="23"/>
      <c r="G189" s="23"/>
      <c r="H189" s="23"/>
      <c r="I189" s="23"/>
      <c r="K189" s="208"/>
    </row>
    <row r="190" spans="2:11" s="24" customFormat="1" ht="15.75">
      <c r="B190" s="13"/>
      <c r="C190" s="166" t="s">
        <v>693</v>
      </c>
      <c r="D190" s="166"/>
      <c r="E190" s="166"/>
      <c r="F190" s="172"/>
      <c r="G190" s="172"/>
      <c r="H190" s="238">
        <f>Input!H193</f>
        <v>30</v>
      </c>
      <c r="I190" s="70" t="s">
        <v>316</v>
      </c>
      <c r="K190" s="208"/>
    </row>
    <row r="191" spans="2:11" s="24" customFormat="1">
      <c r="B191" s="103"/>
      <c r="C191" s="166"/>
      <c r="D191" s="166"/>
      <c r="E191" s="166"/>
      <c r="F191" s="166"/>
      <c r="G191" s="171"/>
      <c r="H191" s="166"/>
      <c r="I191" s="166"/>
      <c r="K191" s="208"/>
    </row>
    <row r="192" spans="2:11" s="24" customFormat="1" ht="21">
      <c r="B192" s="103"/>
      <c r="C192" s="150" t="s">
        <v>792</v>
      </c>
      <c r="D192" s="166"/>
      <c r="E192" s="172"/>
      <c r="F192" s="172"/>
      <c r="G192" s="238">
        <f>Input!G195</f>
        <v>30</v>
      </c>
      <c r="H192" s="70" t="s">
        <v>316</v>
      </c>
      <c r="I192" s="166"/>
      <c r="K192" s="208"/>
    </row>
    <row r="193" spans="2:11" s="68" customFormat="1">
      <c r="B193" s="103"/>
      <c r="C193" s="166" t="s">
        <v>412</v>
      </c>
      <c r="D193" s="166"/>
      <c r="E193" s="166"/>
      <c r="F193" s="166"/>
      <c r="G193" s="171"/>
      <c r="H193" s="166"/>
      <c r="I193" s="39"/>
      <c r="K193" s="208"/>
    </row>
    <row r="194" spans="2:11" s="68" customFormat="1">
      <c r="B194" s="75"/>
      <c r="C194" s="166"/>
      <c r="D194" s="166"/>
      <c r="E194" s="166"/>
      <c r="F194" s="166"/>
      <c r="G194" s="166"/>
      <c r="H194" s="166"/>
      <c r="I194" s="40"/>
      <c r="K194" s="208"/>
    </row>
    <row r="195" spans="2:11" s="68" customFormat="1">
      <c r="B195" s="75"/>
      <c r="C195" s="150" t="s">
        <v>643</v>
      </c>
      <c r="D195" s="166"/>
      <c r="E195" s="172"/>
      <c r="F195" s="172"/>
      <c r="G195" s="153">
        <f>Input!G198</f>
        <v>0</v>
      </c>
      <c r="H195" s="194" t="s">
        <v>491</v>
      </c>
      <c r="I195" s="172"/>
      <c r="K195" s="208"/>
    </row>
    <row r="196" spans="2:11" s="68" customFormat="1" ht="21">
      <c r="B196" s="75"/>
      <c r="C196" s="150" t="s">
        <v>694</v>
      </c>
      <c r="D196" s="166"/>
      <c r="E196" s="172"/>
      <c r="F196" s="172"/>
      <c r="G196" s="153">
        <f>Input!G199</f>
        <v>0</v>
      </c>
      <c r="H196" s="194" t="s">
        <v>491</v>
      </c>
      <c r="I196" s="172"/>
      <c r="K196" s="208"/>
    </row>
    <row r="197" spans="2:11" s="68" customFormat="1" ht="21">
      <c r="B197" s="75"/>
      <c r="C197" s="166" t="s">
        <v>793</v>
      </c>
      <c r="D197" s="166"/>
      <c r="E197" s="172"/>
      <c r="F197" s="172"/>
      <c r="G197" s="153">
        <f>Input!G200</f>
        <v>0</v>
      </c>
      <c r="H197" s="194" t="s">
        <v>491</v>
      </c>
      <c r="I197" s="172"/>
      <c r="K197" s="208"/>
    </row>
    <row r="198" spans="2:11" s="68" customFormat="1">
      <c r="B198" s="75"/>
      <c r="C198" s="172"/>
      <c r="D198" s="172"/>
      <c r="E198" s="172"/>
      <c r="F198" s="172"/>
      <c r="G198" s="172"/>
      <c r="H198" s="172"/>
      <c r="I198" s="40"/>
      <c r="K198" s="208"/>
    </row>
    <row r="199" spans="2:11" s="68" customFormat="1">
      <c r="B199" s="75"/>
      <c r="C199" s="172" t="s">
        <v>402</v>
      </c>
      <c r="D199" s="172"/>
      <c r="E199" s="172"/>
      <c r="F199" s="172"/>
      <c r="G199" s="172"/>
      <c r="H199" s="153">
        <f>Input!H202</f>
        <v>19.2</v>
      </c>
      <c r="I199" s="194" t="s">
        <v>491</v>
      </c>
      <c r="K199" s="208"/>
    </row>
    <row r="200" spans="2:11" s="68" customFormat="1">
      <c r="B200" s="75"/>
      <c r="C200" s="172"/>
      <c r="D200" s="172"/>
      <c r="E200" s="172"/>
      <c r="F200" s="172"/>
      <c r="G200" s="172"/>
      <c r="H200" s="172"/>
      <c r="I200" s="150"/>
    </row>
    <row r="201" spans="2:11" s="68" customFormat="1">
      <c r="B201" s="75"/>
      <c r="C201" s="172" t="str">
        <f>IF('WK2'!$D$13=1,"For footings on clay, will bearing material be at least 150 mm of compacted","For footings on clay, will bearing material be at least 6 in of compacted")</f>
        <v>For footings on clay, will bearing material be at least 150 mm of compacted</v>
      </c>
      <c r="D201" s="172"/>
      <c r="E201" s="172"/>
      <c r="F201" s="172"/>
      <c r="G201" s="172"/>
      <c r="H201" s="172"/>
      <c r="I201" s="150"/>
    </row>
    <row r="202" spans="2:11" s="68" customFormat="1">
      <c r="B202" s="75"/>
      <c r="C202" s="172" t="s">
        <v>496</v>
      </c>
      <c r="D202" s="172"/>
      <c r="E202" s="172"/>
      <c r="F202" s="172"/>
      <c r="G202" s="172"/>
      <c r="H202" s="153">
        <f>Input!H205</f>
        <v>0</v>
      </c>
      <c r="I202" s="172"/>
    </row>
    <row r="203" spans="2:11" s="68" customFormat="1">
      <c r="B203" s="75"/>
      <c r="C203" s="172"/>
      <c r="D203" s="172"/>
      <c r="E203" s="172"/>
      <c r="F203" s="172"/>
      <c r="G203" s="172"/>
      <c r="H203" s="172"/>
      <c r="I203" s="166"/>
    </row>
    <row r="204" spans="2:11" s="68" customFormat="1">
      <c r="B204" s="75"/>
      <c r="C204" s="166" t="s">
        <v>785</v>
      </c>
      <c r="D204" s="166"/>
      <c r="E204" s="166"/>
      <c r="F204" s="153">
        <f>Input!F207</f>
        <v>500</v>
      </c>
      <c r="G204" s="194" t="s">
        <v>491</v>
      </c>
      <c r="I204" s="166"/>
      <c r="K204" s="208"/>
    </row>
    <row r="205" spans="2:11" s="68" customFormat="1">
      <c r="B205" s="75"/>
      <c r="C205" s="75"/>
      <c r="D205" s="75"/>
      <c r="E205" s="75"/>
      <c r="F205" s="75"/>
      <c r="G205" s="75"/>
      <c r="H205" s="75"/>
      <c r="I205" s="75"/>
    </row>
    <row r="206" spans="2:11">
      <c r="B206" s="75"/>
      <c r="C206" s="214" t="str">
        <f>Input!C209</f>
        <v>allowable bearing resistance is &lt; bearing pressure, ERROR</v>
      </c>
      <c r="D206" s="23"/>
      <c r="E206" s="23"/>
      <c r="F206" s="23"/>
      <c r="G206" s="23"/>
      <c r="H206" s="23"/>
      <c r="I206" s="23"/>
    </row>
    <row r="207" spans="2:11">
      <c r="B207" s="23"/>
      <c r="C207" s="23"/>
      <c r="D207" s="23"/>
      <c r="E207" s="23"/>
      <c r="F207" s="23"/>
      <c r="G207" s="23"/>
      <c r="H207" s="23"/>
      <c r="I207" s="23"/>
    </row>
    <row r="208" spans="2:11">
      <c r="B208" s="23"/>
      <c r="C208" s="214" t="str">
        <f>Input!C211</f>
        <v>horizontal resistance exceeds horizontal forces, therefore OK</v>
      </c>
      <c r="D208" s="23"/>
      <c r="E208" s="23"/>
      <c r="F208" s="23"/>
      <c r="G208" s="23"/>
      <c r="H208" s="23"/>
      <c r="I208" s="23"/>
    </row>
    <row r="209" spans="2:9">
      <c r="B209" s="23"/>
      <c r="C209" s="38"/>
      <c r="D209" s="23"/>
      <c r="E209" s="23"/>
      <c r="F209" s="23"/>
      <c r="G209" s="23"/>
      <c r="H209" s="23"/>
      <c r="I209" s="23"/>
    </row>
    <row r="210" spans="2:9">
      <c r="B210" s="23"/>
      <c r="C210" s="23"/>
      <c r="D210" s="23"/>
      <c r="E210" s="23"/>
      <c r="F210" s="23"/>
      <c r="G210" s="23"/>
      <c r="H210" s="23"/>
      <c r="I210" s="23"/>
    </row>
    <row r="211" spans="2:9">
      <c r="B211" s="38" t="s">
        <v>211</v>
      </c>
      <c r="C211" s="23"/>
      <c r="D211" s="23"/>
      <c r="E211" s="23"/>
      <c r="F211" s="23"/>
      <c r="G211" s="23"/>
      <c r="H211" s="23"/>
      <c r="I211" s="23"/>
    </row>
    <row r="212" spans="2:9">
      <c r="B212" s="23"/>
      <c r="C212" s="23"/>
      <c r="D212" s="23"/>
      <c r="E212" s="23"/>
      <c r="F212" s="23"/>
      <c r="G212" s="23"/>
      <c r="H212" s="23"/>
      <c r="I212" s="23"/>
    </row>
    <row r="213" spans="2:9">
      <c r="B213" s="88" t="str">
        <f>IF(Input_!$D$9="CHBDC","ULS:","Strength:")</f>
        <v>ULS:</v>
      </c>
      <c r="C213" s="214" t="str">
        <f>Input!C216</f>
        <v>resisting forces exceed overturning forces, therefore OK</v>
      </c>
      <c r="D213" s="23"/>
      <c r="E213" s="23"/>
      <c r="F213" s="23"/>
      <c r="G213" s="23"/>
      <c r="H213" s="23"/>
      <c r="I213" s="23"/>
    </row>
    <row r="214" spans="2:9">
      <c r="B214" s="88"/>
      <c r="C214" s="38"/>
      <c r="D214" s="23"/>
      <c r="E214" s="23"/>
      <c r="F214" s="23"/>
      <c r="G214" s="23"/>
      <c r="H214" s="23"/>
      <c r="I214" s="23"/>
    </row>
    <row r="215" spans="2:9">
      <c r="B215" s="23"/>
      <c r="C215" s="23"/>
      <c r="D215" s="23"/>
      <c r="E215" s="23"/>
      <c r="F215" s="23"/>
      <c r="G215" s="23"/>
      <c r="H215" s="23"/>
      <c r="I215" s="23"/>
    </row>
    <row r="216" spans="2:9">
      <c r="B216" s="38" t="s">
        <v>323</v>
      </c>
      <c r="C216" s="23"/>
    </row>
    <row r="217" spans="2:9">
      <c r="B217" s="23"/>
      <c r="C217" s="23"/>
      <c r="D217" s="23"/>
      <c r="E217" s="23"/>
      <c r="F217" s="23"/>
      <c r="G217" s="23"/>
      <c r="H217" s="23"/>
      <c r="I217" s="23"/>
    </row>
    <row r="218" spans="2:9">
      <c r="B218" s="88" t="str">
        <f>IF(Input_!$D$9="CHBDC","ULS:","Strength:")</f>
        <v>ULS:</v>
      </c>
      <c r="C218" s="214" t="str">
        <f>Input!C221</f>
        <v>resultant location is within eccentricity limit, therefore OK</v>
      </c>
      <c r="D218" s="23"/>
      <c r="E218" s="23"/>
      <c r="F218" s="23"/>
      <c r="G218" s="23"/>
      <c r="H218" s="23"/>
      <c r="I218" s="23"/>
    </row>
  </sheetData>
  <sheetProtection algorithmName="SHA-512" hashValue="NUm4ngxpNN42WO0SMK9KHxO4IdmQERhDjqBP0M155ctjfz+m75UcoqagKtvtCD26q5OMPSLDelO6/DyTOc1fTQ==" saltValue="b+PUIEvQt2AQs5niduC58g==" spinCount="100000" sheet="1" objects="1" scenarios="1"/>
  <mergeCells count="2">
    <mergeCell ref="D2:G2"/>
    <mergeCell ref="D6:G6"/>
  </mergeCells>
  <pageMargins left="0.75" right="0.5" top="1.1499999999999999" bottom="0.75" header="0.4" footer="0.4"/>
  <pageSetup scale="98"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&amp;L&amp;10&amp;F&amp;C&amp;10Input_&amp;R&amp;10Page &amp;P of &amp;N</oddFooter>
  </headerFooter>
  <rowBreaks count="5" manualBreakCount="5">
    <brk id="50" max="16383" man="1"/>
    <brk id="79" max="16383" man="1"/>
    <brk id="97" max="8" man="1"/>
    <brk id="146" max="16383" man="1"/>
    <brk id="18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31"/>
  <sheetViews>
    <sheetView showOutlineSymbols="0" zoomScale="87" zoomScaleNormal="87" workbookViewId="0">
      <selection activeCell="I5" sqref="I5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6" width="11.7109375" style="12" customWidth="1"/>
    <col min="7" max="7" width="10.5703125" style="12" customWidth="1"/>
    <col min="8" max="8" width="10.7109375" style="12" customWidth="1"/>
    <col min="9" max="9" width="13.7109375" style="12" customWidth="1"/>
    <col min="10" max="11" width="10.7109375" style="12" customWidth="1"/>
    <col min="12" max="16384" width="9.5703125" style="12"/>
  </cols>
  <sheetData>
    <row r="1" spans="1:17" s="14" customFormat="1">
      <c r="A1" s="32"/>
      <c r="B1" s="8" t="s">
        <v>103</v>
      </c>
      <c r="E1" s="194" t="s">
        <v>626</v>
      </c>
      <c r="P1" s="41">
        <v>9</v>
      </c>
    </row>
    <row r="2" spans="1:17" s="14" customFormat="1">
      <c r="A2" s="32"/>
      <c r="B2" s="8"/>
      <c r="C2" s="150"/>
      <c r="D2" s="150"/>
      <c r="E2" s="155" t="s">
        <v>824</v>
      </c>
      <c r="P2" s="41">
        <v>132</v>
      </c>
    </row>
    <row r="3" spans="1:17" s="14" customFormat="1">
      <c r="A3" s="32"/>
      <c r="B3" s="150" t="s">
        <v>878</v>
      </c>
      <c r="C3" s="150"/>
      <c r="D3" s="150"/>
      <c r="E3" s="155"/>
      <c r="P3" s="41"/>
    </row>
    <row r="4" spans="1:17" s="14" customFormat="1" ht="21">
      <c r="B4" s="150" t="s">
        <v>898</v>
      </c>
      <c r="C4" s="192"/>
      <c r="D4" s="188">
        <f>'Geo 1'!D4</f>
        <v>1.7</v>
      </c>
      <c r="E4" s="150"/>
      <c r="P4" s="41"/>
    </row>
    <row r="5" spans="1:17" s="14" customFormat="1" ht="21">
      <c r="B5" s="150" t="s">
        <v>899</v>
      </c>
      <c r="C5" s="192"/>
      <c r="D5" s="188">
        <f>'Geo 1'!D5</f>
        <v>1.7</v>
      </c>
      <c r="E5" s="150"/>
      <c r="P5" s="54"/>
    </row>
    <row r="6" spans="1:17" ht="21">
      <c r="B6" s="12" t="s">
        <v>433</v>
      </c>
      <c r="C6" s="104"/>
      <c r="D6" s="105">
        <f>'Geo 1'!D6</f>
        <v>1.25</v>
      </c>
      <c r="F6" s="23"/>
      <c r="G6" s="23"/>
      <c r="H6" s="23"/>
      <c r="L6" s="104"/>
      <c r="N6" s="105"/>
      <c r="O6" s="23"/>
    </row>
    <row r="7" spans="1:17" ht="21">
      <c r="B7" s="44" t="s">
        <v>432</v>
      </c>
      <c r="C7" s="44"/>
      <c r="D7" s="105">
        <f>'Geo 1'!D7</f>
        <v>0.8</v>
      </c>
      <c r="F7" s="23"/>
      <c r="G7" s="23"/>
      <c r="L7" s="104"/>
      <c r="M7" s="106"/>
      <c r="N7" s="105"/>
      <c r="O7" s="23"/>
      <c r="P7" s="106"/>
    </row>
    <row r="8" spans="1:17" ht="21">
      <c r="B8" s="44" t="s">
        <v>435</v>
      </c>
      <c r="C8" s="44"/>
      <c r="D8" s="105">
        <f>'Geo 1'!D8</f>
        <v>1.25</v>
      </c>
      <c r="F8" s="23"/>
      <c r="G8" s="23"/>
      <c r="L8" s="104"/>
      <c r="M8" s="106"/>
      <c r="N8" s="105"/>
      <c r="O8" s="23"/>
      <c r="P8" s="106"/>
    </row>
    <row r="9" spans="1:17" s="44" customFormat="1" ht="21">
      <c r="A9" s="12"/>
      <c r="B9" s="44" t="s">
        <v>434</v>
      </c>
      <c r="D9" s="105">
        <f>'Geo 1'!D9</f>
        <v>1.2</v>
      </c>
      <c r="F9" s="23"/>
      <c r="G9" s="106"/>
      <c r="H9" s="12"/>
      <c r="I9" s="12"/>
      <c r="J9" s="12"/>
      <c r="K9" s="42"/>
      <c r="M9" s="107"/>
      <c r="N9" s="98"/>
      <c r="P9" s="107"/>
    </row>
    <row r="10" spans="1:17" s="44" customFormat="1">
      <c r="B10" s="44" t="s">
        <v>400</v>
      </c>
      <c r="D10" s="105">
        <f>'Geo 1'!D10</f>
        <v>1</v>
      </c>
      <c r="K10" s="42"/>
      <c r="M10" s="107"/>
      <c r="O10" s="42"/>
      <c r="Q10" s="107"/>
    </row>
    <row r="11" spans="1:17" s="44" customFormat="1">
      <c r="F11" s="42"/>
      <c r="H11" s="107"/>
    </row>
    <row r="12" spans="1:17" s="44" customFormat="1">
      <c r="B12" s="42"/>
    </row>
    <row r="13" spans="1:17">
      <c r="A13" s="44"/>
      <c r="B13" s="19" t="s">
        <v>196</v>
      </c>
      <c r="D13" s="19" t="s">
        <v>144</v>
      </c>
      <c r="E13" s="8"/>
      <c r="F13" s="8"/>
      <c r="G13" s="8"/>
      <c r="H13" s="19"/>
    </row>
    <row r="14" spans="1:17" ht="21" customHeight="1">
      <c r="B14" s="19"/>
      <c r="D14" s="19"/>
      <c r="E14" s="8"/>
      <c r="F14" s="8"/>
      <c r="G14" s="8"/>
      <c r="H14" s="19"/>
    </row>
    <row r="15" spans="1:17">
      <c r="B15" s="106" t="str">
        <f>'Geo 1'!B15</f>
        <v>SLS:</v>
      </c>
      <c r="C15" s="12" t="s">
        <v>409</v>
      </c>
      <c r="D15" s="19"/>
      <c r="E15" s="8"/>
      <c r="F15" s="8"/>
      <c r="G15" s="8"/>
      <c r="H15" s="19"/>
    </row>
    <row r="16" spans="1:17" ht="9" customHeight="1">
      <c r="B16" s="19"/>
      <c r="D16" s="19"/>
      <c r="E16" s="8"/>
      <c r="F16" s="8"/>
      <c r="G16" s="8"/>
      <c r="H16" s="19"/>
    </row>
    <row r="17" spans="1:13" s="14" customFormat="1" ht="21">
      <c r="A17" s="12"/>
      <c r="B17" s="150" t="s">
        <v>951</v>
      </c>
      <c r="C17" s="12"/>
      <c r="D17" s="19"/>
      <c r="E17" s="8"/>
      <c r="F17" s="188">
        <f>'Geo 1'!F17</f>
        <v>1554.1265468333329</v>
      </c>
      <c r="G17" s="194" t="s">
        <v>671</v>
      </c>
      <c r="H17" s="150"/>
      <c r="I17" s="150"/>
    </row>
    <row r="18" spans="1:13" s="14" customFormat="1" ht="21">
      <c r="B18" s="150" t="s">
        <v>952</v>
      </c>
      <c r="D18" s="19"/>
      <c r="E18" s="8"/>
      <c r="F18" s="171"/>
      <c r="G18" s="150"/>
      <c r="H18" s="188">
        <f>'Geo 1'!H18</f>
        <v>0</v>
      </c>
      <c r="I18" s="194" t="s">
        <v>671</v>
      </c>
    </row>
    <row r="19" spans="1:13" s="59" customFormat="1" ht="21">
      <c r="A19" s="14"/>
      <c r="B19" s="150" t="s">
        <v>953</v>
      </c>
      <c r="C19" s="14"/>
      <c r="D19" s="19"/>
      <c r="E19" s="105">
        <f>'Geo 1'!E19</f>
        <v>1554.1265468333329</v>
      </c>
      <c r="F19" s="194" t="s">
        <v>671</v>
      </c>
      <c r="G19" s="150"/>
      <c r="H19" s="150"/>
      <c r="I19" s="150"/>
    </row>
    <row r="20" spans="1:13" ht="21">
      <c r="A20" s="59"/>
      <c r="B20" s="150" t="s">
        <v>954</v>
      </c>
      <c r="C20" s="59"/>
      <c r="D20" s="19"/>
      <c r="E20" s="105">
        <f>'Geo 1'!E20</f>
        <v>1554.1265468333329</v>
      </c>
      <c r="F20" s="194" t="s">
        <v>1074</v>
      </c>
      <c r="G20" s="150"/>
      <c r="H20" s="63"/>
      <c r="I20" s="150"/>
    </row>
    <row r="21" spans="1:13" ht="21">
      <c r="B21" s="150" t="s">
        <v>955</v>
      </c>
      <c r="E21" s="105">
        <f>'Geo 1'!E21</f>
        <v>1.0149571032209135E-13</v>
      </c>
      <c r="F21" s="194" t="s">
        <v>1074</v>
      </c>
      <c r="G21" s="150"/>
      <c r="H21" s="63"/>
      <c r="I21" s="150"/>
    </row>
    <row r="22" spans="1:13">
      <c r="B22" s="150"/>
      <c r="E22" s="48"/>
      <c r="F22" s="172"/>
      <c r="G22" s="150"/>
      <c r="H22" s="63"/>
      <c r="I22" s="150"/>
    </row>
    <row r="23" spans="1:13" ht="21">
      <c r="B23" s="150" t="s">
        <v>956</v>
      </c>
      <c r="D23" s="19"/>
      <c r="F23" s="105">
        <f>'Geo 1'!F23</f>
        <v>1.1229225530681737</v>
      </c>
      <c r="G23" s="194" t="s">
        <v>488</v>
      </c>
      <c r="H23" s="63"/>
      <c r="I23" s="150"/>
    </row>
    <row r="24" spans="1:13" ht="21">
      <c r="B24" s="150" t="s">
        <v>957</v>
      </c>
      <c r="D24" s="19"/>
      <c r="F24" s="105">
        <f>'Geo 1'!F24</f>
        <v>1.8631721151838261</v>
      </c>
      <c r="G24" s="194" t="s">
        <v>488</v>
      </c>
      <c r="H24" s="63"/>
      <c r="I24" s="150"/>
    </row>
    <row r="25" spans="1:13" ht="21" customHeight="1">
      <c r="B25" s="63"/>
      <c r="D25" s="19"/>
      <c r="E25" s="8"/>
      <c r="F25" s="8"/>
      <c r="G25" s="8"/>
      <c r="H25" s="63"/>
      <c r="I25" s="150"/>
    </row>
    <row r="26" spans="1:13">
      <c r="B26" s="193" t="str">
        <f>'Geo 1'!B26</f>
        <v>ULS:</v>
      </c>
      <c r="D26" s="19"/>
      <c r="E26" s="8"/>
      <c r="F26" s="8"/>
      <c r="G26" s="8"/>
      <c r="H26" s="63"/>
      <c r="I26" s="150"/>
    </row>
    <row r="27" spans="1:13" ht="9" customHeight="1">
      <c r="B27" s="63"/>
      <c r="D27" s="19"/>
      <c r="E27" s="8"/>
      <c r="F27" s="8"/>
      <c r="G27" s="8"/>
      <c r="H27" s="63"/>
      <c r="I27" s="150"/>
    </row>
    <row r="28" spans="1:13" s="14" customFormat="1" ht="21">
      <c r="A28" s="12"/>
      <c r="B28" s="150" t="s">
        <v>951</v>
      </c>
      <c r="C28" s="12"/>
      <c r="D28" s="12"/>
      <c r="E28" s="8"/>
      <c r="F28" s="150"/>
      <c r="G28" s="188">
        <f>'Geo 1'!G28</f>
        <v>1942.6581835416666</v>
      </c>
      <c r="H28" s="194" t="s">
        <v>671</v>
      </c>
      <c r="I28" s="150"/>
    </row>
    <row r="29" spans="1:13" s="14" customFormat="1" ht="21">
      <c r="B29" s="150" t="s">
        <v>952</v>
      </c>
      <c r="E29" s="8"/>
      <c r="F29" s="171"/>
      <c r="G29" s="150"/>
      <c r="H29" s="188" t="str">
        <f>'Geo 1'!H29</f>
        <v>N/A</v>
      </c>
      <c r="I29" s="194" t="s">
        <v>671</v>
      </c>
    </row>
    <row r="30" spans="1:13" s="59" customFormat="1" ht="21">
      <c r="A30" s="14"/>
      <c r="B30" s="150" t="s">
        <v>953</v>
      </c>
      <c r="C30" s="14"/>
      <c r="D30" s="14"/>
      <c r="E30" s="105">
        <f>'Geo 1'!E30</f>
        <v>1942.6581835416666</v>
      </c>
      <c r="F30" s="194" t="s">
        <v>671</v>
      </c>
      <c r="G30" s="150"/>
      <c r="H30" s="150"/>
      <c r="I30" s="150"/>
    </row>
    <row r="31" spans="1:13" s="59" customFormat="1" ht="21">
      <c r="B31" s="150" t="s">
        <v>954</v>
      </c>
      <c r="C31" s="8"/>
      <c r="D31" s="8"/>
      <c r="E31" s="105">
        <f>'Geo 1'!E31</f>
        <v>1942.6581835416666</v>
      </c>
      <c r="F31" s="194" t="s">
        <v>1074</v>
      </c>
      <c r="G31" s="150"/>
      <c r="H31" s="150"/>
      <c r="I31" s="150"/>
      <c r="M31" s="65"/>
    </row>
    <row r="32" spans="1:13" s="59" customFormat="1" ht="21">
      <c r="B32" s="150" t="s">
        <v>955</v>
      </c>
      <c r="C32" s="8"/>
      <c r="D32" s="8"/>
      <c r="E32" s="105">
        <f>'Geo 1'!E32</f>
        <v>1.2686963790261422E-13</v>
      </c>
      <c r="F32" s="194" t="s">
        <v>1074</v>
      </c>
      <c r="G32" s="150"/>
      <c r="H32" s="150"/>
      <c r="I32" s="150"/>
      <c r="M32" s="65"/>
    </row>
    <row r="33" spans="1:11" s="14" customFormat="1">
      <c r="A33" s="59"/>
      <c r="B33" s="150"/>
      <c r="C33" s="8"/>
      <c r="D33" s="8"/>
      <c r="E33" s="8"/>
      <c r="F33" s="8"/>
      <c r="G33" s="8"/>
      <c r="H33" s="150"/>
      <c r="I33" s="150"/>
    </row>
    <row r="34" spans="1:11" s="14" customFormat="1" ht="21">
      <c r="B34" s="150" t="s">
        <v>956</v>
      </c>
      <c r="C34" s="8"/>
      <c r="F34" s="105">
        <f>'Geo 1'!F34</f>
        <v>1.1229225530681735</v>
      </c>
      <c r="G34" s="194" t="s">
        <v>488</v>
      </c>
      <c r="H34" s="150"/>
      <c r="I34" s="150"/>
    </row>
    <row r="35" spans="1:11" s="14" customFormat="1" ht="21">
      <c r="B35" s="150" t="s">
        <v>957</v>
      </c>
      <c r="F35" s="105">
        <f>'Geo 1'!F35</f>
        <v>1.8631721151838263</v>
      </c>
      <c r="G35" s="194" t="s">
        <v>488</v>
      </c>
      <c r="H35" s="150"/>
      <c r="I35" s="150"/>
    </row>
    <row r="36" spans="1:11" s="14" customFormat="1">
      <c r="B36" s="150"/>
      <c r="E36" s="34"/>
    </row>
    <row r="37" spans="1:11">
      <c r="A37" s="14"/>
      <c r="B37" s="63" t="s">
        <v>197</v>
      </c>
      <c r="C37" s="8"/>
      <c r="D37" s="19" t="s">
        <v>143</v>
      </c>
      <c r="E37" s="4"/>
      <c r="F37" s="13"/>
      <c r="K37" s="19"/>
    </row>
    <row r="38" spans="1:11">
      <c r="B38" s="63"/>
      <c r="C38" s="8"/>
      <c r="D38" s="19"/>
      <c r="E38" s="4"/>
      <c r="F38" s="13"/>
    </row>
    <row r="39" spans="1:11">
      <c r="B39" s="193" t="str">
        <f>'Geo 1'!B39</f>
        <v>SLS:</v>
      </c>
      <c r="C39" s="8"/>
      <c r="D39" s="19"/>
      <c r="E39" s="4"/>
      <c r="F39" s="13"/>
    </row>
    <row r="40" spans="1:11" ht="9" customHeight="1">
      <c r="B40" s="150"/>
      <c r="D40" s="19"/>
      <c r="E40" s="4"/>
      <c r="F40" s="13"/>
    </row>
    <row r="41" spans="1:11" s="14" customFormat="1" ht="21">
      <c r="A41" s="12"/>
      <c r="B41" s="150" t="s">
        <v>958</v>
      </c>
      <c r="C41" s="8"/>
      <c r="D41" s="8"/>
      <c r="F41" s="188">
        <f>'Geo 1'!F41</f>
        <v>199.20959999999999</v>
      </c>
      <c r="G41" s="194" t="s">
        <v>671</v>
      </c>
      <c r="H41" s="150"/>
    </row>
    <row r="42" spans="1:11" s="14" customFormat="1" ht="21" customHeight="1">
      <c r="B42" s="150"/>
      <c r="C42" s="8"/>
      <c r="D42" s="8"/>
      <c r="F42" s="171"/>
      <c r="G42" s="172"/>
      <c r="H42" s="150"/>
    </row>
    <row r="43" spans="1:11" s="14" customFormat="1">
      <c r="B43" s="193" t="str">
        <f>'Geo 1'!B43</f>
        <v>ULS:</v>
      </c>
      <c r="C43" s="8"/>
      <c r="D43" s="8"/>
      <c r="F43" s="171"/>
      <c r="G43" s="172"/>
      <c r="H43" s="150"/>
    </row>
    <row r="44" spans="1:11" s="14" customFormat="1" ht="9" customHeight="1">
      <c r="B44" s="150"/>
      <c r="C44" s="8"/>
      <c r="D44" s="8"/>
      <c r="F44" s="171"/>
      <c r="G44" s="172"/>
      <c r="H44" s="150"/>
    </row>
    <row r="45" spans="1:11" s="14" customFormat="1" ht="21">
      <c r="B45" s="150" t="s">
        <v>958</v>
      </c>
      <c r="C45" s="8"/>
      <c r="D45" s="8"/>
      <c r="F45" s="188">
        <f>'Geo 1'!F45</f>
        <v>159.36767999999998</v>
      </c>
      <c r="G45" s="194" t="s">
        <v>671</v>
      </c>
      <c r="H45" s="150"/>
    </row>
    <row r="46" spans="1:11" s="14" customFormat="1">
      <c r="B46" s="150"/>
      <c r="E46" s="34"/>
      <c r="F46" s="172"/>
      <c r="G46" s="150"/>
      <c r="H46" s="150"/>
    </row>
    <row r="47" spans="1:11" s="14" customFormat="1" ht="21">
      <c r="B47" s="150" t="s">
        <v>959</v>
      </c>
      <c r="F47" s="105">
        <f>'Geo 1'!F47</f>
        <v>0.39999999999999997</v>
      </c>
      <c r="G47" s="194" t="s">
        <v>488</v>
      </c>
      <c r="H47" s="150"/>
    </row>
    <row r="48" spans="1:11" s="14" customFormat="1">
      <c r="E48" s="34"/>
      <c r="F48" s="172"/>
      <c r="G48" s="150"/>
      <c r="H48" s="150"/>
    </row>
    <row r="49" spans="1:15" s="14" customFormat="1">
      <c r="B49" s="8" t="s">
        <v>317</v>
      </c>
      <c r="D49" s="217" t="str">
        <f>'Geo 1'!D49</f>
        <v>*</v>
      </c>
      <c r="F49" s="150"/>
      <c r="G49" s="150"/>
      <c r="H49" s="150"/>
    </row>
    <row r="50" spans="1:15" s="14" customFormat="1">
      <c r="B50" s="8"/>
      <c r="F50" s="150"/>
      <c r="G50" s="150"/>
      <c r="H50" s="150"/>
    </row>
    <row r="51" spans="1:15" s="14" customFormat="1" ht="21">
      <c r="B51" s="166" t="s">
        <v>474</v>
      </c>
      <c r="C51" s="150"/>
      <c r="D51" s="150"/>
      <c r="E51" s="48">
        <f>'Geo 1'!E51</f>
        <v>5140.5877324374997</v>
      </c>
      <c r="F51" s="194" t="s">
        <v>632</v>
      </c>
      <c r="G51" s="193" t="str">
        <f>'Geo 1'!G51</f>
        <v>SLS</v>
      </c>
      <c r="H51" s="150"/>
      <c r="M51" s="126"/>
      <c r="N51" s="126"/>
    </row>
    <row r="52" spans="1:15" ht="21">
      <c r="A52" s="14"/>
      <c r="B52" s="166" t="s">
        <v>474</v>
      </c>
      <c r="C52" s="150"/>
      <c r="D52" s="150"/>
      <c r="E52" s="48">
        <f>'Geo 1'!E52</f>
        <v>14628.084992431252</v>
      </c>
      <c r="F52" s="194" t="s">
        <v>632</v>
      </c>
      <c r="G52" s="193" t="str">
        <f>'Geo 1'!G52</f>
        <v>ULS</v>
      </c>
      <c r="H52" s="150"/>
    </row>
    <row r="53" spans="1:15">
      <c r="A53" s="14"/>
      <c r="B53" s="166"/>
      <c r="C53" s="150"/>
      <c r="D53" s="150"/>
      <c r="E53" s="171"/>
      <c r="F53" s="172"/>
      <c r="G53" s="150"/>
      <c r="H53" s="166"/>
      <c r="I53" s="14"/>
      <c r="J53" s="164"/>
      <c r="K53" s="165"/>
      <c r="L53" s="157"/>
    </row>
    <row r="54" spans="1:15" ht="21">
      <c r="A54" s="14"/>
      <c r="B54" s="166" t="s">
        <v>475</v>
      </c>
      <c r="C54" s="150"/>
      <c r="D54" s="150"/>
      <c r="E54" s="48">
        <f>'Geo 1'!E54</f>
        <v>68718.716979031262</v>
      </c>
      <c r="F54" s="194" t="s">
        <v>632</v>
      </c>
      <c r="G54" s="193" t="str">
        <f>'Geo 1'!G54</f>
        <v>SLS</v>
      </c>
      <c r="H54" s="166"/>
      <c r="I54" s="14"/>
      <c r="J54" s="164"/>
      <c r="K54" s="165"/>
      <c r="L54" s="157"/>
    </row>
    <row r="55" spans="1:15" ht="21">
      <c r="A55" s="14"/>
      <c r="B55" s="166" t="s">
        <v>475</v>
      </c>
      <c r="C55" s="150"/>
      <c r="D55" s="150"/>
      <c r="E55" s="48">
        <f>'Geo 1'!E55</f>
        <v>211357.92553935188</v>
      </c>
      <c r="F55" s="194" t="s">
        <v>632</v>
      </c>
      <c r="G55" s="193" t="str">
        <f>'Geo 1'!G55</f>
        <v>ULS</v>
      </c>
      <c r="H55" s="166"/>
      <c r="I55" s="14"/>
      <c r="J55" s="164"/>
      <c r="K55" s="165"/>
      <c r="L55" s="157"/>
    </row>
    <row r="56" spans="1:15">
      <c r="B56" s="23"/>
      <c r="E56" s="48"/>
      <c r="F56" s="172"/>
      <c r="G56" s="171"/>
      <c r="H56" s="63"/>
      <c r="I56" s="126"/>
    </row>
    <row r="57" spans="1:15" s="44" customFormat="1" ht="21">
      <c r="A57" s="12"/>
      <c r="B57" s="150" t="s">
        <v>439</v>
      </c>
      <c r="C57" s="12"/>
      <c r="D57" s="12"/>
      <c r="E57" s="48">
        <f>'Geo 1'!E57</f>
        <v>1745.1637497611107</v>
      </c>
      <c r="F57" s="194" t="s">
        <v>632</v>
      </c>
      <c r="G57" s="193" t="str">
        <f>'Geo 1'!G57</f>
        <v>SLS</v>
      </c>
      <c r="H57" s="150"/>
      <c r="I57" s="126"/>
      <c r="J57" s="12"/>
      <c r="K57" s="12"/>
      <c r="L57" s="12"/>
      <c r="M57" s="12"/>
      <c r="N57" s="12"/>
      <c r="O57" s="42"/>
    </row>
    <row r="58" spans="1:15" s="44" customFormat="1" ht="21">
      <c r="B58" s="44" t="s">
        <v>439</v>
      </c>
      <c r="E58" s="48">
        <f>'Geo 1'!E58</f>
        <v>3985.558808365131</v>
      </c>
      <c r="F58" s="194" t="s">
        <v>632</v>
      </c>
      <c r="G58" s="193" t="str">
        <f>'Geo 1'!G58</f>
        <v>ULS</v>
      </c>
      <c r="H58" s="150"/>
      <c r="I58" s="126"/>
    </row>
    <row r="59" spans="1:15" s="44" customFormat="1">
      <c r="E59" s="45"/>
      <c r="F59" s="172"/>
      <c r="G59" s="171"/>
      <c r="H59" s="150"/>
      <c r="I59" s="126"/>
    </row>
    <row r="60" spans="1:15" s="44" customFormat="1" ht="21">
      <c r="B60" s="150" t="s">
        <v>818</v>
      </c>
      <c r="E60" s="48">
        <f>'Geo 1'!E60</f>
        <v>0</v>
      </c>
      <c r="F60" s="194" t="s">
        <v>632</v>
      </c>
      <c r="G60" s="193" t="str">
        <f>'Geo 1'!G60</f>
        <v>SLS</v>
      </c>
      <c r="H60" s="150"/>
    </row>
    <row r="61" spans="1:15" s="44" customFormat="1" ht="21">
      <c r="B61" s="150" t="s">
        <v>818</v>
      </c>
      <c r="E61" s="48">
        <f>'Geo 1'!E61</f>
        <v>1204.3999999999999</v>
      </c>
      <c r="F61" s="194" t="s">
        <v>632</v>
      </c>
      <c r="G61" s="193" t="str">
        <f>'Geo 1'!G61</f>
        <v>ULS</v>
      </c>
      <c r="H61" s="150"/>
    </row>
    <row r="62" spans="1:15" s="44" customFormat="1">
      <c r="B62" s="150"/>
      <c r="E62" s="45"/>
      <c r="F62" s="172"/>
      <c r="G62" s="171"/>
      <c r="H62" s="150"/>
    </row>
    <row r="63" spans="1:15" s="44" customFormat="1">
      <c r="B63" s="150" t="s">
        <v>423</v>
      </c>
      <c r="E63" s="48">
        <f>'Geo 1'!E63</f>
        <v>3973.9029625000003</v>
      </c>
      <c r="F63" s="194" t="s">
        <v>671</v>
      </c>
      <c r="G63" s="193" t="str">
        <f>'Geo 1'!G63</f>
        <v>SLS</v>
      </c>
      <c r="H63" s="150"/>
    </row>
    <row r="64" spans="1:15" s="44" customFormat="1">
      <c r="B64" s="150" t="s">
        <v>406</v>
      </c>
      <c r="E64" s="48">
        <f>'Geo 1'!E64</f>
        <v>12222.519909750001</v>
      </c>
      <c r="F64" s="194" t="s">
        <v>671</v>
      </c>
      <c r="G64" s="193" t="str">
        <f>'Geo 1'!G64</f>
        <v>ULS</v>
      </c>
      <c r="H64" s="171"/>
      <c r="I64" s="45"/>
    </row>
    <row r="65" spans="1:12" s="44" customFormat="1">
      <c r="B65" s="150"/>
      <c r="E65" s="45"/>
      <c r="F65" s="172"/>
      <c r="G65" s="171"/>
      <c r="H65" s="171"/>
      <c r="I65" s="45"/>
    </row>
    <row r="66" spans="1:12" s="14" customFormat="1">
      <c r="A66" s="44"/>
      <c r="B66" s="8" t="s">
        <v>163</v>
      </c>
      <c r="D66" s="217" t="str">
        <f>'Geo 1'!D66</f>
        <v>*</v>
      </c>
      <c r="E66" s="35"/>
      <c r="F66" s="172"/>
      <c r="G66" s="150"/>
      <c r="H66" s="150"/>
    </row>
    <row r="67" spans="1:12" s="14" customFormat="1">
      <c r="B67" s="150"/>
      <c r="E67" s="35"/>
      <c r="F67" s="172"/>
      <c r="G67" s="150"/>
      <c r="H67" s="150"/>
    </row>
    <row r="68" spans="1:12" s="14" customFormat="1" ht="21">
      <c r="B68" s="166" t="s">
        <v>819</v>
      </c>
      <c r="C68" s="150"/>
      <c r="D68" s="150"/>
      <c r="E68" s="48">
        <f>'Geo 1'!E68</f>
        <v>0</v>
      </c>
      <c r="F68" s="194" t="s">
        <v>632</v>
      </c>
      <c r="G68" s="193" t="str">
        <f>'Geo 1'!G68</f>
        <v>SLS</v>
      </c>
      <c r="H68" s="150"/>
    </row>
    <row r="69" spans="1:12" s="14" customFormat="1" ht="21">
      <c r="B69" s="166" t="s">
        <v>819</v>
      </c>
      <c r="C69" s="150"/>
      <c r="D69" s="150"/>
      <c r="E69" s="48">
        <f>'Geo 1'!E69</f>
        <v>0</v>
      </c>
      <c r="F69" s="194" t="s">
        <v>632</v>
      </c>
      <c r="G69" s="193" t="str">
        <f>'Geo 1'!G69</f>
        <v>ULS</v>
      </c>
      <c r="H69" s="150"/>
    </row>
    <row r="70" spans="1:12" s="14" customFormat="1">
      <c r="B70" s="166"/>
      <c r="C70" s="150"/>
      <c r="D70" s="150"/>
      <c r="E70" s="171"/>
      <c r="F70" s="172"/>
      <c r="G70" s="150"/>
      <c r="H70" s="166"/>
      <c r="J70" s="164"/>
      <c r="K70" s="165"/>
      <c r="L70" s="157"/>
    </row>
    <row r="71" spans="1:12" s="14" customFormat="1" ht="21">
      <c r="B71" s="166" t="s">
        <v>820</v>
      </c>
      <c r="C71" s="150"/>
      <c r="D71" s="150"/>
      <c r="E71" s="48">
        <f>'Geo 1'!E71</f>
        <v>0</v>
      </c>
      <c r="F71" s="194" t="s">
        <v>632</v>
      </c>
      <c r="G71" s="193" t="str">
        <f>'Geo 1'!G71</f>
        <v>SLS</v>
      </c>
      <c r="H71" s="166"/>
      <c r="J71" s="164"/>
      <c r="K71" s="165"/>
      <c r="L71" s="157"/>
    </row>
    <row r="72" spans="1:12" s="14" customFormat="1" ht="21">
      <c r="B72" s="166" t="s">
        <v>820</v>
      </c>
      <c r="C72" s="150"/>
      <c r="D72" s="150"/>
      <c r="E72" s="48">
        <f>'Geo 1'!E72</f>
        <v>0</v>
      </c>
      <c r="F72" s="194" t="s">
        <v>632</v>
      </c>
      <c r="G72" s="193" t="str">
        <f>'Geo 1'!G72</f>
        <v>ULS</v>
      </c>
      <c r="H72" s="166"/>
      <c r="J72" s="164"/>
      <c r="K72" s="165"/>
      <c r="L72" s="157"/>
    </row>
    <row r="73" spans="1:12" s="14" customFormat="1">
      <c r="B73" s="166"/>
      <c r="E73" s="35"/>
      <c r="F73" s="172"/>
      <c r="G73" s="171"/>
      <c r="H73" s="150"/>
    </row>
    <row r="74" spans="1:12" s="14" customFormat="1" ht="21">
      <c r="B74" s="150" t="s">
        <v>821</v>
      </c>
      <c r="E74" s="48">
        <f>'Geo 1'!E74</f>
        <v>0</v>
      </c>
      <c r="F74" s="194" t="s">
        <v>632</v>
      </c>
      <c r="G74" s="193" t="str">
        <f>'Geo 1'!G74</f>
        <v>SLS</v>
      </c>
      <c r="H74" s="150"/>
    </row>
    <row r="75" spans="1:12" s="14" customFormat="1" ht="21">
      <c r="B75" s="150" t="s">
        <v>821</v>
      </c>
      <c r="E75" s="48">
        <f>'Geo 1'!E75</f>
        <v>0</v>
      </c>
      <c r="F75" s="194" t="s">
        <v>632</v>
      </c>
      <c r="G75" s="193" t="str">
        <f>'Geo 1'!G75</f>
        <v>ULS</v>
      </c>
      <c r="H75" s="150"/>
    </row>
    <row r="76" spans="1:12" s="14" customFormat="1">
      <c r="B76" s="150"/>
      <c r="E76" s="35"/>
      <c r="F76" s="172"/>
      <c r="G76" s="171"/>
      <c r="H76" s="150"/>
    </row>
    <row r="77" spans="1:12" s="14" customFormat="1" ht="21">
      <c r="B77" s="150" t="s">
        <v>818</v>
      </c>
      <c r="E77" s="48">
        <f>'Geo 1'!E77</f>
        <v>0</v>
      </c>
      <c r="F77" s="194" t="s">
        <v>632</v>
      </c>
      <c r="G77" s="193" t="str">
        <f>'Geo 1'!G77</f>
        <v>SLS</v>
      </c>
      <c r="H77" s="150"/>
    </row>
    <row r="78" spans="1:12" s="14" customFormat="1" ht="21">
      <c r="B78" s="150" t="s">
        <v>818</v>
      </c>
      <c r="E78" s="48">
        <f>'Geo 1'!E78</f>
        <v>0</v>
      </c>
      <c r="F78" s="194" t="s">
        <v>632</v>
      </c>
      <c r="G78" s="193" t="str">
        <f>'Geo 1'!G78</f>
        <v>ULS</v>
      </c>
      <c r="H78" s="150"/>
    </row>
    <row r="79" spans="1:12" s="14" customFormat="1">
      <c r="E79" s="35"/>
      <c r="F79" s="172"/>
      <c r="G79" s="171"/>
      <c r="H79" s="150"/>
    </row>
    <row r="80" spans="1:12" s="14" customFormat="1">
      <c r="B80" s="14" t="s">
        <v>423</v>
      </c>
      <c r="E80" s="48">
        <f>'Geo 1'!E80</f>
        <v>0</v>
      </c>
      <c r="F80" s="194" t="s">
        <v>671</v>
      </c>
      <c r="G80" s="193" t="str">
        <f>'Geo 1'!G80</f>
        <v>SLS</v>
      </c>
      <c r="H80" s="150"/>
    </row>
    <row r="81" spans="1:16" s="14" customFormat="1">
      <c r="B81" s="14" t="s">
        <v>406</v>
      </c>
      <c r="E81" s="48">
        <f>'Geo 1'!E81</f>
        <v>0</v>
      </c>
      <c r="F81" s="194" t="s">
        <v>671</v>
      </c>
      <c r="G81" s="193" t="str">
        <f>'Geo 1'!G81</f>
        <v>ULS</v>
      </c>
      <c r="H81" s="150"/>
    </row>
    <row r="82" spans="1:16" s="14" customFormat="1">
      <c r="E82" s="35"/>
      <c r="F82" s="172"/>
      <c r="G82" s="150"/>
      <c r="H82" s="150"/>
    </row>
    <row r="83" spans="1:16" s="14" customFormat="1">
      <c r="B83" s="111" t="str">
        <f>IF(Input!$D$9="CHBDC","Serviceability Limit States","Service Limit States")</f>
        <v>Serviceability Limit States</v>
      </c>
      <c r="C83" s="150"/>
      <c r="D83" s="150"/>
      <c r="E83" s="173"/>
      <c r="F83" s="150"/>
      <c r="G83" s="150"/>
      <c r="H83" s="150"/>
      <c r="I83" s="216" t="str">
        <f>'Geo 1'!I83</f>
        <v>cl.6.10.3 and 6.12.2.1(a)</v>
      </c>
    </row>
    <row r="84" spans="1:16" s="14" customFormat="1">
      <c r="B84" s="8"/>
      <c r="C84" s="150"/>
      <c r="D84" s="150"/>
      <c r="E84" s="173"/>
      <c r="F84" s="172"/>
      <c r="G84" s="150"/>
    </row>
    <row r="85" spans="1:16" s="73" customFormat="1" ht="21">
      <c r="A85" s="14"/>
      <c r="B85" s="8"/>
      <c r="C85" s="150"/>
      <c r="D85" s="156" t="s">
        <v>1102</v>
      </c>
      <c r="E85" s="105">
        <f>'Geo 1'!E85</f>
        <v>1354.916946833333</v>
      </c>
      <c r="F85" s="194" t="s">
        <v>671</v>
      </c>
      <c r="G85" s="166"/>
      <c r="H85" s="166"/>
      <c r="I85" s="150"/>
    </row>
    <row r="86" spans="1:16" s="14" customFormat="1" ht="4.5" customHeight="1">
      <c r="A86" s="73"/>
      <c r="B86" s="8"/>
      <c r="C86" s="150"/>
      <c r="D86" s="166"/>
      <c r="E86" s="171"/>
      <c r="F86" s="166"/>
      <c r="G86" s="166"/>
      <c r="H86" s="166"/>
      <c r="I86" s="150"/>
    </row>
    <row r="87" spans="1:16" s="14" customFormat="1" ht="21">
      <c r="B87" s="8"/>
      <c r="C87" s="166" t="s">
        <v>760</v>
      </c>
      <c r="D87" s="166"/>
      <c r="E87" s="105">
        <f>'Geo 1'!E87</f>
        <v>0.85443052201262415</v>
      </c>
      <c r="F87" s="194" t="s">
        <v>488</v>
      </c>
      <c r="G87" s="154"/>
      <c r="H87" s="166"/>
      <c r="I87" s="150"/>
    </row>
    <row r="88" spans="1:16" s="14" customFormat="1">
      <c r="B88" s="8"/>
      <c r="C88" s="150" t="s">
        <v>787</v>
      </c>
      <c r="D88" s="166"/>
      <c r="E88" s="105">
        <f>'Geo 1'!E88</f>
        <v>0.14556947798737585</v>
      </c>
      <c r="F88" s="194" t="s">
        <v>488</v>
      </c>
      <c r="G88" s="174"/>
      <c r="H88" s="166"/>
      <c r="I88" s="150"/>
    </row>
    <row r="89" spans="1:16" s="14" customFormat="1">
      <c r="B89" s="8"/>
      <c r="C89" s="150" t="s">
        <v>788</v>
      </c>
      <c r="D89" s="166"/>
      <c r="E89" s="105">
        <f>'Geo 1'!E89</f>
        <v>0.33333333333333331</v>
      </c>
      <c r="F89" s="194" t="s">
        <v>488</v>
      </c>
      <c r="G89" s="166"/>
      <c r="H89" s="166"/>
      <c r="I89" s="150"/>
      <c r="L89" s="29"/>
      <c r="M89" s="29"/>
      <c r="P89" s="164"/>
    </row>
    <row r="90" spans="1:16" ht="21">
      <c r="A90" s="14"/>
      <c r="B90" s="150"/>
      <c r="C90" s="150" t="s">
        <v>796</v>
      </c>
      <c r="D90" s="166"/>
      <c r="E90" s="166"/>
      <c r="F90" s="150"/>
      <c r="G90" s="150"/>
      <c r="H90" s="174">
        <f>'Geo 1'!H90</f>
        <v>82.540695416666679</v>
      </c>
      <c r="I90" s="172" t="s">
        <v>491</v>
      </c>
      <c r="K90" s="208"/>
    </row>
    <row r="91" spans="1:16" ht="21">
      <c r="B91" s="150"/>
      <c r="C91" s="150" t="s">
        <v>797</v>
      </c>
      <c r="D91" s="166"/>
      <c r="E91" s="166"/>
      <c r="F91" s="150"/>
      <c r="G91" s="150"/>
      <c r="H91" s="174">
        <f>'Geo 1'!H91</f>
        <v>32.361804583333324</v>
      </c>
      <c r="I91" s="172" t="s">
        <v>491</v>
      </c>
      <c r="K91" s="208"/>
    </row>
    <row r="92" spans="1:16" ht="21">
      <c r="B92" s="150"/>
      <c r="C92" s="150" t="s">
        <v>798</v>
      </c>
      <c r="D92" s="166"/>
      <c r="E92" s="166"/>
      <c r="F92" s="150"/>
      <c r="G92" s="150"/>
      <c r="H92" s="174">
        <f>'Geo 1'!H92</f>
        <v>32.361804583333324</v>
      </c>
      <c r="I92" s="172" t="s">
        <v>673</v>
      </c>
      <c r="K92" s="208"/>
    </row>
    <row r="93" spans="1:16" s="14" customFormat="1">
      <c r="A93" s="12"/>
      <c r="B93" s="150"/>
      <c r="C93" s="150"/>
      <c r="D93" s="150"/>
      <c r="E93" s="150"/>
      <c r="F93" s="150"/>
      <c r="G93" s="150"/>
      <c r="H93" s="166"/>
      <c r="I93" s="150"/>
    </row>
    <row r="94" spans="1:16" s="14" customFormat="1" ht="21">
      <c r="A94" s="12"/>
      <c r="B94" s="150"/>
      <c r="C94" s="166" t="s">
        <v>799</v>
      </c>
      <c r="D94" s="150"/>
      <c r="E94" s="105">
        <f>'Geo 1'!E94</f>
        <v>17.2925</v>
      </c>
      <c r="F94" s="194" t="s">
        <v>488</v>
      </c>
      <c r="G94" s="150"/>
      <c r="H94" s="166"/>
      <c r="I94" s="150"/>
    </row>
    <row r="95" spans="1:16" s="14" customFormat="1">
      <c r="A95" s="12"/>
      <c r="B95" s="12"/>
      <c r="C95" s="150" t="s">
        <v>800</v>
      </c>
      <c r="D95" s="150"/>
      <c r="E95" s="105">
        <f>'Geo 1'!E95</f>
        <v>0</v>
      </c>
      <c r="F95" s="194" t="s">
        <v>488</v>
      </c>
      <c r="G95" s="218" t="str">
        <f>'Geo 1'!G95</f>
        <v>*</v>
      </c>
      <c r="H95" s="166"/>
      <c r="I95" s="150"/>
    </row>
    <row r="96" spans="1:16" s="14" customFormat="1">
      <c r="A96" s="12"/>
      <c r="B96" s="12"/>
      <c r="C96" s="150" t="s">
        <v>469</v>
      </c>
      <c r="D96" s="150"/>
      <c r="E96" s="105">
        <f>'Geo 1'!E96</f>
        <v>5.7641666666666671</v>
      </c>
      <c r="F96" s="194" t="s">
        <v>488</v>
      </c>
      <c r="G96" s="150"/>
      <c r="H96" s="166"/>
      <c r="I96" s="150"/>
    </row>
    <row r="97" spans="1:13" s="14" customFormat="1" ht="21">
      <c r="C97" s="172" t="s">
        <v>801</v>
      </c>
      <c r="D97" s="150"/>
      <c r="E97" s="150"/>
      <c r="F97" s="150"/>
      <c r="G97" s="150"/>
      <c r="H97" s="174">
        <f>'Geo 1'!H97</f>
        <v>0</v>
      </c>
      <c r="I97" s="172" t="s">
        <v>491</v>
      </c>
      <c r="K97" s="208"/>
    </row>
    <row r="98" spans="1:13" s="14" customFormat="1">
      <c r="C98" s="166"/>
      <c r="D98" s="150"/>
      <c r="E98" s="150"/>
      <c r="F98" s="150"/>
      <c r="G98" s="156"/>
      <c r="H98" s="171"/>
      <c r="I98" s="172"/>
      <c r="J98" s="164"/>
    </row>
    <row r="99" spans="1:13" s="14" customFormat="1" ht="21">
      <c r="C99" s="166" t="s">
        <v>795</v>
      </c>
      <c r="D99" s="166"/>
      <c r="E99" s="166"/>
      <c r="F99" s="150"/>
      <c r="G99" s="4">
        <f>'Geo 1'!G99</f>
        <v>450</v>
      </c>
      <c r="H99" s="172" t="s">
        <v>491</v>
      </c>
      <c r="I99" s="172"/>
      <c r="J99" s="164"/>
      <c r="K99" s="208"/>
    </row>
    <row r="100" spans="1:13" s="14" customFormat="1">
      <c r="C100" s="166"/>
      <c r="D100" s="150"/>
      <c r="E100" s="150"/>
      <c r="F100" s="150"/>
      <c r="G100" s="150"/>
      <c r="H100" s="166"/>
      <c r="I100" s="150"/>
    </row>
    <row r="101" spans="1:13" s="14" customFormat="1" ht="15.75">
      <c r="C101" s="181" t="s">
        <v>482</v>
      </c>
      <c r="D101" s="150"/>
      <c r="E101" s="150"/>
      <c r="F101" s="150"/>
      <c r="G101" s="150"/>
      <c r="H101" s="174">
        <f>'Geo 1'!H101</f>
        <v>82.540695416666679</v>
      </c>
      <c r="I101" s="172" t="s">
        <v>491</v>
      </c>
      <c r="K101" s="208"/>
    </row>
    <row r="102" spans="1:13" s="14" customFormat="1" ht="15.75" customHeight="1">
      <c r="C102" s="181" t="s">
        <v>483</v>
      </c>
      <c r="D102" s="150"/>
      <c r="E102" s="150"/>
      <c r="F102" s="150"/>
      <c r="G102" s="150"/>
      <c r="H102" s="174">
        <f>'Geo 1'!H102</f>
        <v>32.361804583333324</v>
      </c>
      <c r="I102" s="172" t="s">
        <v>491</v>
      </c>
      <c r="K102" s="208"/>
    </row>
    <row r="103" spans="1:13" s="14" customFormat="1" ht="15.75" customHeight="1">
      <c r="C103" s="181"/>
      <c r="D103" s="150"/>
      <c r="E103" s="150"/>
      <c r="F103" s="150"/>
      <c r="G103" s="150"/>
      <c r="H103" s="174"/>
      <c r="I103" s="172"/>
      <c r="K103" s="208"/>
    </row>
    <row r="104" spans="1:13">
      <c r="C104" s="215" t="str">
        <f>'Geo 1'!C104</f>
        <v>qrs ≥ f1 &amp; f2, therefore OK</v>
      </c>
      <c r="D104" s="23"/>
      <c r="E104" s="23"/>
      <c r="G104" s="4"/>
      <c r="H104" s="23"/>
    </row>
    <row r="105" spans="1:13">
      <c r="C105" s="148"/>
      <c r="D105" s="23"/>
      <c r="E105" s="23"/>
      <c r="G105" s="4"/>
      <c r="H105" s="23"/>
    </row>
    <row r="106" spans="1:13" s="14" customFormat="1">
      <c r="A106" s="12"/>
      <c r="B106" s="111" t="str">
        <f>IF(Input!$D$9="CHBDC","Ultimate Limit States","Strength Limit States")</f>
        <v>Ultimate Limit States</v>
      </c>
      <c r="I106" s="216" t="str">
        <f>'Geo 1'!I106</f>
        <v>cl.6.10.3 and 6.12.2.1(a)</v>
      </c>
    </row>
    <row r="108" spans="1:13" ht="21">
      <c r="C108" s="166" t="s">
        <v>766</v>
      </c>
      <c r="D108" s="150"/>
      <c r="E108" s="105">
        <f>'Geo 1'!E108</f>
        <v>0.87073093459037798</v>
      </c>
      <c r="F108" s="194" t="s">
        <v>488</v>
      </c>
      <c r="G108" s="218" t="str">
        <f>'Geo 1'!G108</f>
        <v>*</v>
      </c>
    </row>
    <row r="109" spans="1:13" ht="21">
      <c r="C109" s="150" t="s">
        <v>802</v>
      </c>
      <c r="D109" s="150"/>
      <c r="E109" s="105">
        <f>'Geo 1'!E109</f>
        <v>0.12926906540962202</v>
      </c>
      <c r="F109" s="194" t="s">
        <v>488</v>
      </c>
      <c r="G109" s="150"/>
    </row>
    <row r="110" spans="1:13">
      <c r="C110" s="148" t="str">
        <f>IF(A110&lt;0,"B' is &lt; 0, ERROR","*")</f>
        <v>*</v>
      </c>
      <c r="D110" s="150"/>
      <c r="E110" s="105">
        <f>'Geo 1'!E110</f>
        <v>1.741461869180756</v>
      </c>
      <c r="F110" s="194" t="s">
        <v>488</v>
      </c>
      <c r="G110" s="148" t="str">
        <f>IF(E110&lt;0,"B' is &lt; 0, ERROR","*")</f>
        <v>*</v>
      </c>
    </row>
    <row r="111" spans="1:13">
      <c r="C111" s="150"/>
      <c r="D111" s="150"/>
      <c r="E111" s="105"/>
      <c r="F111" s="194"/>
      <c r="G111" s="148"/>
    </row>
    <row r="112" spans="1:13">
      <c r="C112" s="150" t="s">
        <v>786</v>
      </c>
      <c r="D112" s="150"/>
      <c r="E112" s="4">
        <f>'Geo 1'!E111</f>
        <v>202.93595692650166</v>
      </c>
      <c r="F112" s="172" t="s">
        <v>491</v>
      </c>
      <c r="G112" s="150"/>
      <c r="H112" s="150"/>
      <c r="K112" s="208"/>
      <c r="L112" s="167"/>
      <c r="M112" s="13"/>
    </row>
    <row r="113" spans="1:13">
      <c r="C113" s="150"/>
      <c r="D113" s="150"/>
      <c r="E113" s="171"/>
      <c r="F113" s="172"/>
      <c r="G113" s="150"/>
      <c r="H113" s="150"/>
      <c r="L113" s="167"/>
      <c r="M113" s="13"/>
    </row>
    <row r="114" spans="1:13" ht="21">
      <c r="C114" s="166" t="s">
        <v>804</v>
      </c>
      <c r="D114" s="150"/>
      <c r="E114" s="105">
        <f>'Geo 1'!E113</f>
        <v>17.19396058186911</v>
      </c>
      <c r="F114" s="194" t="s">
        <v>488</v>
      </c>
      <c r="G114" s="218" t="str">
        <f>'Geo 1'!G113</f>
        <v>*</v>
      </c>
      <c r="H114" s="150"/>
      <c r="L114" s="167"/>
      <c r="M114" s="13"/>
    </row>
    <row r="115" spans="1:13" ht="21">
      <c r="C115" s="150" t="s">
        <v>805</v>
      </c>
      <c r="D115" s="150"/>
      <c r="E115" s="105">
        <f>'Geo 1'!E114</f>
        <v>9.853941813089051E-2</v>
      </c>
      <c r="F115" s="194" t="s">
        <v>488</v>
      </c>
      <c r="G115" s="150"/>
      <c r="H115" s="150"/>
      <c r="L115" s="167"/>
      <c r="M115" s="13"/>
    </row>
    <row r="116" spans="1:13" ht="21">
      <c r="C116" s="150" t="s">
        <v>806</v>
      </c>
      <c r="D116" s="150"/>
      <c r="E116" s="105">
        <f>'Geo 1'!E115</f>
        <v>34.38792116373822</v>
      </c>
      <c r="F116" s="194" t="s">
        <v>488</v>
      </c>
      <c r="G116" s="63"/>
      <c r="H116" s="150"/>
    </row>
    <row r="117" spans="1:13" ht="21">
      <c r="C117" s="172" t="s">
        <v>807</v>
      </c>
      <c r="D117" s="150"/>
      <c r="E117" s="150"/>
      <c r="F117" s="150"/>
      <c r="G117" s="150"/>
      <c r="H117" s="4">
        <f>'Geo 1'!H116</f>
        <v>1.0126912193628357</v>
      </c>
      <c r="I117" s="172" t="s">
        <v>491</v>
      </c>
      <c r="K117" s="208"/>
    </row>
    <row r="118" spans="1:13">
      <c r="C118" s="150"/>
      <c r="D118" s="150"/>
      <c r="E118" s="171"/>
      <c r="F118" s="172"/>
      <c r="G118" s="150"/>
      <c r="H118" s="150"/>
    </row>
    <row r="119" spans="1:13" s="73" customFormat="1" ht="15.75">
      <c r="A119" s="12"/>
      <c r="B119" s="12"/>
      <c r="C119" s="72" t="s">
        <v>808</v>
      </c>
      <c r="D119" s="150"/>
      <c r="E119" s="150"/>
      <c r="F119" s="4">
        <f>'Geo 1'!F118</f>
        <v>203.9486481458645</v>
      </c>
      <c r="G119" s="172" t="s">
        <v>491</v>
      </c>
      <c r="H119" s="150"/>
      <c r="I119" s="150"/>
      <c r="K119" s="208"/>
    </row>
    <row r="120" spans="1:13" s="73" customFormat="1" ht="15.75">
      <c r="A120" s="12"/>
      <c r="B120" s="12"/>
      <c r="C120" s="72"/>
      <c r="D120" s="150"/>
      <c r="E120" s="150"/>
      <c r="F120" s="4"/>
      <c r="G120" s="172"/>
      <c r="H120" s="150"/>
      <c r="I120" s="150"/>
      <c r="K120" s="208"/>
    </row>
    <row r="121" spans="1:13" s="73" customFormat="1">
      <c r="C121" s="215" t="str">
        <f>'Geo 1'!C120</f>
        <v>D &lt; B, therefore common practice is to Use The 'R' Factor</v>
      </c>
      <c r="E121" s="74"/>
      <c r="F121" s="172"/>
      <c r="G121" s="150"/>
      <c r="H121" s="150"/>
      <c r="I121" s="150"/>
    </row>
    <row r="122" spans="1:13" ht="21">
      <c r="A122" s="73"/>
      <c r="B122" s="73"/>
      <c r="C122" s="150"/>
      <c r="D122" s="156" t="s">
        <v>1102</v>
      </c>
      <c r="E122" s="105">
        <f>'Geo 1'!E121</f>
        <v>2535.0005540265593</v>
      </c>
      <c r="F122" s="172" t="s">
        <v>671</v>
      </c>
      <c r="G122" s="150"/>
      <c r="H122" s="150"/>
      <c r="I122" s="150"/>
      <c r="J122" s="19"/>
    </row>
    <row r="123" spans="1:13" ht="21">
      <c r="C123" s="72" t="s">
        <v>810</v>
      </c>
      <c r="D123" s="73"/>
      <c r="E123" s="74"/>
      <c r="F123" s="48">
        <f>'Geo 1'!F122</f>
        <v>11.717252175194544</v>
      </c>
      <c r="G123" s="70" t="s">
        <v>1</v>
      </c>
      <c r="H123" s="150"/>
      <c r="I123" s="150"/>
      <c r="J123" s="19"/>
    </row>
    <row r="124" spans="1:13" ht="15.75">
      <c r="C124" s="72" t="s">
        <v>811</v>
      </c>
      <c r="D124" s="73"/>
      <c r="E124" s="4">
        <f>'Geo 1'!E123</f>
        <v>0.20740408465232846</v>
      </c>
      <c r="F124" s="150"/>
      <c r="G124" s="63"/>
      <c r="H124" s="150"/>
      <c r="I124" s="150"/>
      <c r="K124" s="13"/>
    </row>
    <row r="125" spans="1:13">
      <c r="C125" s="150" t="s">
        <v>319</v>
      </c>
      <c r="E125" s="4">
        <f>'Geo 1'!E124</f>
        <v>0.68907624176952065</v>
      </c>
      <c r="F125" s="150"/>
      <c r="G125" s="63"/>
      <c r="H125" s="150"/>
      <c r="I125" s="150"/>
    </row>
    <row r="126" spans="1:13">
      <c r="C126" s="150" t="s">
        <v>408</v>
      </c>
      <c r="F126" s="4">
        <f>'Geo 1'!F125</f>
        <v>0.54440798177463168</v>
      </c>
      <c r="G126" s="217" t="str">
        <f>'Geo 1'!G125</f>
        <v>*</v>
      </c>
      <c r="H126" s="150"/>
      <c r="I126" s="150"/>
    </row>
    <row r="127" spans="1:13">
      <c r="C127" s="166" t="s">
        <v>785</v>
      </c>
      <c r="F127" s="4">
        <f>'Geo 1'!F126</f>
        <v>500</v>
      </c>
      <c r="G127" s="172" t="s">
        <v>491</v>
      </c>
      <c r="I127" s="150"/>
      <c r="K127" s="208"/>
    </row>
    <row r="128" spans="1:13">
      <c r="C128" s="150"/>
      <c r="F128" s="150"/>
      <c r="G128" s="150"/>
      <c r="H128" s="150"/>
      <c r="I128" s="150"/>
    </row>
    <row r="129" spans="3:11" ht="21">
      <c r="C129" s="150" t="s">
        <v>812</v>
      </c>
      <c r="F129" s="150"/>
      <c r="G129" s="150"/>
      <c r="H129" s="4">
        <f>'Geo 1'!H128</f>
        <v>272.20399088731585</v>
      </c>
      <c r="I129" s="172" t="s">
        <v>491</v>
      </c>
      <c r="K129" s="208"/>
    </row>
    <row r="131" spans="3:11">
      <c r="C131" s="215" t="str">
        <f>'Geo 1'!C130</f>
        <v>qru ≥ q, therefore OK</v>
      </c>
    </row>
  </sheetData>
  <sheetProtection algorithmName="SHA-512" hashValue="zc3l//AQfzp9+H46UJhHBOF/lF+aYySU03fY2I/gdSnLlnuQrQje44vVhqVJgiyw15xLbiJHGP5rGSSzZFSFBw==" saltValue="3mfAaLjpe2m/XSa/sFWlHg==" spinCount="100000" sheet="1" objects="1" scenarios="1"/>
  <pageMargins left="0.75" right="0.5" top="1.1499999999999999" bottom="0.75" header="0.4" footer="0.4"/>
  <pageSetup scale="90"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&amp;L&amp;10&amp;F&amp;C&amp;10Geo_1&amp;R&amp;10Page &amp;P of &amp;N</oddFooter>
  </headerFooter>
  <rowBreaks count="3" manualBreakCount="3">
    <brk id="36" max="16383" man="1"/>
    <brk id="82" max="16383" man="1"/>
    <brk id="10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32"/>
  <sheetViews>
    <sheetView showOutlineSymbols="0" zoomScale="87" zoomScaleNormal="87" workbookViewId="0">
      <selection activeCell="H5" sqref="H5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104</v>
      </c>
      <c r="E1" s="194" t="s">
        <v>624</v>
      </c>
      <c r="F1" s="53"/>
      <c r="G1" s="14"/>
      <c r="H1" s="14"/>
      <c r="P1" s="51">
        <v>9</v>
      </c>
    </row>
    <row r="2" spans="1:16" s="29" customFormat="1">
      <c r="A2" s="7"/>
      <c r="B2" s="8"/>
      <c r="C2" s="166"/>
      <c r="D2" s="166"/>
      <c r="E2" s="155" t="s">
        <v>825</v>
      </c>
      <c r="F2" s="53"/>
      <c r="G2" s="14"/>
      <c r="H2" s="14"/>
      <c r="P2" s="51">
        <v>133</v>
      </c>
    </row>
    <row r="3" spans="1:16" s="29" customFormat="1">
      <c r="A3" s="7"/>
      <c r="B3" s="150" t="s">
        <v>878</v>
      </c>
      <c r="C3" s="166"/>
      <c r="D3" s="166"/>
      <c r="E3" s="155"/>
      <c r="F3" s="53"/>
      <c r="G3" s="14"/>
      <c r="H3" s="14"/>
      <c r="P3" s="51"/>
    </row>
    <row r="4" spans="1:16" s="29" customFormat="1" ht="21">
      <c r="B4" s="150" t="s">
        <v>898</v>
      </c>
      <c r="C4" s="192"/>
      <c r="D4" s="188">
        <f>'Geo 2'!D4</f>
        <v>1.7</v>
      </c>
      <c r="E4" s="257"/>
      <c r="F4" s="416"/>
      <c r="G4" s="189"/>
      <c r="H4" s="42"/>
      <c r="P4" s="51"/>
    </row>
    <row r="5" spans="1:16" s="29" customFormat="1" ht="21">
      <c r="B5" s="150" t="s">
        <v>899</v>
      </c>
      <c r="C5" s="192"/>
      <c r="D5" s="188" t="str">
        <f>'Geo 2'!D5</f>
        <v>N/A</v>
      </c>
      <c r="E5" s="257"/>
      <c r="F5" s="416"/>
      <c r="G5" s="189"/>
      <c r="H5" s="42"/>
    </row>
    <row r="6" spans="1:16" s="29" customFormat="1" ht="21">
      <c r="B6" s="12" t="s">
        <v>433</v>
      </c>
      <c r="C6" s="104"/>
      <c r="D6" s="105">
        <f>'Geo 2'!D6</f>
        <v>1.25</v>
      </c>
      <c r="E6" s="257"/>
      <c r="F6" s="268"/>
      <c r="G6" s="257"/>
      <c r="H6" s="166"/>
    </row>
    <row r="7" spans="1:16" s="29" customFormat="1" ht="21">
      <c r="B7" s="12" t="s">
        <v>432</v>
      </c>
      <c r="C7" s="12"/>
      <c r="D7" s="105">
        <f>'Geo 2'!D7</f>
        <v>0.8</v>
      </c>
      <c r="E7" s="257"/>
      <c r="F7" s="416"/>
      <c r="G7" s="189"/>
      <c r="H7" s="42"/>
    </row>
    <row r="8" spans="1:16" ht="21">
      <c r="A8" s="29"/>
      <c r="B8" s="44" t="s">
        <v>435</v>
      </c>
      <c r="C8" s="44"/>
      <c r="D8" s="105">
        <f>'Geo 2'!D8</f>
        <v>1</v>
      </c>
      <c r="E8" s="257" t="str">
        <f>'Geo 2'!E8</f>
        <v>cl.3.5.2.1 and cl.3.5.2.2</v>
      </c>
      <c r="F8" s="416"/>
      <c r="G8" s="257"/>
      <c r="H8" s="42"/>
      <c r="J8" s="12"/>
    </row>
    <row r="9" spans="1:16" ht="21">
      <c r="B9" s="12" t="s">
        <v>434</v>
      </c>
      <c r="C9" s="12"/>
      <c r="D9" s="105">
        <f>'Geo 2'!D9</f>
        <v>1</v>
      </c>
      <c r="E9" s="257" t="str">
        <f>'Geo 2'!E9</f>
        <v>cl.3.5.2.1 and cl.3.5.2.2</v>
      </c>
      <c r="F9" s="416"/>
      <c r="G9" s="189"/>
      <c r="H9" s="42"/>
    </row>
    <row r="10" spans="1:16">
      <c r="B10" s="12" t="s">
        <v>400</v>
      </c>
      <c r="C10" s="12"/>
      <c r="D10" s="105">
        <f>'Geo 2'!D10</f>
        <v>1</v>
      </c>
      <c r="E10" s="257"/>
      <c r="F10" s="416"/>
      <c r="G10" s="189"/>
      <c r="H10" s="42"/>
      <c r="I10" s="12"/>
    </row>
    <row r="11" spans="1:16" s="52" customFormat="1">
      <c r="F11" s="42"/>
      <c r="G11" s="44"/>
      <c r="H11" s="107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06" t="str">
        <f>'Geo 2'!B15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11" s="29" customFormat="1" ht="21">
      <c r="A17" s="23"/>
      <c r="B17" s="150" t="s">
        <v>951</v>
      </c>
      <c r="C17" s="12"/>
      <c r="D17" s="19"/>
      <c r="E17" s="8"/>
      <c r="F17" s="188">
        <f>'Geo 2'!F17</f>
        <v>1554.1265468333329</v>
      </c>
      <c r="G17" s="194" t="s">
        <v>671</v>
      </c>
      <c r="H17" s="166"/>
      <c r="I17" s="166"/>
    </row>
    <row r="18" spans="1:11" s="29" customFormat="1" ht="21">
      <c r="B18" s="150" t="s">
        <v>952</v>
      </c>
      <c r="C18" s="14"/>
      <c r="D18" s="19"/>
      <c r="E18" s="8"/>
      <c r="F18" s="171"/>
      <c r="G18" s="150"/>
      <c r="H18" s="188">
        <f>'Geo 2'!H18</f>
        <v>0</v>
      </c>
      <c r="I18" s="194" t="s">
        <v>671</v>
      </c>
    </row>
    <row r="19" spans="1:11" ht="21">
      <c r="A19" s="29"/>
      <c r="B19" s="150" t="s">
        <v>953</v>
      </c>
      <c r="C19" s="14"/>
      <c r="D19" s="19"/>
      <c r="E19" s="105">
        <f>'Geo 2'!E19</f>
        <v>1554.1265468333329</v>
      </c>
      <c r="F19" s="194" t="s">
        <v>671</v>
      </c>
      <c r="G19" s="150"/>
      <c r="H19" s="166"/>
      <c r="I19" s="166"/>
    </row>
    <row r="20" spans="1:11" ht="21">
      <c r="B20" s="150" t="s">
        <v>954</v>
      </c>
      <c r="C20" s="12"/>
      <c r="D20" s="19"/>
      <c r="E20" s="105">
        <f>'Geo 2'!E20</f>
        <v>1554.1265468333329</v>
      </c>
      <c r="F20" s="194" t="s">
        <v>1074</v>
      </c>
      <c r="G20" s="150"/>
      <c r="H20" s="63"/>
      <c r="I20" s="166"/>
    </row>
    <row r="21" spans="1:11" ht="21">
      <c r="B21" s="150" t="s">
        <v>955</v>
      </c>
      <c r="C21" s="12"/>
      <c r="D21" s="12"/>
      <c r="E21" s="105">
        <f>'Geo 2'!E21</f>
        <v>1.0149571032209135E-13</v>
      </c>
      <c r="F21" s="194" t="s">
        <v>1074</v>
      </c>
      <c r="G21" s="150"/>
      <c r="H21" s="150"/>
      <c r="I21" s="150"/>
      <c r="J21" s="48"/>
      <c r="K21" s="13"/>
    </row>
    <row r="22" spans="1:11">
      <c r="B22" s="150"/>
      <c r="C22" s="12"/>
      <c r="D22" s="19"/>
      <c r="E22" s="8"/>
      <c r="F22" s="172"/>
      <c r="G22" s="150"/>
      <c r="H22" s="63"/>
      <c r="I22" s="166"/>
    </row>
    <row r="23" spans="1:11" ht="21">
      <c r="B23" s="150" t="s">
        <v>956</v>
      </c>
      <c r="C23" s="12"/>
      <c r="D23" s="19"/>
      <c r="F23" s="188">
        <f>'Geo 2'!F23</f>
        <v>1.1229225530681737</v>
      </c>
      <c r="G23" s="194" t="s">
        <v>488</v>
      </c>
      <c r="H23" s="63"/>
      <c r="I23" s="166"/>
    </row>
    <row r="24" spans="1:11" ht="21">
      <c r="B24" s="150" t="s">
        <v>957</v>
      </c>
      <c r="C24" s="12"/>
      <c r="D24" s="19"/>
      <c r="F24" s="188">
        <f>'Geo 2'!F24</f>
        <v>1.8631721151838261</v>
      </c>
      <c r="G24" s="194" t="s">
        <v>488</v>
      </c>
      <c r="H24" s="63"/>
      <c r="I24" s="166"/>
    </row>
    <row r="25" spans="1:11" ht="21" customHeight="1">
      <c r="B25" s="63"/>
      <c r="C25" s="12"/>
      <c r="D25" s="19"/>
      <c r="E25" s="8"/>
      <c r="F25" s="8"/>
      <c r="G25" s="8"/>
      <c r="H25" s="63"/>
      <c r="I25" s="166"/>
    </row>
    <row r="26" spans="1:11">
      <c r="B26" s="193" t="str">
        <f>'Geo 2'!B26</f>
        <v>ULS:</v>
      </c>
      <c r="C26" s="12"/>
      <c r="D26" s="19"/>
      <c r="E26" s="8"/>
      <c r="F26" s="8"/>
      <c r="G26" s="8"/>
      <c r="H26" s="63"/>
      <c r="I26" s="166"/>
    </row>
    <row r="27" spans="1:11" ht="9" customHeight="1">
      <c r="B27" s="166"/>
      <c r="E27" s="166"/>
      <c r="F27" s="166"/>
      <c r="G27" s="166"/>
      <c r="H27" s="166"/>
      <c r="I27" s="166"/>
    </row>
    <row r="28" spans="1:11" s="29" customFormat="1" ht="21">
      <c r="A28" s="23"/>
      <c r="B28" s="150" t="s">
        <v>951</v>
      </c>
      <c r="C28" s="23"/>
      <c r="D28" s="23"/>
      <c r="E28" s="8"/>
      <c r="F28" s="166"/>
      <c r="G28" s="188">
        <f>'Geo 2'!G28</f>
        <v>1942.6581835416666</v>
      </c>
      <c r="H28" s="194" t="s">
        <v>671</v>
      </c>
      <c r="I28" s="166"/>
    </row>
    <row r="29" spans="1:11" s="29" customFormat="1" ht="21">
      <c r="B29" s="150" t="s">
        <v>952</v>
      </c>
      <c r="E29" s="8"/>
      <c r="F29" s="171"/>
      <c r="G29" s="166"/>
      <c r="H29" s="188" t="str">
        <f>'Geo 2'!H29</f>
        <v>N/A</v>
      </c>
      <c r="I29" s="194" t="s">
        <v>671</v>
      </c>
    </row>
    <row r="30" spans="1:11" s="66" customFormat="1" ht="21">
      <c r="A30" s="29"/>
      <c r="B30" s="150" t="s">
        <v>953</v>
      </c>
      <c r="C30" s="29"/>
      <c r="D30" s="29"/>
      <c r="E30" s="105">
        <f>'Geo 2'!E30</f>
        <v>1942.6581835416666</v>
      </c>
      <c r="F30" s="194" t="s">
        <v>671</v>
      </c>
      <c r="G30" s="166"/>
      <c r="H30" s="166"/>
      <c r="I30" s="166"/>
    </row>
    <row r="31" spans="1:11" s="66" customFormat="1" ht="21">
      <c r="B31" s="150" t="s">
        <v>954</v>
      </c>
      <c r="C31" s="8"/>
      <c r="D31" s="8"/>
      <c r="E31" s="105">
        <f>'Geo 2'!E31</f>
        <v>1942.6581835416666</v>
      </c>
      <c r="F31" s="194" t="s">
        <v>1074</v>
      </c>
      <c r="G31" s="175"/>
      <c r="H31" s="166"/>
      <c r="I31" s="166"/>
    </row>
    <row r="32" spans="1:11" s="66" customFormat="1" ht="21">
      <c r="B32" s="150" t="s">
        <v>955</v>
      </c>
      <c r="C32" s="8"/>
      <c r="D32" s="8"/>
      <c r="E32" s="105">
        <f>'Geo 2'!E32</f>
        <v>1.2686963790261422E-13</v>
      </c>
      <c r="F32" s="194" t="s">
        <v>1074</v>
      </c>
      <c r="G32" s="150"/>
      <c r="H32" s="166"/>
      <c r="I32" s="166"/>
    </row>
    <row r="33" spans="1:9" s="29" customFormat="1">
      <c r="A33" s="66"/>
      <c r="B33" s="150"/>
      <c r="C33" s="8"/>
      <c r="D33" s="8"/>
      <c r="E33" s="8"/>
      <c r="F33" s="8"/>
      <c r="G33" s="8"/>
      <c r="H33" s="166"/>
      <c r="I33" s="166"/>
    </row>
    <row r="34" spans="1:9" s="29" customFormat="1" ht="21">
      <c r="B34" s="150" t="s">
        <v>956</v>
      </c>
      <c r="C34" s="8"/>
      <c r="F34" s="105">
        <f>'Geo 2'!F34</f>
        <v>1.1229225530681735</v>
      </c>
      <c r="G34" s="194" t="s">
        <v>488</v>
      </c>
      <c r="H34" s="166"/>
      <c r="I34" s="166"/>
    </row>
    <row r="35" spans="1:9" s="29" customFormat="1" ht="21">
      <c r="B35" s="150" t="s">
        <v>957</v>
      </c>
      <c r="F35" s="105">
        <f>'Geo 2'!F35</f>
        <v>1.8631721151838263</v>
      </c>
      <c r="G35" s="194" t="s">
        <v>488</v>
      </c>
      <c r="H35" s="166"/>
      <c r="I35" s="166"/>
    </row>
    <row r="36" spans="1:9" s="29" customFormat="1">
      <c r="B36" s="150"/>
      <c r="E36" s="34"/>
      <c r="F36" s="150"/>
      <c r="G36" s="166"/>
    </row>
    <row r="37" spans="1:9">
      <c r="A37" s="29"/>
      <c r="B37" s="63" t="s">
        <v>197</v>
      </c>
      <c r="C37" s="8"/>
      <c r="D37" s="19" t="s">
        <v>143</v>
      </c>
      <c r="E37" s="4"/>
      <c r="F37" s="172"/>
      <c r="G37" s="166"/>
    </row>
    <row r="38" spans="1:9">
      <c r="B38" s="63"/>
      <c r="C38" s="8"/>
      <c r="D38" s="19"/>
      <c r="E38" s="4"/>
      <c r="F38" s="172"/>
      <c r="G38" s="166"/>
    </row>
    <row r="39" spans="1:9">
      <c r="B39" s="193" t="str">
        <f>'Geo 2'!B39</f>
        <v>SLS:</v>
      </c>
      <c r="C39" s="8"/>
      <c r="D39" s="19"/>
      <c r="E39" s="4"/>
      <c r="F39" s="172"/>
      <c r="G39" s="166"/>
    </row>
    <row r="40" spans="1:9" ht="9" customHeight="1">
      <c r="B40" s="150"/>
      <c r="C40" s="12"/>
      <c r="D40" s="19"/>
      <c r="E40" s="4"/>
      <c r="F40" s="172"/>
      <c r="G40" s="166"/>
    </row>
    <row r="41" spans="1:9" s="29" customFormat="1" ht="21">
      <c r="A41" s="23"/>
      <c r="B41" s="150" t="s">
        <v>958</v>
      </c>
      <c r="C41" s="8"/>
      <c r="D41" s="8"/>
      <c r="F41" s="188">
        <f>'Geo 2'!F41</f>
        <v>199.20959999999999</v>
      </c>
      <c r="G41" s="194" t="s">
        <v>671</v>
      </c>
    </row>
    <row r="42" spans="1:9" s="29" customFormat="1" ht="21" customHeight="1">
      <c r="B42" s="150"/>
      <c r="C42" s="8"/>
      <c r="D42" s="8"/>
      <c r="F42" s="171"/>
      <c r="G42" s="172"/>
    </row>
    <row r="43" spans="1:9" s="29" customFormat="1">
      <c r="B43" s="193" t="str">
        <f>'Geo 2'!B43</f>
        <v>ULS:</v>
      </c>
      <c r="C43" s="8"/>
      <c r="D43" s="8"/>
      <c r="F43" s="171"/>
      <c r="G43" s="172"/>
    </row>
    <row r="44" spans="1:9" s="29" customFormat="1" ht="9" customHeight="1">
      <c r="B44" s="150"/>
      <c r="C44" s="8"/>
      <c r="D44" s="8"/>
      <c r="F44" s="171"/>
      <c r="G44" s="172"/>
    </row>
    <row r="45" spans="1:9" s="29" customFormat="1" ht="21">
      <c r="B45" s="150" t="s">
        <v>958</v>
      </c>
      <c r="C45" s="8"/>
      <c r="D45" s="8"/>
      <c r="F45" s="188">
        <f>'Geo 2'!F45</f>
        <v>159.36767999999998</v>
      </c>
      <c r="G45" s="194" t="s">
        <v>671</v>
      </c>
    </row>
    <row r="46" spans="1:9" s="29" customFormat="1">
      <c r="B46" s="150"/>
      <c r="C46" s="14"/>
      <c r="D46" s="14"/>
      <c r="E46" s="34"/>
      <c r="F46" s="172"/>
      <c r="G46" s="166"/>
      <c r="I46" s="14"/>
    </row>
    <row r="47" spans="1:9" s="29" customFormat="1" ht="21">
      <c r="B47" s="150" t="s">
        <v>959</v>
      </c>
      <c r="C47" s="14"/>
      <c r="D47" s="14"/>
      <c r="F47" s="105">
        <f>'Geo 2'!F47</f>
        <v>0.39999999999999997</v>
      </c>
      <c r="G47" s="194" t="s">
        <v>488</v>
      </c>
    </row>
    <row r="48" spans="1:9" s="29" customFormat="1">
      <c r="B48" s="14"/>
      <c r="C48" s="14"/>
      <c r="D48" s="14"/>
      <c r="E48" s="34"/>
      <c r="F48" s="172"/>
      <c r="G48" s="166"/>
      <c r="I48" s="14"/>
    </row>
    <row r="49" spans="1:13" s="29" customFormat="1">
      <c r="B49" s="8" t="s">
        <v>317</v>
      </c>
      <c r="C49" s="166"/>
      <c r="D49" s="217" t="str">
        <f>'Geo 2'!D49</f>
        <v>*</v>
      </c>
      <c r="E49" s="166"/>
      <c r="F49" s="150"/>
      <c r="G49" s="166"/>
      <c r="I49" s="14"/>
    </row>
    <row r="50" spans="1:13" s="29" customFormat="1">
      <c r="B50" s="8"/>
      <c r="C50" s="166"/>
      <c r="D50" s="166"/>
      <c r="E50" s="166"/>
      <c r="F50" s="150"/>
      <c r="G50" s="166"/>
    </row>
    <row r="51" spans="1:13" s="29" customFormat="1" ht="21">
      <c r="B51" s="166" t="s">
        <v>474</v>
      </c>
      <c r="C51" s="150"/>
      <c r="D51" s="166"/>
      <c r="E51" s="48">
        <f>'Geo 2'!E51</f>
        <v>4595.6288612500002</v>
      </c>
      <c r="F51" s="194" t="s">
        <v>632</v>
      </c>
      <c r="G51" s="193" t="str">
        <f>'Geo 2'!G51</f>
        <v>SLS</v>
      </c>
    </row>
    <row r="52" spans="1:13" s="29" customFormat="1" ht="21">
      <c r="B52" s="166" t="s">
        <v>474</v>
      </c>
      <c r="C52" s="150"/>
      <c r="D52" s="166"/>
      <c r="E52" s="48">
        <f>'Geo 2'!E52</f>
        <v>7487.2312203437505</v>
      </c>
      <c r="F52" s="194" t="s">
        <v>632</v>
      </c>
      <c r="G52" s="193" t="str">
        <f>'Geo 2'!G52</f>
        <v>ULS</v>
      </c>
    </row>
    <row r="53" spans="1:13" s="29" customFormat="1">
      <c r="B53" s="166"/>
      <c r="C53" s="150"/>
      <c r="D53" s="166"/>
      <c r="E53" s="171"/>
      <c r="F53" s="172"/>
      <c r="G53" s="150"/>
    </row>
    <row r="54" spans="1:13" s="29" customFormat="1" ht="21">
      <c r="B54" s="166" t="s">
        <v>475</v>
      </c>
      <c r="C54" s="150"/>
      <c r="D54" s="150"/>
      <c r="E54" s="48">
        <f>'Geo 2'!E54</f>
        <v>62735.414579025004</v>
      </c>
      <c r="F54" s="194" t="s">
        <v>632</v>
      </c>
      <c r="G54" s="193" t="str">
        <f>'Geo 2'!G54</f>
        <v>SLS</v>
      </c>
    </row>
    <row r="55" spans="1:13" s="29" customFormat="1" ht="21">
      <c r="B55" s="166" t="s">
        <v>475</v>
      </c>
      <c r="C55" s="150"/>
      <c r="D55" s="150"/>
      <c r="E55" s="48">
        <f>'Geo 2'!E55</f>
        <v>106823.16087193438</v>
      </c>
      <c r="F55" s="194" t="s">
        <v>632</v>
      </c>
      <c r="G55" s="193" t="str">
        <f>'Geo 2'!G55</f>
        <v>ULS</v>
      </c>
    </row>
    <row r="56" spans="1:13" s="29" customFormat="1">
      <c r="C56" s="14"/>
      <c r="E56" s="35"/>
      <c r="F56" s="172"/>
      <c r="G56" s="171"/>
    </row>
    <row r="57" spans="1:13" s="29" customFormat="1" ht="21">
      <c r="B57" s="14" t="s">
        <v>439</v>
      </c>
      <c r="C57" s="14"/>
      <c r="E57" s="48">
        <f>'Geo 2'!E57</f>
        <v>1745.1637497611107</v>
      </c>
      <c r="F57" s="194" t="s">
        <v>632</v>
      </c>
      <c r="G57" s="193" t="str">
        <f>'Geo 2'!G57</f>
        <v>SLS</v>
      </c>
    </row>
    <row r="58" spans="1:13" s="52" customFormat="1" ht="21">
      <c r="A58" s="29"/>
      <c r="B58" s="14" t="s">
        <v>439</v>
      </c>
      <c r="C58" s="14"/>
      <c r="D58" s="29"/>
      <c r="E58" s="48">
        <f>'Geo 2'!E58</f>
        <v>3985.558808365131</v>
      </c>
      <c r="F58" s="194" t="s">
        <v>632</v>
      </c>
      <c r="G58" s="193" t="str">
        <f>'Geo 2'!G58</f>
        <v>ULS</v>
      </c>
      <c r="H58" s="29"/>
      <c r="I58" s="42"/>
      <c r="J58" s="43"/>
      <c r="K58" s="42"/>
      <c r="L58" s="44"/>
      <c r="M58" s="42"/>
    </row>
    <row r="59" spans="1:13" s="52" customFormat="1">
      <c r="B59" s="44"/>
      <c r="C59" s="44"/>
      <c r="E59" s="45"/>
      <c r="F59" s="172"/>
      <c r="G59" s="171"/>
      <c r="H59" s="43"/>
      <c r="I59" s="42"/>
      <c r="J59" s="43"/>
      <c r="K59" s="42"/>
      <c r="L59" s="44"/>
      <c r="M59" s="42"/>
    </row>
    <row r="60" spans="1:13" s="52" customFormat="1" ht="21">
      <c r="B60" s="150" t="s">
        <v>818</v>
      </c>
      <c r="C60" s="44"/>
      <c r="E60" s="48">
        <f>'Geo 2'!E60</f>
        <v>0</v>
      </c>
      <c r="F60" s="194" t="s">
        <v>632</v>
      </c>
      <c r="G60" s="193" t="str">
        <f>'Geo 2'!G60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818</v>
      </c>
      <c r="C61" s="44"/>
      <c r="E61" s="48">
        <f>'Geo 2'!E61</f>
        <v>1184.3999999999999</v>
      </c>
      <c r="F61" s="194" t="s">
        <v>632</v>
      </c>
      <c r="G61" s="193" t="str">
        <f>'Geo 2'!G61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45"/>
      <c r="F62" s="172"/>
      <c r="G62" s="171"/>
    </row>
    <row r="63" spans="1:13" s="52" customFormat="1">
      <c r="B63" s="150" t="s">
        <v>423</v>
      </c>
      <c r="C63" s="44"/>
      <c r="E63" s="48">
        <f>'Geo 2'!E63</f>
        <v>3627.8973300000002</v>
      </c>
      <c r="F63" s="194" t="s">
        <v>671</v>
      </c>
      <c r="G63" s="193" t="str">
        <f>'Geo 2'!G63</f>
        <v>SLS</v>
      </c>
      <c r="I63" s="175"/>
    </row>
    <row r="64" spans="1:13" s="52" customFormat="1">
      <c r="B64" s="150" t="s">
        <v>406</v>
      </c>
      <c r="C64" s="44"/>
      <c r="E64" s="48">
        <f>'Geo 2'!E64</f>
        <v>6177.42725875</v>
      </c>
      <c r="F64" s="194" t="s">
        <v>671</v>
      </c>
      <c r="G64" s="193" t="str">
        <f>'Geo 2'!G64</f>
        <v>ULS</v>
      </c>
      <c r="I64" s="175"/>
    </row>
    <row r="65" spans="1:11" s="52" customFormat="1">
      <c r="B65" s="150"/>
      <c r="C65" s="44"/>
      <c r="E65" s="45"/>
      <c r="F65" s="172"/>
      <c r="G65" s="150"/>
      <c r="I65" s="175"/>
    </row>
    <row r="66" spans="1:11" s="29" customFormat="1">
      <c r="A66" s="52"/>
      <c r="B66" s="8" t="s">
        <v>163</v>
      </c>
      <c r="C66" s="14"/>
      <c r="D66" s="217" t="str">
        <f>'Geo 2'!D66</f>
        <v>*</v>
      </c>
      <c r="E66" s="35"/>
      <c r="F66" s="172"/>
      <c r="G66" s="150"/>
      <c r="I66" s="175"/>
    </row>
    <row r="67" spans="1:11" s="29" customFormat="1">
      <c r="B67" s="150"/>
      <c r="C67" s="14"/>
      <c r="E67" s="35"/>
      <c r="F67" s="172"/>
      <c r="G67" s="150"/>
    </row>
    <row r="68" spans="1:11" s="29" customFormat="1" ht="21">
      <c r="B68" s="166" t="s">
        <v>819</v>
      </c>
      <c r="C68" s="150"/>
      <c r="D68" s="166"/>
      <c r="E68" s="48">
        <f>'Geo 2'!E68</f>
        <v>0</v>
      </c>
      <c r="F68" s="194" t="s">
        <v>632</v>
      </c>
      <c r="G68" s="193" t="str">
        <f>'Geo 2'!G68</f>
        <v>SLS</v>
      </c>
    </row>
    <row r="69" spans="1:11" s="29" customFormat="1" ht="21">
      <c r="B69" s="166" t="s">
        <v>819</v>
      </c>
      <c r="C69" s="150"/>
      <c r="D69" s="166"/>
      <c r="E69" s="48">
        <f>'Geo 2'!E69</f>
        <v>0</v>
      </c>
      <c r="F69" s="194" t="s">
        <v>632</v>
      </c>
      <c r="G69" s="193" t="str">
        <f>'Geo 2'!G69</f>
        <v>ULS</v>
      </c>
      <c r="H69" s="14"/>
      <c r="I69" s="9"/>
    </row>
    <row r="70" spans="1:11" s="29" customFormat="1">
      <c r="B70" s="166"/>
      <c r="C70" s="150"/>
      <c r="D70" s="166"/>
      <c r="E70" s="171"/>
      <c r="F70" s="172"/>
      <c r="G70" s="150"/>
      <c r="H70" s="14"/>
      <c r="I70" s="9"/>
    </row>
    <row r="71" spans="1:11" s="29" customFormat="1" ht="21">
      <c r="B71" s="166" t="s">
        <v>820</v>
      </c>
      <c r="C71" s="150"/>
      <c r="D71" s="150"/>
      <c r="E71" s="48">
        <f>'Geo 2'!E71</f>
        <v>0</v>
      </c>
      <c r="F71" s="194" t="s">
        <v>632</v>
      </c>
      <c r="G71" s="193" t="str">
        <f>'Geo 2'!G71</f>
        <v>SLS</v>
      </c>
      <c r="H71" s="14"/>
      <c r="I71" s="9"/>
    </row>
    <row r="72" spans="1:11" s="29" customFormat="1" ht="21">
      <c r="B72" s="166" t="s">
        <v>820</v>
      </c>
      <c r="C72" s="150"/>
      <c r="D72" s="150"/>
      <c r="E72" s="48">
        <f>'Geo 2'!E72</f>
        <v>0</v>
      </c>
      <c r="F72" s="194" t="s">
        <v>632</v>
      </c>
      <c r="G72" s="193" t="str">
        <f>'Geo 2'!G72</f>
        <v>ULS</v>
      </c>
      <c r="H72" s="14"/>
      <c r="I72" s="9"/>
    </row>
    <row r="73" spans="1:11" s="29" customFormat="1">
      <c r="B73" s="166"/>
      <c r="C73" s="14"/>
      <c r="E73" s="35"/>
      <c r="F73" s="172"/>
      <c r="G73" s="171"/>
    </row>
    <row r="74" spans="1:11" s="29" customFormat="1" ht="21">
      <c r="B74" s="150" t="s">
        <v>821</v>
      </c>
      <c r="C74" s="14"/>
      <c r="E74" s="48">
        <f>'Geo 2'!E74</f>
        <v>0</v>
      </c>
      <c r="F74" s="194" t="s">
        <v>632</v>
      </c>
      <c r="G74" s="193" t="str">
        <f>'Geo 2'!G74</f>
        <v>SLS</v>
      </c>
    </row>
    <row r="75" spans="1:11" s="29" customFormat="1" ht="21">
      <c r="B75" s="150" t="s">
        <v>821</v>
      </c>
      <c r="C75" s="14"/>
      <c r="E75" s="48">
        <f>'Geo 2'!E75</f>
        <v>0</v>
      </c>
      <c r="F75" s="194" t="s">
        <v>632</v>
      </c>
      <c r="G75" s="193" t="str">
        <f>'Geo 2'!G75</f>
        <v>ULS</v>
      </c>
    </row>
    <row r="76" spans="1:11" s="29" customFormat="1">
      <c r="B76" s="150"/>
      <c r="C76" s="14"/>
      <c r="E76" s="45"/>
      <c r="F76" s="172"/>
      <c r="G76" s="171"/>
    </row>
    <row r="77" spans="1:11" s="29" customFormat="1" ht="21">
      <c r="B77" s="150" t="s">
        <v>818</v>
      </c>
      <c r="C77" s="14"/>
      <c r="E77" s="48">
        <f>'Geo 2'!E77</f>
        <v>0</v>
      </c>
      <c r="F77" s="194" t="s">
        <v>632</v>
      </c>
      <c r="G77" s="193" t="str">
        <f>'Geo 2'!G77</f>
        <v>SLS</v>
      </c>
    </row>
    <row r="78" spans="1:11" s="29" customFormat="1" ht="21">
      <c r="B78" s="150" t="s">
        <v>818</v>
      </c>
      <c r="C78" s="14"/>
      <c r="E78" s="48">
        <f>'Geo 2'!E78</f>
        <v>0</v>
      </c>
      <c r="F78" s="194" t="s">
        <v>632</v>
      </c>
      <c r="G78" s="193" t="str">
        <f>'Geo 2'!G78</f>
        <v>ULS</v>
      </c>
    </row>
    <row r="79" spans="1:11" s="29" customFormat="1">
      <c r="B79" s="14"/>
      <c r="C79" s="14"/>
      <c r="E79" s="45"/>
      <c r="F79" s="172"/>
      <c r="G79" s="171"/>
    </row>
    <row r="80" spans="1:11" s="29" customFormat="1">
      <c r="B80" s="14" t="s">
        <v>423</v>
      </c>
      <c r="C80" s="14"/>
      <c r="E80" s="48">
        <f>'Geo 2'!E80</f>
        <v>0</v>
      </c>
      <c r="F80" s="194" t="s">
        <v>671</v>
      </c>
      <c r="G80" s="193" t="str">
        <f>'Geo 2'!G80</f>
        <v>SLS</v>
      </c>
      <c r="H80" s="129"/>
      <c r="I80" s="129"/>
      <c r="J80" s="129"/>
      <c r="K80" s="129"/>
    </row>
    <row r="81" spans="1:14" s="29" customFormat="1">
      <c r="B81" s="14" t="s">
        <v>406</v>
      </c>
      <c r="C81" s="14"/>
      <c r="E81" s="48">
        <f>'Geo 2'!E81</f>
        <v>0</v>
      </c>
      <c r="F81" s="194" t="s">
        <v>671</v>
      </c>
      <c r="G81" s="193" t="str">
        <f>'Geo 2'!G81</f>
        <v>ULS</v>
      </c>
    </row>
    <row r="82" spans="1:14" s="29" customFormat="1">
      <c r="B82" s="14"/>
      <c r="C82" s="14"/>
      <c r="E82" s="35"/>
      <c r="F82" s="172"/>
      <c r="G82" s="150"/>
    </row>
    <row r="83" spans="1:14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50"/>
      <c r="H83" s="14"/>
      <c r="I83" s="216" t="str">
        <f>'Geo 2'!I83</f>
        <v>cl.6.10.3 and 6.12.2.1(a)</v>
      </c>
    </row>
    <row r="84" spans="1:14" s="29" customFormat="1">
      <c r="B84" s="8"/>
      <c r="C84" s="14"/>
      <c r="E84" s="47"/>
      <c r="F84" s="172"/>
      <c r="G84" s="166"/>
    </row>
    <row r="85" spans="1:14" s="29" customFormat="1" ht="21">
      <c r="B85" s="8"/>
      <c r="C85" s="14"/>
      <c r="D85" s="156" t="s">
        <v>1102</v>
      </c>
      <c r="E85" s="105">
        <f>'Geo 2'!E85</f>
        <v>1354.916946833333</v>
      </c>
      <c r="F85" s="194" t="s">
        <v>671</v>
      </c>
      <c r="G85" s="166"/>
      <c r="H85" s="166"/>
      <c r="I85" s="166"/>
    </row>
    <row r="86" spans="1:14" s="75" customFormat="1" ht="4.5" customHeight="1">
      <c r="A86" s="73"/>
      <c r="B86" s="8"/>
      <c r="C86" s="14"/>
      <c r="D86" s="29"/>
      <c r="E86" s="35"/>
      <c r="F86" s="166"/>
      <c r="G86" s="166"/>
      <c r="H86" s="166"/>
      <c r="I86" s="150"/>
    </row>
    <row r="87" spans="1:14" s="29" customFormat="1" ht="21">
      <c r="A87" s="14"/>
      <c r="B87" s="8"/>
      <c r="C87" s="166" t="s">
        <v>760</v>
      </c>
      <c r="D87" s="166"/>
      <c r="E87" s="105">
        <f>'Geo 2'!E87</f>
        <v>0.78570721611046501</v>
      </c>
      <c r="F87" s="194" t="s">
        <v>488</v>
      </c>
      <c r="G87" s="154"/>
      <c r="H87" s="166"/>
      <c r="I87" s="150"/>
    </row>
    <row r="88" spans="1:14" s="29" customFormat="1">
      <c r="A88" s="14"/>
      <c r="B88" s="8"/>
      <c r="C88" s="150" t="s">
        <v>787</v>
      </c>
      <c r="D88" s="166"/>
      <c r="E88" s="105">
        <f>'Geo 2'!E88</f>
        <v>0.21429278388953499</v>
      </c>
      <c r="F88" s="194" t="s">
        <v>488</v>
      </c>
      <c r="G88" s="174"/>
      <c r="H88" s="166"/>
      <c r="I88" s="150"/>
    </row>
    <row r="89" spans="1:14" s="29" customFormat="1">
      <c r="A89" s="14"/>
      <c r="B89" s="8"/>
      <c r="C89" s="150" t="s">
        <v>788</v>
      </c>
      <c r="D89" s="166"/>
      <c r="E89" s="105">
        <f>'Geo 2'!E89</f>
        <v>0.33333333333333331</v>
      </c>
      <c r="F89" s="194" t="s">
        <v>488</v>
      </c>
      <c r="G89" s="166"/>
      <c r="H89" s="166"/>
      <c r="I89" s="150"/>
    </row>
    <row r="90" spans="1:14" s="29" customFormat="1" ht="21">
      <c r="A90" s="14"/>
      <c r="B90" s="14"/>
      <c r="C90" s="150" t="s">
        <v>796</v>
      </c>
      <c r="D90" s="166"/>
      <c r="E90" s="166"/>
      <c r="F90" s="150"/>
      <c r="G90" s="150"/>
      <c r="H90" s="4">
        <f>'Geo 2'!H90</f>
        <v>86.167326666666654</v>
      </c>
      <c r="I90" s="172" t="s">
        <v>491</v>
      </c>
      <c r="J90" s="35"/>
      <c r="K90" s="208"/>
    </row>
    <row r="91" spans="1:14" s="29" customFormat="1" ht="21">
      <c r="A91" s="12"/>
      <c r="B91" s="12"/>
      <c r="C91" s="150" t="s">
        <v>797</v>
      </c>
      <c r="D91" s="166"/>
      <c r="E91" s="166"/>
      <c r="F91" s="150"/>
      <c r="G91" s="150"/>
      <c r="H91" s="4">
        <f>'Geo 2'!H91</f>
        <v>18.730673333333339</v>
      </c>
      <c r="I91" s="172" t="s">
        <v>491</v>
      </c>
      <c r="J91" s="35"/>
      <c r="K91" s="208"/>
    </row>
    <row r="92" spans="1:14" s="29" customFormat="1" ht="21">
      <c r="A92" s="12"/>
      <c r="B92" s="12"/>
      <c r="C92" s="150" t="s">
        <v>798</v>
      </c>
      <c r="D92" s="166"/>
      <c r="E92" s="166"/>
      <c r="F92" s="150"/>
      <c r="G92" s="150"/>
      <c r="H92" s="4">
        <f>'Geo 2'!H92</f>
        <v>18.730673333333339</v>
      </c>
      <c r="I92" s="172" t="s">
        <v>673</v>
      </c>
      <c r="J92" s="35"/>
      <c r="K92" s="208"/>
    </row>
    <row r="93" spans="1:14">
      <c r="A93" s="12"/>
      <c r="B93" s="12"/>
      <c r="C93" s="150"/>
      <c r="D93" s="150"/>
      <c r="E93" s="150"/>
      <c r="F93" s="150"/>
      <c r="G93" s="150"/>
      <c r="H93" s="166"/>
      <c r="I93" s="150"/>
    </row>
    <row r="94" spans="1:14" ht="21">
      <c r="A94" s="12"/>
      <c r="B94" s="12"/>
      <c r="C94" s="166" t="s">
        <v>799</v>
      </c>
      <c r="D94" s="150"/>
      <c r="E94" s="105">
        <f>'Geo 2'!E94</f>
        <v>17.2925</v>
      </c>
      <c r="F94" s="194" t="s">
        <v>488</v>
      </c>
      <c r="G94" s="150"/>
      <c r="H94" s="166"/>
      <c r="I94" s="150"/>
      <c r="M94" s="167"/>
      <c r="N94" s="169"/>
    </row>
    <row r="95" spans="1:14" s="29" customFormat="1">
      <c r="A95" s="12"/>
      <c r="B95" s="12"/>
      <c r="C95" s="150" t="s">
        <v>800</v>
      </c>
      <c r="D95" s="150"/>
      <c r="E95" s="105">
        <f>'Geo 2'!E95</f>
        <v>0</v>
      </c>
      <c r="F95" s="194" t="s">
        <v>488</v>
      </c>
      <c r="G95" s="217" t="str">
        <f>'Geo 2'!G95</f>
        <v>*</v>
      </c>
      <c r="H95" s="166"/>
      <c r="I95" s="150"/>
      <c r="J95" s="34"/>
    </row>
    <row r="96" spans="1:14" s="29" customFormat="1">
      <c r="A96" s="12"/>
      <c r="B96" s="12"/>
      <c r="C96" s="150" t="s">
        <v>469</v>
      </c>
      <c r="D96" s="150"/>
      <c r="E96" s="105">
        <f>'Geo 2'!E96</f>
        <v>5.7641666666666671</v>
      </c>
      <c r="F96" s="194" t="s">
        <v>488</v>
      </c>
      <c r="G96" s="150"/>
      <c r="H96" s="166"/>
      <c r="I96" s="150"/>
      <c r="J96" s="34"/>
    </row>
    <row r="97" spans="1:14" s="29" customFormat="1" ht="21">
      <c r="A97" s="14"/>
      <c r="B97" s="14"/>
      <c r="C97" s="172" t="s">
        <v>801</v>
      </c>
      <c r="D97" s="150"/>
      <c r="E97" s="150"/>
      <c r="F97" s="150"/>
      <c r="G97" s="156"/>
      <c r="H97" s="174">
        <f>'Geo 2'!H97</f>
        <v>0</v>
      </c>
      <c r="I97" s="172" t="s">
        <v>491</v>
      </c>
      <c r="J97" s="167"/>
      <c r="K97" s="208"/>
      <c r="L97" s="167"/>
    </row>
    <row r="98" spans="1:14" s="29" customFormat="1">
      <c r="C98" s="166"/>
      <c r="D98" s="166"/>
      <c r="E98" s="174"/>
      <c r="F98" s="172"/>
      <c r="G98" s="166"/>
      <c r="H98" s="166"/>
      <c r="I98" s="172"/>
      <c r="J98" s="34"/>
    </row>
    <row r="99" spans="1:14" s="29" customFormat="1" ht="21">
      <c r="C99" s="166" t="s">
        <v>795</v>
      </c>
      <c r="D99" s="166"/>
      <c r="E99" s="166"/>
      <c r="F99" s="150"/>
      <c r="G99" s="4">
        <f>'Geo 2'!G99</f>
        <v>450</v>
      </c>
      <c r="H99" s="172" t="s">
        <v>491</v>
      </c>
      <c r="I99" s="172"/>
      <c r="J99" s="34"/>
      <c r="K99" s="208"/>
    </row>
    <row r="100" spans="1:14" s="29" customFormat="1">
      <c r="C100" s="166"/>
      <c r="D100" s="166"/>
      <c r="E100" s="174"/>
      <c r="F100" s="172"/>
      <c r="G100" s="166"/>
      <c r="H100" s="166"/>
      <c r="I100" s="150"/>
    </row>
    <row r="101" spans="1:14" s="29" customFormat="1" ht="15.75">
      <c r="C101" s="181" t="s">
        <v>482</v>
      </c>
      <c r="D101" s="150"/>
      <c r="E101" s="150"/>
      <c r="F101" s="150"/>
      <c r="G101" s="166"/>
      <c r="H101" s="174">
        <f>'Geo 2'!H101</f>
        <v>86.167326666666654</v>
      </c>
      <c r="I101" s="172" t="s">
        <v>491</v>
      </c>
      <c r="J101" s="35"/>
      <c r="K101" s="208"/>
    </row>
    <row r="102" spans="1:14" ht="15.75">
      <c r="A102" s="29"/>
      <c r="B102" s="29"/>
      <c r="C102" s="181" t="s">
        <v>483</v>
      </c>
      <c r="D102" s="150"/>
      <c r="E102" s="150"/>
      <c r="F102" s="150"/>
      <c r="G102" s="166"/>
      <c r="H102" s="174">
        <f>'Geo 2'!H102</f>
        <v>18.730673333333339</v>
      </c>
      <c r="I102" s="172" t="s">
        <v>491</v>
      </c>
      <c r="J102" s="48"/>
      <c r="K102" s="208"/>
    </row>
    <row r="103" spans="1:14">
      <c r="A103" s="29"/>
      <c r="B103" s="29"/>
      <c r="C103" s="181"/>
      <c r="D103" s="150"/>
      <c r="E103" s="150"/>
      <c r="F103" s="150"/>
      <c r="G103" s="166"/>
      <c r="H103" s="174"/>
      <c r="I103" s="172"/>
      <c r="J103" s="48"/>
      <c r="K103" s="208"/>
    </row>
    <row r="104" spans="1:14">
      <c r="C104" s="215" t="str">
        <f>'Geo 2'!C104</f>
        <v>qrs ≥ f1 &amp; f2, therefore OK</v>
      </c>
      <c r="F104" s="12"/>
      <c r="G104" s="4"/>
      <c r="H104" s="166"/>
      <c r="I104" s="166"/>
    </row>
    <row r="105" spans="1:14">
      <c r="H105" s="166"/>
      <c r="I105" s="166"/>
    </row>
    <row r="106" spans="1:14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4"/>
      <c r="H106" s="150"/>
      <c r="I106" s="216" t="str">
        <f>'Geo 2'!I106</f>
        <v>cl.6.10.3 and 6.12.2.1(a)</v>
      </c>
    </row>
    <row r="108" spans="1:14" s="29" customFormat="1" ht="21">
      <c r="C108" s="166" t="s">
        <v>766</v>
      </c>
      <c r="D108" s="150"/>
      <c r="E108" s="105">
        <f>'Geo 2'!E108</f>
        <v>0.56684963906595343</v>
      </c>
      <c r="F108" s="194" t="s">
        <v>488</v>
      </c>
      <c r="G108" s="218" t="str">
        <f>'Geo 2'!G108</f>
        <v>*</v>
      </c>
      <c r="K108" s="14"/>
      <c r="M108" s="35"/>
      <c r="N108" s="9"/>
    </row>
    <row r="109" spans="1:14" ht="21">
      <c r="A109" s="29"/>
      <c r="B109" s="29"/>
      <c r="C109" s="150" t="s">
        <v>802</v>
      </c>
      <c r="D109" s="166"/>
      <c r="E109" s="105">
        <f>'Geo 2'!E109</f>
        <v>0.43315036093404657</v>
      </c>
      <c r="F109" s="194" t="s">
        <v>488</v>
      </c>
      <c r="G109" s="150"/>
      <c r="K109" s="163"/>
      <c r="L109" s="29"/>
      <c r="M109" s="35"/>
      <c r="N109" s="9"/>
    </row>
    <row r="110" spans="1:14" ht="21">
      <c r="C110" s="150" t="s">
        <v>803</v>
      </c>
      <c r="D110" s="166"/>
      <c r="E110" s="105">
        <f>'Geo 2'!E110</f>
        <v>1.1336992781319069</v>
      </c>
      <c r="F110" s="194" t="s">
        <v>488</v>
      </c>
      <c r="G110" s="148" t="str">
        <f>IF(E110&lt;0,"B' is &lt; 0, ERROR","*")</f>
        <v>*</v>
      </c>
    </row>
    <row r="111" spans="1:14">
      <c r="C111" s="148" t="str">
        <f>IF(A111&lt;0,"B' is &lt; 0, ERROR","*")</f>
        <v>*</v>
      </c>
      <c r="D111" s="166"/>
      <c r="E111" s="105"/>
      <c r="F111" s="194"/>
      <c r="G111" s="148"/>
    </row>
    <row r="112" spans="1:14">
      <c r="C112" s="150"/>
      <c r="D112" s="166"/>
      <c r="E112" s="105"/>
      <c r="F112" s="194"/>
      <c r="G112" s="148"/>
    </row>
    <row r="113" spans="1:11">
      <c r="C113" s="150" t="s">
        <v>786</v>
      </c>
      <c r="D113" s="166"/>
      <c r="E113" s="4">
        <f>'Geo 2'!E111</f>
        <v>157.55129964170604</v>
      </c>
      <c r="F113" s="172" t="s">
        <v>491</v>
      </c>
      <c r="G113" s="166"/>
      <c r="H113" s="166"/>
      <c r="K113" s="208"/>
    </row>
    <row r="114" spans="1:11">
      <c r="C114" s="150"/>
      <c r="D114" s="166"/>
      <c r="E114" s="166"/>
      <c r="F114" s="172"/>
      <c r="G114" s="166"/>
      <c r="H114" s="166"/>
    </row>
    <row r="115" spans="1:11" ht="21">
      <c r="C115" s="166" t="s">
        <v>804</v>
      </c>
      <c r="D115" s="150"/>
      <c r="E115" s="105">
        <f>'Geo 2'!E113</f>
        <v>17.10076969701305</v>
      </c>
      <c r="F115" s="194" t="s">
        <v>488</v>
      </c>
      <c r="G115" s="218" t="str">
        <f>'Geo 2'!G113</f>
        <v>*</v>
      </c>
      <c r="H115" s="150"/>
    </row>
    <row r="116" spans="1:11" ht="21">
      <c r="C116" s="150" t="s">
        <v>805</v>
      </c>
      <c r="D116" s="150"/>
      <c r="E116" s="105">
        <f>'Geo 2'!E114</f>
        <v>0.19173030298695082</v>
      </c>
      <c r="F116" s="194" t="s">
        <v>488</v>
      </c>
      <c r="G116" s="150"/>
      <c r="H116" s="150"/>
    </row>
    <row r="117" spans="1:11" ht="21">
      <c r="C117" s="150" t="s">
        <v>806</v>
      </c>
      <c r="D117" s="150"/>
      <c r="E117" s="105">
        <f>'Geo 2'!E115</f>
        <v>34.201539394026099</v>
      </c>
      <c r="F117" s="194" t="s">
        <v>488</v>
      </c>
      <c r="G117" s="63"/>
      <c r="H117" s="150"/>
    </row>
    <row r="118" spans="1:11" ht="21">
      <c r="C118" s="172" t="s">
        <v>807</v>
      </c>
      <c r="D118" s="150"/>
      <c r="E118" s="150"/>
      <c r="F118" s="150"/>
      <c r="G118" s="166"/>
      <c r="H118" s="4">
        <f>'Geo 2'!H116</f>
        <v>1.0013017261089772</v>
      </c>
      <c r="I118" s="172" t="s">
        <v>491</v>
      </c>
      <c r="K118" s="208"/>
    </row>
    <row r="119" spans="1:11">
      <c r="C119" s="150"/>
      <c r="D119" s="166"/>
      <c r="E119" s="171"/>
      <c r="F119" s="172"/>
      <c r="G119" s="166"/>
      <c r="H119" s="166"/>
      <c r="I119" s="166"/>
    </row>
    <row r="120" spans="1:11" s="75" customFormat="1" ht="15.75">
      <c r="A120" s="23"/>
      <c r="B120" s="23"/>
      <c r="C120" s="72" t="s">
        <v>808</v>
      </c>
      <c r="D120" s="166"/>
      <c r="E120" s="166"/>
      <c r="F120" s="4">
        <f>'Geo 2'!F118</f>
        <v>158.55260136781502</v>
      </c>
      <c r="G120" s="172" t="s">
        <v>491</v>
      </c>
      <c r="H120" s="166"/>
      <c r="I120" s="166"/>
      <c r="K120" s="208"/>
    </row>
    <row r="121" spans="1:11" s="75" customFormat="1" ht="15.75">
      <c r="A121" s="23"/>
      <c r="B121" s="23"/>
      <c r="C121" s="72"/>
      <c r="D121" s="166"/>
      <c r="E121" s="166"/>
      <c r="F121" s="4"/>
      <c r="G121" s="172"/>
      <c r="H121" s="166"/>
      <c r="I121" s="166"/>
      <c r="K121" s="208"/>
    </row>
    <row r="122" spans="1:11" s="75" customFormat="1">
      <c r="C122" s="148" t="str">
        <f>'Geo 2'!C120</f>
        <v>D &lt; B, therefore common practice is to Use The 'R' Factor</v>
      </c>
      <c r="E122" s="74"/>
      <c r="F122" s="172"/>
      <c r="G122" s="166"/>
      <c r="H122" s="166"/>
      <c r="I122" s="166"/>
    </row>
    <row r="123" spans="1:11" s="75" customFormat="1" ht="21">
      <c r="C123" s="150"/>
      <c r="D123" s="156" t="s">
        <v>1102</v>
      </c>
      <c r="E123" s="105">
        <f>'Geo 2'!E121</f>
        <v>2535.0005540265593</v>
      </c>
      <c r="F123" s="172" t="s">
        <v>671</v>
      </c>
      <c r="G123" s="166"/>
      <c r="H123" s="166"/>
      <c r="I123" s="166"/>
      <c r="J123" s="73"/>
    </row>
    <row r="124" spans="1:11" s="103" customFormat="1" ht="21">
      <c r="A124" s="75"/>
      <c r="B124" s="75"/>
      <c r="C124" s="72" t="s">
        <v>810</v>
      </c>
      <c r="D124" s="73"/>
      <c r="E124" s="74"/>
      <c r="F124" s="48">
        <f>'Geo 2'!F122</f>
        <v>22.311535161806585</v>
      </c>
      <c r="G124" s="70" t="s">
        <v>1</v>
      </c>
      <c r="J124" s="33"/>
    </row>
    <row r="125" spans="1:11" ht="15.75">
      <c r="A125" s="103"/>
      <c r="B125" s="103"/>
      <c r="C125" s="72" t="s">
        <v>811</v>
      </c>
      <c r="D125" s="75"/>
      <c r="E125" s="4">
        <f>'Geo 2'!E123</f>
        <v>0.41036509987808673</v>
      </c>
      <c r="F125" s="75"/>
      <c r="G125" s="19"/>
    </row>
    <row r="126" spans="1:11">
      <c r="C126" s="150" t="s">
        <v>319</v>
      </c>
      <c r="E126" s="4">
        <f>'Geo 2'!E124</f>
        <v>1.0584817536245965</v>
      </c>
      <c r="G126" s="19"/>
    </row>
    <row r="127" spans="1:11">
      <c r="C127" s="150" t="s">
        <v>408</v>
      </c>
      <c r="D127" s="12"/>
      <c r="F127" s="4">
        <f>'Geo 2'!F125</f>
        <v>0.24571958015912318</v>
      </c>
      <c r="G127" s="217" t="str">
        <f>'Geo 2'!G125</f>
        <v>*</v>
      </c>
      <c r="I127" s="12"/>
      <c r="K127" s="4"/>
    </row>
    <row r="128" spans="1:11">
      <c r="C128" s="166" t="s">
        <v>785</v>
      </c>
      <c r="F128" s="4">
        <f>'Geo 2'!F126</f>
        <v>500</v>
      </c>
      <c r="G128" s="172" t="s">
        <v>491</v>
      </c>
      <c r="I128" s="166"/>
      <c r="K128" s="208"/>
    </row>
    <row r="129" spans="3:11">
      <c r="C129" s="150"/>
      <c r="G129" s="12"/>
      <c r="H129" s="150"/>
      <c r="I129" s="166"/>
    </row>
    <row r="130" spans="3:11" ht="21">
      <c r="C130" s="150" t="s">
        <v>812</v>
      </c>
      <c r="G130" s="12"/>
      <c r="H130" s="174">
        <f>'Geo 2'!H128</f>
        <v>122.85979007956159</v>
      </c>
      <c r="I130" s="172" t="s">
        <v>491</v>
      </c>
      <c r="K130" s="208"/>
    </row>
    <row r="132" spans="3:11">
      <c r="C132" s="215" t="str">
        <f>'Geo 2'!C130</f>
        <v>qru is &lt; q, therefore increase footing size</v>
      </c>
    </row>
  </sheetData>
  <sheetProtection algorithmName="SHA-512" hashValue="SjBfDf9BS/MDxSYrDnBKQt3z4LS5k8zqcRntbv7A/KhIJVjT2L1ifIM/kAijM/KVQAqrcMmQhpNdQp3maA76Yg==" saltValue="KiQpAQ6ssRjYrVQmqzPFNw==" spinCount="100000" sheet="1" objects="1" scenarios="1"/>
  <pageMargins left="0.75" right="0.5" top="1.1499999999999999" bottom="0.75" header="0.4" footer="0.4"/>
  <pageSetup scale="89"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&amp;L&amp;10&amp;F&amp;C&amp;10Geo_2&amp;R&amp;10Page &amp;P of &amp;N</oddFooter>
  </headerFooter>
  <rowBreaks count="3" manualBreakCount="3">
    <brk id="36" max="16383" man="1"/>
    <brk id="82" max="16383" man="1"/>
    <brk id="10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32"/>
  <sheetViews>
    <sheetView showOutlineSymbols="0" zoomScale="87" zoomScaleNormal="87" workbookViewId="0">
      <selection activeCell="H5" sqref="H5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105</v>
      </c>
      <c r="E1" s="194" t="s">
        <v>624</v>
      </c>
      <c r="F1" s="53"/>
      <c r="G1" s="14"/>
      <c r="H1" s="14"/>
      <c r="P1" s="41">
        <v>9</v>
      </c>
    </row>
    <row r="2" spans="1:16" s="29" customFormat="1">
      <c r="A2" s="7"/>
      <c r="B2" s="8"/>
      <c r="C2" s="166"/>
      <c r="D2" s="166"/>
      <c r="E2" s="155" t="s">
        <v>824</v>
      </c>
      <c r="F2" s="53"/>
      <c r="G2" s="14"/>
      <c r="H2" s="14"/>
      <c r="P2" s="41">
        <v>133</v>
      </c>
    </row>
    <row r="3" spans="1:16" s="29" customFormat="1">
      <c r="A3" s="7"/>
      <c r="B3" s="150" t="s">
        <v>878</v>
      </c>
      <c r="C3" s="166"/>
      <c r="D3" s="166"/>
      <c r="E3" s="155"/>
      <c r="F3" s="53"/>
      <c r="G3" s="14"/>
      <c r="H3" s="14"/>
      <c r="P3" s="41"/>
    </row>
    <row r="4" spans="1:16" s="29" customFormat="1" ht="21">
      <c r="B4" s="150" t="s">
        <v>898</v>
      </c>
      <c r="C4" s="192"/>
      <c r="D4" s="188">
        <f>'Geo 3'!D4</f>
        <v>1.7</v>
      </c>
      <c r="E4" s="166"/>
      <c r="P4" s="41"/>
    </row>
    <row r="5" spans="1:16" s="29" customFormat="1" ht="21">
      <c r="B5" s="150" t="s">
        <v>899</v>
      </c>
      <c r="C5" s="192"/>
      <c r="D5" s="188" t="str">
        <f>'Geo 3'!D5</f>
        <v>N/A</v>
      </c>
      <c r="E5" s="166"/>
      <c r="P5" s="54"/>
    </row>
    <row r="6" spans="1:16" s="29" customFormat="1" ht="21">
      <c r="B6" s="12" t="s">
        <v>433</v>
      </c>
      <c r="C6" s="104"/>
      <c r="D6" s="105">
        <f>'Geo 3'!D6</f>
        <v>1.25</v>
      </c>
      <c r="P6" s="54"/>
    </row>
    <row r="7" spans="1:16" s="29" customFormat="1" ht="21">
      <c r="B7" s="12" t="s">
        <v>432</v>
      </c>
      <c r="C7" s="12"/>
      <c r="D7" s="105">
        <f>'Geo 3'!D7</f>
        <v>0.8</v>
      </c>
      <c r="P7" s="54"/>
    </row>
    <row r="8" spans="1:16" ht="21">
      <c r="A8" s="29"/>
      <c r="B8" s="44" t="s">
        <v>435</v>
      </c>
      <c r="C8" s="44"/>
      <c r="D8" s="105">
        <f>'Geo 3'!D8</f>
        <v>1.25</v>
      </c>
      <c r="P8" s="78"/>
    </row>
    <row r="9" spans="1:16" ht="21">
      <c r="B9" s="12" t="s">
        <v>434</v>
      </c>
      <c r="C9" s="12"/>
      <c r="D9" s="105">
        <f>'Geo 3'!D9</f>
        <v>1.2</v>
      </c>
    </row>
    <row r="10" spans="1:16">
      <c r="B10" s="12" t="s">
        <v>400</v>
      </c>
      <c r="C10" s="12"/>
      <c r="D10" s="105">
        <f>'Geo 3'!D10</f>
        <v>1</v>
      </c>
      <c r="N10" s="11"/>
    </row>
    <row r="11" spans="1:16">
      <c r="G11" s="106"/>
      <c r="H11" s="12"/>
      <c r="I11" s="12"/>
    </row>
    <row r="12" spans="1:16">
      <c r="F12" s="12"/>
      <c r="G12" s="106"/>
      <c r="H12" s="12"/>
      <c r="I12" s="12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06" t="str">
        <f>'Geo 3'!B15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9" ht="21">
      <c r="B17" s="150" t="s">
        <v>951</v>
      </c>
      <c r="C17" s="12"/>
      <c r="D17" s="19"/>
      <c r="E17" s="8"/>
      <c r="F17" s="188">
        <f>'Geo 3'!F17</f>
        <v>1554.1265468333329</v>
      </c>
      <c r="G17" s="194" t="s">
        <v>671</v>
      </c>
      <c r="H17" s="63"/>
      <c r="I17" s="166"/>
    </row>
    <row r="18" spans="1:9" s="29" customFormat="1" ht="21">
      <c r="A18" s="23"/>
      <c r="B18" s="150" t="s">
        <v>952</v>
      </c>
      <c r="C18" s="12"/>
      <c r="D18" s="19"/>
      <c r="E18" s="8"/>
      <c r="F18" s="171"/>
      <c r="G18" s="150"/>
      <c r="H18" s="188">
        <f>'Geo 3'!H18</f>
        <v>0</v>
      </c>
      <c r="I18" s="194" t="s">
        <v>671</v>
      </c>
    </row>
    <row r="19" spans="1:9" ht="21">
      <c r="A19" s="29"/>
      <c r="B19" s="150" t="s">
        <v>953</v>
      </c>
      <c r="C19" s="14"/>
      <c r="D19" s="19"/>
      <c r="E19" s="105">
        <f>'Geo 3'!E19</f>
        <v>1554.1265468333329</v>
      </c>
      <c r="F19" s="194" t="s">
        <v>671</v>
      </c>
      <c r="G19" s="150"/>
      <c r="H19" s="63"/>
      <c r="I19" s="166"/>
    </row>
    <row r="20" spans="1:9" ht="21">
      <c r="B20" s="150" t="s">
        <v>954</v>
      </c>
      <c r="C20" s="12"/>
      <c r="D20" s="19"/>
      <c r="E20" s="105">
        <f>'Geo 3'!E20</f>
        <v>1554.1265468333329</v>
      </c>
      <c r="F20" s="194" t="s">
        <v>1074</v>
      </c>
      <c r="G20" s="150"/>
      <c r="H20" s="63"/>
      <c r="I20" s="166"/>
    </row>
    <row r="21" spans="1:9" ht="21">
      <c r="B21" s="150" t="s">
        <v>955</v>
      </c>
      <c r="C21" s="12"/>
      <c r="D21" s="19"/>
      <c r="E21" s="105">
        <f>'Geo 3'!E21</f>
        <v>1.0149571032209135E-13</v>
      </c>
      <c r="F21" s="194" t="s">
        <v>1074</v>
      </c>
      <c r="G21" s="150"/>
      <c r="H21" s="150"/>
      <c r="I21" s="166"/>
    </row>
    <row r="22" spans="1:9">
      <c r="B22" s="150"/>
      <c r="C22" s="12"/>
      <c r="D22" s="19"/>
      <c r="E22" s="8"/>
      <c r="F22" s="172"/>
      <c r="G22" s="150"/>
      <c r="H22" s="63"/>
      <c r="I22" s="166"/>
    </row>
    <row r="23" spans="1:9" ht="21">
      <c r="B23" s="150" t="s">
        <v>956</v>
      </c>
      <c r="C23" s="12"/>
      <c r="D23" s="19"/>
      <c r="F23" s="188">
        <f>'Geo 3'!F23</f>
        <v>1.1229225530681737</v>
      </c>
      <c r="G23" s="194" t="s">
        <v>488</v>
      </c>
      <c r="H23" s="63"/>
      <c r="I23" s="166"/>
    </row>
    <row r="24" spans="1:9" ht="21">
      <c r="B24" s="150" t="s">
        <v>957</v>
      </c>
      <c r="C24" s="12"/>
      <c r="D24" s="19"/>
      <c r="F24" s="188">
        <f>'Geo 3'!F24</f>
        <v>1.8631721151838261</v>
      </c>
      <c r="G24" s="194" t="s">
        <v>488</v>
      </c>
      <c r="H24" s="63"/>
      <c r="I24" s="166"/>
    </row>
    <row r="25" spans="1:9" ht="20.100000000000001" customHeight="1">
      <c r="B25" s="63"/>
      <c r="C25" s="12"/>
      <c r="D25" s="19"/>
      <c r="E25" s="8"/>
      <c r="F25" s="8"/>
      <c r="G25" s="8"/>
      <c r="H25" s="63"/>
      <c r="I25" s="166"/>
    </row>
    <row r="26" spans="1:9">
      <c r="B26" s="193" t="str">
        <f>'Geo 3'!B26</f>
        <v>ULS:</v>
      </c>
      <c r="C26" s="12"/>
      <c r="D26" s="19"/>
      <c r="E26" s="8"/>
      <c r="F26" s="8"/>
      <c r="G26" s="8"/>
      <c r="H26" s="63"/>
      <c r="I26" s="166"/>
    </row>
    <row r="27" spans="1:9" ht="9" customHeight="1">
      <c r="B27" s="166"/>
      <c r="E27" s="166"/>
      <c r="F27" s="166"/>
      <c r="G27" s="166"/>
      <c r="H27" s="166"/>
      <c r="I27" s="166"/>
    </row>
    <row r="28" spans="1:9" s="29" customFormat="1" ht="21">
      <c r="A28" s="23"/>
      <c r="B28" s="150" t="s">
        <v>951</v>
      </c>
      <c r="C28" s="23"/>
      <c r="D28" s="23"/>
      <c r="E28" s="8"/>
      <c r="F28" s="166"/>
      <c r="G28" s="188">
        <f>'Geo 3'!G28</f>
        <v>1942.6581835416666</v>
      </c>
      <c r="H28" s="194" t="s">
        <v>671</v>
      </c>
      <c r="I28" s="166"/>
    </row>
    <row r="29" spans="1:9" s="29" customFormat="1" ht="21">
      <c r="B29" s="150" t="s">
        <v>952</v>
      </c>
      <c r="E29" s="8"/>
      <c r="F29" s="171"/>
      <c r="G29" s="166"/>
      <c r="H29" s="188" t="str">
        <f>'Geo 3'!H29</f>
        <v>N/A</v>
      </c>
      <c r="I29" s="194" t="s">
        <v>671</v>
      </c>
    </row>
    <row r="30" spans="1:9" s="66" customFormat="1" ht="21">
      <c r="A30" s="29"/>
      <c r="B30" s="150" t="s">
        <v>953</v>
      </c>
      <c r="C30" s="29"/>
      <c r="D30" s="29"/>
      <c r="E30" s="105">
        <f>'Geo 3'!E30</f>
        <v>1942.6581835416666</v>
      </c>
      <c r="F30" s="194" t="s">
        <v>671</v>
      </c>
      <c r="G30" s="171"/>
    </row>
    <row r="31" spans="1:9" s="66" customFormat="1" ht="21">
      <c r="B31" s="150" t="s">
        <v>954</v>
      </c>
      <c r="C31" s="8"/>
      <c r="D31" s="8"/>
      <c r="E31" s="105">
        <f>'Geo 3'!E31</f>
        <v>1942.6581835416666</v>
      </c>
      <c r="F31" s="194" t="s">
        <v>1074</v>
      </c>
      <c r="G31" s="150"/>
      <c r="H31" s="63"/>
    </row>
    <row r="32" spans="1:9" s="66" customFormat="1" ht="21">
      <c r="B32" s="150" t="s">
        <v>955</v>
      </c>
      <c r="C32" s="8"/>
      <c r="D32" s="8"/>
      <c r="E32" s="105">
        <f>'Geo 3'!E32</f>
        <v>1.2686963790261422E-13</v>
      </c>
      <c r="F32" s="194" t="s">
        <v>1074</v>
      </c>
      <c r="G32" s="150"/>
      <c r="H32" s="150"/>
    </row>
    <row r="33" spans="1:7" s="29" customFormat="1">
      <c r="A33" s="66"/>
      <c r="B33" s="150"/>
      <c r="C33" s="8"/>
      <c r="D33" s="8"/>
      <c r="E33" s="8"/>
      <c r="F33" s="8"/>
      <c r="G33" s="8"/>
    </row>
    <row r="34" spans="1:7" s="29" customFormat="1" ht="21">
      <c r="B34" s="150" t="s">
        <v>956</v>
      </c>
      <c r="C34" s="8"/>
      <c r="F34" s="105">
        <f>'Geo 3'!F34</f>
        <v>1.1229225530681735</v>
      </c>
      <c r="G34" s="194" t="s">
        <v>488</v>
      </c>
    </row>
    <row r="35" spans="1:7" s="29" customFormat="1" ht="21">
      <c r="B35" s="150" t="s">
        <v>957</v>
      </c>
      <c r="F35" s="105">
        <f>'Geo 3'!F35</f>
        <v>1.8631721151838263</v>
      </c>
      <c r="G35" s="194" t="s">
        <v>488</v>
      </c>
    </row>
    <row r="36" spans="1:7" s="29" customFormat="1">
      <c r="B36" s="150"/>
      <c r="E36" s="34"/>
      <c r="F36" s="150"/>
      <c r="G36" s="166"/>
    </row>
    <row r="37" spans="1:7">
      <c r="A37" s="29"/>
      <c r="B37" s="63" t="s">
        <v>197</v>
      </c>
      <c r="C37" s="8"/>
      <c r="D37" s="19" t="s">
        <v>143</v>
      </c>
      <c r="E37" s="4"/>
      <c r="F37" s="172"/>
      <c r="G37" s="166"/>
    </row>
    <row r="38" spans="1:7">
      <c r="B38" s="63"/>
      <c r="C38" s="8"/>
      <c r="D38" s="19"/>
      <c r="E38" s="4"/>
      <c r="F38" s="172"/>
      <c r="G38" s="166"/>
    </row>
    <row r="39" spans="1:7">
      <c r="B39" s="193" t="str">
        <f>'Geo 3'!B39</f>
        <v>SLS:</v>
      </c>
      <c r="C39" s="8"/>
      <c r="D39" s="19"/>
      <c r="E39" s="4"/>
      <c r="F39" s="172"/>
      <c r="G39" s="166"/>
    </row>
    <row r="40" spans="1:7" ht="9" customHeight="1">
      <c r="B40" s="150"/>
      <c r="C40" s="12"/>
      <c r="D40" s="19"/>
      <c r="E40" s="4"/>
      <c r="F40" s="172"/>
      <c r="G40" s="166"/>
    </row>
    <row r="41" spans="1:7" s="29" customFormat="1" ht="21">
      <c r="A41" s="23"/>
      <c r="B41" s="150" t="s">
        <v>958</v>
      </c>
      <c r="C41" s="8"/>
      <c r="D41" s="8"/>
      <c r="F41" s="188">
        <f>'Geo 3'!F41</f>
        <v>199.20959999999999</v>
      </c>
      <c r="G41" s="194" t="s">
        <v>671</v>
      </c>
    </row>
    <row r="42" spans="1:7" s="29" customFormat="1" ht="21" customHeight="1">
      <c r="B42" s="150"/>
      <c r="C42" s="8"/>
      <c r="D42" s="8"/>
      <c r="F42" s="171"/>
      <c r="G42" s="172"/>
    </row>
    <row r="43" spans="1:7" s="29" customFormat="1">
      <c r="B43" s="193" t="str">
        <f>'Geo 3'!B43</f>
        <v>ULS:</v>
      </c>
      <c r="C43" s="8"/>
      <c r="D43" s="8"/>
      <c r="F43" s="171"/>
      <c r="G43" s="172"/>
    </row>
    <row r="44" spans="1:7" s="29" customFormat="1" ht="9" customHeight="1">
      <c r="B44" s="150"/>
      <c r="C44" s="8"/>
      <c r="D44" s="8"/>
      <c r="F44" s="171"/>
      <c r="G44" s="172"/>
    </row>
    <row r="45" spans="1:7" s="29" customFormat="1" ht="21">
      <c r="B45" s="150" t="s">
        <v>958</v>
      </c>
      <c r="C45" s="8"/>
      <c r="D45" s="8"/>
      <c r="F45" s="188">
        <f>'Geo 3'!F45</f>
        <v>159.36767999999998</v>
      </c>
      <c r="G45" s="194" t="s">
        <v>671</v>
      </c>
    </row>
    <row r="46" spans="1:7" s="29" customFormat="1">
      <c r="B46" s="150"/>
      <c r="C46" s="14"/>
      <c r="D46" s="14"/>
      <c r="E46" s="34"/>
      <c r="F46" s="172"/>
      <c r="G46" s="166"/>
    </row>
    <row r="47" spans="1:7" s="29" customFormat="1" ht="21">
      <c r="B47" s="150" t="s">
        <v>959</v>
      </c>
      <c r="C47" s="14"/>
      <c r="D47" s="14"/>
      <c r="F47" s="105">
        <f>'Geo 3'!F47</f>
        <v>0.39999999999999997</v>
      </c>
      <c r="G47" s="194" t="s">
        <v>488</v>
      </c>
    </row>
    <row r="48" spans="1:7" s="29" customFormat="1">
      <c r="F48" s="172"/>
    </row>
    <row r="49" spans="1:13" s="29" customFormat="1">
      <c r="B49" s="8" t="s">
        <v>317</v>
      </c>
      <c r="D49" s="217" t="str">
        <f>'Geo 3'!D49</f>
        <v>*</v>
      </c>
      <c r="F49" s="150"/>
    </row>
    <row r="50" spans="1:13" s="29" customFormat="1">
      <c r="B50" s="8"/>
      <c r="F50" s="150"/>
    </row>
    <row r="51" spans="1:13" s="29" customFormat="1" ht="21">
      <c r="B51" s="166" t="s">
        <v>474</v>
      </c>
      <c r="C51" s="150"/>
      <c r="D51" s="166"/>
      <c r="E51" s="48">
        <f>'Geo 3'!E51</f>
        <v>4595.6288612500002</v>
      </c>
      <c r="F51" s="194" t="s">
        <v>632</v>
      </c>
      <c r="G51" s="106" t="str">
        <f>'Geo 3'!G51</f>
        <v>SLS</v>
      </c>
    </row>
    <row r="52" spans="1:13" s="29" customFormat="1" ht="21">
      <c r="B52" s="166" t="s">
        <v>474</v>
      </c>
      <c r="C52" s="150"/>
      <c r="D52" s="166"/>
      <c r="E52" s="48">
        <f>'Geo 3'!E52</f>
        <v>13701.654911412501</v>
      </c>
      <c r="F52" s="194" t="s">
        <v>632</v>
      </c>
      <c r="G52" s="106" t="str">
        <f>'Geo 3'!G52</f>
        <v>ULS</v>
      </c>
    </row>
    <row r="53" spans="1:13" s="29" customFormat="1">
      <c r="B53" s="166"/>
      <c r="C53" s="150"/>
      <c r="D53" s="166"/>
      <c r="E53" s="171"/>
      <c r="F53" s="172"/>
      <c r="G53" s="150"/>
    </row>
    <row r="54" spans="1:13" s="29" customFormat="1" ht="21">
      <c r="B54" s="166" t="s">
        <v>475</v>
      </c>
      <c r="C54" s="150"/>
      <c r="D54" s="150"/>
      <c r="E54" s="48">
        <f>'Geo 3'!E54</f>
        <v>62735.414579025004</v>
      </c>
      <c r="F54" s="194" t="s">
        <v>632</v>
      </c>
      <c r="G54" s="106" t="str">
        <f>'Geo 3'!G54</f>
        <v>SLS</v>
      </c>
    </row>
    <row r="55" spans="1:13" s="29" customFormat="1" ht="21">
      <c r="B55" s="166" t="s">
        <v>475</v>
      </c>
      <c r="C55" s="150"/>
      <c r="D55" s="150"/>
      <c r="E55" s="48">
        <f>'Geo 3'!E55</f>
        <v>201186.31145934126</v>
      </c>
      <c r="F55" s="194" t="s">
        <v>632</v>
      </c>
      <c r="G55" s="106" t="str">
        <f>'Geo 3'!G55</f>
        <v>ULS</v>
      </c>
    </row>
    <row r="56" spans="1:13" s="29" customFormat="1">
      <c r="C56" s="14"/>
      <c r="E56" s="35"/>
      <c r="F56" s="172"/>
      <c r="G56" s="171"/>
    </row>
    <row r="57" spans="1:13" s="29" customFormat="1" ht="21">
      <c r="B57" s="14" t="s">
        <v>439</v>
      </c>
      <c r="C57" s="14"/>
      <c r="E57" s="48">
        <f>'Geo 3'!E57</f>
        <v>1745.1637497611107</v>
      </c>
      <c r="F57" s="194" t="s">
        <v>632</v>
      </c>
      <c r="G57" s="106" t="str">
        <f>'Geo 3'!G57</f>
        <v>SLS</v>
      </c>
    </row>
    <row r="58" spans="1:13" s="52" customFormat="1" ht="21">
      <c r="A58" s="29"/>
      <c r="B58" s="14" t="s">
        <v>439</v>
      </c>
      <c r="C58" s="14"/>
      <c r="D58" s="29"/>
      <c r="E58" s="48">
        <f>'Geo 3'!E58</f>
        <v>3985.558808365131</v>
      </c>
      <c r="F58" s="194" t="s">
        <v>632</v>
      </c>
      <c r="G58" s="106" t="str">
        <f>'Geo 3'!G58</f>
        <v>ULS</v>
      </c>
      <c r="H58" s="43"/>
      <c r="I58" s="42"/>
      <c r="J58" s="43"/>
      <c r="K58" s="42"/>
      <c r="L58" s="44"/>
      <c r="M58" s="42"/>
    </row>
    <row r="59" spans="1:13" s="52" customFormat="1">
      <c r="B59" s="44"/>
      <c r="C59" s="44"/>
      <c r="E59" s="45"/>
      <c r="F59" s="172"/>
      <c r="G59" s="171"/>
      <c r="H59" s="43"/>
      <c r="I59" s="42"/>
      <c r="J59" s="43"/>
      <c r="K59" s="42"/>
      <c r="L59" s="44"/>
      <c r="M59" s="42"/>
    </row>
    <row r="60" spans="1:13" s="52" customFormat="1" ht="21">
      <c r="B60" s="150" t="s">
        <v>818</v>
      </c>
      <c r="C60" s="44"/>
      <c r="E60" s="48">
        <f>'Geo 3'!E60</f>
        <v>0</v>
      </c>
      <c r="F60" s="194" t="s">
        <v>632</v>
      </c>
      <c r="G60" s="106" t="str">
        <f>'Geo 3'!G60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818</v>
      </c>
      <c r="C61" s="44"/>
      <c r="E61" s="48">
        <f>'Geo 3'!E61</f>
        <v>1204.3999999999999</v>
      </c>
      <c r="F61" s="194" t="s">
        <v>632</v>
      </c>
      <c r="G61" s="106" t="str">
        <f>'Geo 3'!G61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45"/>
      <c r="F62" s="172"/>
      <c r="G62" s="171"/>
    </row>
    <row r="63" spans="1:13" s="52" customFormat="1">
      <c r="B63" s="150" t="s">
        <v>423</v>
      </c>
      <c r="C63" s="44"/>
      <c r="E63" s="48">
        <f>'Geo 3'!E63</f>
        <v>3627.8973300000002</v>
      </c>
      <c r="F63" s="194" t="s">
        <v>671</v>
      </c>
      <c r="G63" s="106" t="str">
        <f>'Geo 3'!G63</f>
        <v>SLS</v>
      </c>
    </row>
    <row r="64" spans="1:13" s="52" customFormat="1">
      <c r="B64" s="150" t="s">
        <v>406</v>
      </c>
      <c r="C64" s="44"/>
      <c r="E64" s="48">
        <f>'Geo 3'!E64</f>
        <v>11634.3103345</v>
      </c>
      <c r="F64" s="194" t="s">
        <v>671</v>
      </c>
      <c r="G64" s="106" t="str">
        <f>'Geo 3'!G64</f>
        <v>ULS</v>
      </c>
    </row>
    <row r="65" spans="1:9" s="52" customFormat="1">
      <c r="B65" s="150"/>
      <c r="C65" s="44"/>
      <c r="E65" s="45"/>
      <c r="F65" s="172"/>
      <c r="G65" s="44"/>
    </row>
    <row r="66" spans="1:9" s="29" customFormat="1">
      <c r="A66" s="52"/>
      <c r="B66" s="8" t="s">
        <v>163</v>
      </c>
      <c r="C66" s="14"/>
      <c r="D66" s="217" t="str">
        <f>'Geo 3'!D66</f>
        <v>*</v>
      </c>
      <c r="E66" s="35"/>
      <c r="F66" s="172"/>
      <c r="G66" s="14"/>
    </row>
    <row r="67" spans="1:9" s="29" customFormat="1">
      <c r="B67" s="150"/>
      <c r="C67" s="14"/>
      <c r="E67" s="35"/>
      <c r="F67" s="172"/>
      <c r="G67" s="14"/>
    </row>
    <row r="68" spans="1:9" s="29" customFormat="1" ht="21">
      <c r="B68" s="166" t="s">
        <v>819</v>
      </c>
      <c r="C68" s="150"/>
      <c r="D68" s="166"/>
      <c r="E68" s="48">
        <f>'Geo 3'!E68</f>
        <v>0</v>
      </c>
      <c r="F68" s="194" t="s">
        <v>632</v>
      </c>
      <c r="G68" s="106" t="str">
        <f>'Geo 3'!G68</f>
        <v>SLS</v>
      </c>
      <c r="H68" s="166"/>
      <c r="I68" s="166"/>
    </row>
    <row r="69" spans="1:9" s="29" customFormat="1" ht="21">
      <c r="B69" s="166" t="s">
        <v>819</v>
      </c>
      <c r="C69" s="150"/>
      <c r="D69" s="166"/>
      <c r="E69" s="48">
        <f>'Geo 3'!E69</f>
        <v>0</v>
      </c>
      <c r="F69" s="194" t="s">
        <v>632</v>
      </c>
      <c r="G69" s="106" t="str">
        <f>'Geo 3'!G69</f>
        <v>ULS</v>
      </c>
      <c r="H69" s="172"/>
      <c r="I69" s="166"/>
    </row>
    <row r="70" spans="1:9" s="29" customFormat="1">
      <c r="B70" s="166"/>
      <c r="C70" s="150"/>
      <c r="D70" s="166"/>
      <c r="E70" s="171"/>
      <c r="F70" s="172"/>
      <c r="G70" s="150"/>
      <c r="H70" s="172"/>
      <c r="I70" s="166"/>
    </row>
    <row r="71" spans="1:9" s="29" customFormat="1" ht="21">
      <c r="B71" s="166" t="s">
        <v>820</v>
      </c>
      <c r="C71" s="150"/>
      <c r="D71" s="150"/>
      <c r="E71" s="48">
        <f>'Geo 3'!E71</f>
        <v>0</v>
      </c>
      <c r="F71" s="194" t="s">
        <v>632</v>
      </c>
      <c r="G71" s="106" t="str">
        <f>'Geo 3'!G71</f>
        <v>SLS</v>
      </c>
      <c r="H71" s="172"/>
      <c r="I71" s="166"/>
    </row>
    <row r="72" spans="1:9" s="29" customFormat="1" ht="21">
      <c r="B72" s="166" t="s">
        <v>820</v>
      </c>
      <c r="C72" s="150"/>
      <c r="D72" s="150"/>
      <c r="E72" s="48">
        <f>'Geo 3'!E72</f>
        <v>0</v>
      </c>
      <c r="F72" s="194" t="s">
        <v>632</v>
      </c>
      <c r="G72" s="106" t="str">
        <f>'Geo 3'!G72</f>
        <v>ULS</v>
      </c>
      <c r="H72" s="172"/>
      <c r="I72" s="166"/>
    </row>
    <row r="73" spans="1:9" s="29" customFormat="1">
      <c r="B73" s="166"/>
      <c r="C73" s="14"/>
      <c r="E73" s="35"/>
      <c r="F73" s="172"/>
      <c r="G73" s="171"/>
      <c r="H73" s="166"/>
      <c r="I73" s="166"/>
    </row>
    <row r="74" spans="1:9" s="29" customFormat="1" ht="21">
      <c r="B74" s="150" t="s">
        <v>821</v>
      </c>
      <c r="C74" s="14"/>
      <c r="E74" s="48">
        <f>'Geo 3'!E74</f>
        <v>0</v>
      </c>
      <c r="F74" s="194" t="s">
        <v>632</v>
      </c>
      <c r="G74" s="106" t="str">
        <f>'Geo 3'!G74</f>
        <v>SLS</v>
      </c>
      <c r="H74" s="166"/>
      <c r="I74" s="166"/>
    </row>
    <row r="75" spans="1:9" s="29" customFormat="1" ht="21">
      <c r="B75" s="150" t="s">
        <v>821</v>
      </c>
      <c r="C75" s="14"/>
      <c r="E75" s="48">
        <f>'Geo 3'!E75</f>
        <v>0</v>
      </c>
      <c r="F75" s="194" t="s">
        <v>632</v>
      </c>
      <c r="G75" s="106" t="str">
        <f>'Geo 3'!G75</f>
        <v>ULS</v>
      </c>
      <c r="H75" s="166"/>
      <c r="I75" s="166"/>
    </row>
    <row r="76" spans="1:9" s="29" customFormat="1">
      <c r="B76" s="150"/>
      <c r="C76" s="14"/>
      <c r="E76" s="45"/>
      <c r="F76" s="172"/>
      <c r="G76" s="171"/>
      <c r="H76" s="166"/>
      <c r="I76" s="166"/>
    </row>
    <row r="77" spans="1:9" s="29" customFormat="1" ht="21">
      <c r="B77" s="150" t="s">
        <v>818</v>
      </c>
      <c r="C77" s="14"/>
      <c r="E77" s="48">
        <f>'Geo 3'!E77</f>
        <v>0</v>
      </c>
      <c r="F77" s="194" t="s">
        <v>632</v>
      </c>
      <c r="G77" s="106" t="str">
        <f>'Geo 3'!G77</f>
        <v>SLS</v>
      </c>
      <c r="H77" s="166"/>
      <c r="I77" s="166"/>
    </row>
    <row r="78" spans="1:9" s="29" customFormat="1" ht="21">
      <c r="B78" s="150" t="s">
        <v>818</v>
      </c>
      <c r="C78" s="14"/>
      <c r="E78" s="48">
        <f>'Geo 3'!E78</f>
        <v>0</v>
      </c>
      <c r="F78" s="194" t="s">
        <v>632</v>
      </c>
      <c r="G78" s="106" t="str">
        <f>'Geo 3'!G78</f>
        <v>ULS</v>
      </c>
      <c r="H78" s="166"/>
      <c r="I78" s="166"/>
    </row>
    <row r="79" spans="1:9" s="29" customFormat="1">
      <c r="B79" s="14"/>
      <c r="C79" s="14"/>
      <c r="E79" s="45"/>
      <c r="F79" s="172"/>
      <c r="G79" s="171"/>
      <c r="H79" s="166"/>
      <c r="I79" s="166"/>
    </row>
    <row r="80" spans="1:9" s="29" customFormat="1">
      <c r="B80" s="14" t="s">
        <v>423</v>
      </c>
      <c r="C80" s="14"/>
      <c r="E80" s="48">
        <f>'Geo 3'!E80</f>
        <v>0</v>
      </c>
      <c r="F80" s="194" t="s">
        <v>671</v>
      </c>
      <c r="G80" s="106" t="str">
        <f>'Geo 3'!G80</f>
        <v>SLS</v>
      </c>
      <c r="H80" s="166"/>
      <c r="I80" s="166"/>
    </row>
    <row r="81" spans="1:11" s="29" customFormat="1">
      <c r="B81" s="14" t="s">
        <v>406</v>
      </c>
      <c r="C81" s="14"/>
      <c r="E81" s="48">
        <f>'Geo 3'!E81</f>
        <v>0</v>
      </c>
      <c r="F81" s="194" t="s">
        <v>671</v>
      </c>
      <c r="G81" s="106" t="str">
        <f>'Geo 3'!G81</f>
        <v>ULS</v>
      </c>
      <c r="H81" s="166"/>
      <c r="I81" s="166"/>
    </row>
    <row r="82" spans="1:11" s="29" customFormat="1">
      <c r="B82" s="14"/>
      <c r="C82" s="14"/>
      <c r="E82" s="35"/>
      <c r="F82" s="172"/>
      <c r="G82" s="150"/>
      <c r="H82" s="166"/>
      <c r="I82" s="166"/>
    </row>
    <row r="83" spans="1:11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50"/>
      <c r="H83" s="150"/>
      <c r="I83" s="216" t="str">
        <f>'Geo 3'!I83</f>
        <v>cl.6.10.3 and 6.12.2.1(a)</v>
      </c>
    </row>
    <row r="84" spans="1:11" s="29" customFormat="1">
      <c r="B84" s="8"/>
      <c r="C84" s="14"/>
      <c r="E84" s="47"/>
      <c r="F84" s="172"/>
    </row>
    <row r="85" spans="1:11" s="29" customFormat="1" ht="21">
      <c r="B85" s="8"/>
      <c r="C85" s="14"/>
      <c r="D85" s="156" t="s">
        <v>1102</v>
      </c>
      <c r="E85" s="48">
        <f>'Geo 3'!E85</f>
        <v>1354.916946833333</v>
      </c>
      <c r="F85" s="194" t="s">
        <v>671</v>
      </c>
      <c r="G85" s="166"/>
      <c r="H85" s="166"/>
      <c r="I85" s="166"/>
    </row>
    <row r="86" spans="1:11" s="29" customFormat="1" ht="4.5" customHeight="1">
      <c r="B86" s="8"/>
      <c r="C86" s="14"/>
      <c r="D86" s="19"/>
      <c r="E86" s="48"/>
      <c r="F86" s="166"/>
      <c r="G86" s="166"/>
      <c r="H86" s="166"/>
      <c r="I86" s="166"/>
    </row>
    <row r="87" spans="1:11" s="75" customFormat="1" ht="21">
      <c r="A87" s="29"/>
      <c r="B87" s="8"/>
      <c r="C87" s="166" t="s">
        <v>760</v>
      </c>
      <c r="D87" s="166"/>
      <c r="E87" s="105">
        <f>'Geo 3'!E87</f>
        <v>0.78570721611046501</v>
      </c>
      <c r="F87" s="194" t="s">
        <v>488</v>
      </c>
      <c r="G87" s="166"/>
      <c r="H87" s="166"/>
      <c r="I87" s="166"/>
    </row>
    <row r="88" spans="1:11" s="29" customFormat="1">
      <c r="A88" s="75"/>
      <c r="B88" s="8"/>
      <c r="C88" s="150" t="s">
        <v>787</v>
      </c>
      <c r="D88" s="166"/>
      <c r="E88" s="105">
        <f>'Geo 3'!E88</f>
        <v>0.21429278388953499</v>
      </c>
      <c r="F88" s="194" t="s">
        <v>488</v>
      </c>
      <c r="G88" s="166"/>
      <c r="H88" s="166"/>
      <c r="I88" s="166"/>
    </row>
    <row r="89" spans="1:11" s="29" customFormat="1">
      <c r="B89" s="8"/>
      <c r="C89" s="150" t="s">
        <v>788</v>
      </c>
      <c r="D89" s="166"/>
      <c r="E89" s="105">
        <f>'Geo 3'!E89</f>
        <v>0.33333333333333331</v>
      </c>
      <c r="F89" s="194" t="s">
        <v>488</v>
      </c>
      <c r="G89" s="166"/>
      <c r="H89" s="166"/>
      <c r="I89" s="166"/>
    </row>
    <row r="90" spans="1:11" s="29" customFormat="1" ht="21">
      <c r="B90" s="8"/>
      <c r="C90" s="150" t="s">
        <v>796</v>
      </c>
      <c r="D90" s="166"/>
      <c r="E90" s="166"/>
      <c r="F90" s="150"/>
      <c r="G90" s="150"/>
      <c r="H90" s="4">
        <f>'Geo 3'!H90</f>
        <v>86.167326666666654</v>
      </c>
      <c r="I90" s="172" t="s">
        <v>491</v>
      </c>
      <c r="K90" s="208"/>
    </row>
    <row r="91" spans="1:11" s="29" customFormat="1" ht="21">
      <c r="B91" s="8"/>
      <c r="C91" s="150" t="s">
        <v>797</v>
      </c>
      <c r="D91" s="166"/>
      <c r="E91" s="166"/>
      <c r="F91" s="150"/>
      <c r="G91" s="150"/>
      <c r="H91" s="4">
        <f>'Geo 3'!H91</f>
        <v>18.730673333333339</v>
      </c>
      <c r="I91" s="172" t="s">
        <v>491</v>
      </c>
      <c r="K91" s="208"/>
    </row>
    <row r="92" spans="1:11" s="29" customFormat="1" ht="21">
      <c r="B92" s="8"/>
      <c r="C92" s="150" t="s">
        <v>798</v>
      </c>
      <c r="D92" s="166"/>
      <c r="E92" s="166"/>
      <c r="F92" s="150"/>
      <c r="G92" s="150"/>
      <c r="H92" s="4">
        <f>'Geo 3'!H92</f>
        <v>18.730673333333339</v>
      </c>
      <c r="I92" s="172" t="s">
        <v>673</v>
      </c>
      <c r="K92" s="208"/>
    </row>
    <row r="93" spans="1:11">
      <c r="A93" s="29"/>
      <c r="B93" s="14"/>
      <c r="C93" s="150"/>
      <c r="D93" s="150"/>
      <c r="E93" s="150"/>
      <c r="F93" s="150"/>
      <c r="G93" s="150"/>
      <c r="H93" s="150"/>
      <c r="I93" s="150"/>
      <c r="K93" s="14"/>
    </row>
    <row r="94" spans="1:11" ht="21">
      <c r="B94" s="12"/>
      <c r="C94" s="166" t="s">
        <v>799</v>
      </c>
      <c r="D94" s="150"/>
      <c r="E94" s="105">
        <f>'Geo 3'!E94</f>
        <v>17.2925</v>
      </c>
      <c r="F94" s="194" t="s">
        <v>488</v>
      </c>
      <c r="G94" s="150"/>
      <c r="H94" s="150"/>
      <c r="I94" s="150"/>
      <c r="K94" s="14"/>
    </row>
    <row r="95" spans="1:11" s="29" customFormat="1">
      <c r="A95" s="23"/>
      <c r="B95" s="12"/>
      <c r="C95" s="150" t="s">
        <v>800</v>
      </c>
      <c r="D95" s="150"/>
      <c r="E95" s="105">
        <f>'Geo 3'!E95</f>
        <v>0</v>
      </c>
      <c r="F95" s="194" t="s">
        <v>488</v>
      </c>
      <c r="G95" s="217" t="str">
        <f>'Geo 3'!G95</f>
        <v>*</v>
      </c>
      <c r="H95" s="150"/>
      <c r="I95" s="150"/>
      <c r="K95" s="14"/>
    </row>
    <row r="96" spans="1:11" s="29" customFormat="1">
      <c r="C96" s="150" t="s">
        <v>469</v>
      </c>
      <c r="D96" s="150"/>
      <c r="E96" s="105">
        <f>'Geo 3'!E96</f>
        <v>5.7641666666666671</v>
      </c>
      <c r="F96" s="194" t="s">
        <v>488</v>
      </c>
      <c r="G96" s="150"/>
      <c r="H96" s="150"/>
      <c r="I96" s="150"/>
      <c r="K96" s="14"/>
    </row>
    <row r="97" spans="1:11" s="29" customFormat="1" ht="21">
      <c r="C97" s="172" t="s">
        <v>801</v>
      </c>
      <c r="D97" s="150"/>
      <c r="E97" s="150"/>
      <c r="F97" s="150"/>
      <c r="G97" s="156"/>
      <c r="H97" s="4">
        <f>'Geo 3'!H97</f>
        <v>0</v>
      </c>
      <c r="I97" s="172" t="s">
        <v>491</v>
      </c>
      <c r="J97" s="14"/>
      <c r="K97" s="208"/>
    </row>
    <row r="98" spans="1:11" s="29" customFormat="1">
      <c r="C98" s="166"/>
      <c r="D98" s="150"/>
      <c r="E98" s="150"/>
      <c r="F98" s="150"/>
      <c r="G98" s="156"/>
      <c r="H98" s="175"/>
      <c r="I98" s="172"/>
      <c r="J98" s="14"/>
      <c r="K98" s="14"/>
    </row>
    <row r="99" spans="1:11" s="29" customFormat="1" ht="21">
      <c r="C99" s="166" t="s">
        <v>795</v>
      </c>
      <c r="D99" s="166"/>
      <c r="E99" s="166"/>
      <c r="F99" s="150"/>
      <c r="G99" s="4">
        <f>'Geo 3'!G99</f>
        <v>450</v>
      </c>
      <c r="H99" s="172" t="s">
        <v>491</v>
      </c>
      <c r="I99" s="172"/>
      <c r="J99" s="14"/>
      <c r="K99" s="208"/>
    </row>
    <row r="100" spans="1:11" s="29" customFormat="1">
      <c r="C100" s="166"/>
      <c r="D100" s="166"/>
      <c r="E100" s="166"/>
      <c r="F100" s="150"/>
      <c r="G100" s="174"/>
      <c r="H100" s="172"/>
      <c r="I100" s="150"/>
      <c r="J100" s="14"/>
      <c r="K100" s="14"/>
    </row>
    <row r="101" spans="1:11" s="29" customFormat="1" ht="15.75">
      <c r="C101" s="181" t="s">
        <v>482</v>
      </c>
      <c r="D101" s="150"/>
      <c r="E101" s="150"/>
      <c r="F101" s="150"/>
      <c r="G101" s="150"/>
      <c r="H101" s="4">
        <f>'Geo 3'!H101</f>
        <v>86.167326666666654</v>
      </c>
      <c r="I101" s="172" t="s">
        <v>491</v>
      </c>
      <c r="K101" s="208"/>
    </row>
    <row r="102" spans="1:11" ht="15.75">
      <c r="A102" s="29"/>
      <c r="B102" s="29"/>
      <c r="C102" s="181" t="s">
        <v>483</v>
      </c>
      <c r="D102" s="150"/>
      <c r="E102" s="150"/>
      <c r="F102" s="150"/>
      <c r="G102" s="150"/>
      <c r="H102" s="4">
        <f>'Geo 3'!H102</f>
        <v>18.730673333333339</v>
      </c>
      <c r="I102" s="172" t="s">
        <v>491</v>
      </c>
      <c r="K102" s="208"/>
    </row>
    <row r="103" spans="1:11">
      <c r="A103" s="29"/>
      <c r="B103" s="29"/>
      <c r="C103" s="181"/>
      <c r="D103" s="150"/>
      <c r="E103" s="150"/>
      <c r="F103" s="150"/>
      <c r="G103" s="150"/>
      <c r="H103" s="4"/>
      <c r="I103" s="172"/>
      <c r="K103" s="208"/>
    </row>
    <row r="104" spans="1:11">
      <c r="C104" s="215" t="str">
        <f>'Geo 3'!C104</f>
        <v>qrs ≥ f1 &amp; f2, therefore OK</v>
      </c>
      <c r="F104" s="12"/>
      <c r="G104" s="174"/>
      <c r="H104" s="166"/>
      <c r="I104" s="166"/>
      <c r="K104" s="12"/>
    </row>
    <row r="105" spans="1:11">
      <c r="C105" s="19"/>
      <c r="F105" s="12"/>
      <c r="G105" s="174"/>
      <c r="H105" s="166"/>
      <c r="I105" s="166"/>
      <c r="K105" s="12"/>
    </row>
    <row r="106" spans="1:11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50"/>
      <c r="H106" s="150"/>
      <c r="I106" s="216" t="str">
        <f>'Geo 3'!I106</f>
        <v>cl.6.10.3 and 6.12.2.1(a)</v>
      </c>
      <c r="K106" s="14"/>
    </row>
    <row r="107" spans="1:11">
      <c r="K107" s="12"/>
    </row>
    <row r="108" spans="1:11" ht="21">
      <c r="C108" s="166" t="s">
        <v>766</v>
      </c>
      <c r="D108" s="150"/>
      <c r="E108" s="105">
        <f>'Geo 3'!E108</f>
        <v>0.83512437125177752</v>
      </c>
      <c r="F108" s="194" t="s">
        <v>488</v>
      </c>
      <c r="G108" s="218" t="str">
        <f>'Geo 3'!G108</f>
        <v>*</v>
      </c>
      <c r="K108" s="12"/>
    </row>
    <row r="109" spans="1:11" ht="21">
      <c r="C109" s="150" t="s">
        <v>802</v>
      </c>
      <c r="D109" s="166"/>
      <c r="E109" s="105">
        <f>'Geo 3'!E109</f>
        <v>0.16487562874822248</v>
      </c>
      <c r="F109" s="194" t="s">
        <v>488</v>
      </c>
      <c r="G109" s="150"/>
      <c r="K109" s="12"/>
    </row>
    <row r="110" spans="1:11" ht="21">
      <c r="C110" s="150" t="s">
        <v>803</v>
      </c>
      <c r="D110" s="166"/>
      <c r="E110" s="105">
        <f>'Geo 3'!E110</f>
        <v>1.670248742503555</v>
      </c>
      <c r="F110" s="194" t="s">
        <v>488</v>
      </c>
      <c r="G110" s="148" t="str">
        <f>IF(E110&lt;0,"B' is &lt; 0, ERROR","*")</f>
        <v>*</v>
      </c>
      <c r="K110" s="12"/>
    </row>
    <row r="111" spans="1:11">
      <c r="C111" s="148" t="str">
        <f>IF(A111&lt;0,"B' is &lt; 0, ERROR","*")</f>
        <v>*</v>
      </c>
      <c r="D111" s="166"/>
      <c r="E111" s="105"/>
      <c r="F111" s="194"/>
      <c r="G111" s="148"/>
      <c r="K111" s="12"/>
    </row>
    <row r="112" spans="1:11">
      <c r="C112" s="150"/>
      <c r="D112" s="166"/>
      <c r="E112" s="105"/>
      <c r="F112" s="194"/>
      <c r="G112" s="148"/>
      <c r="K112" s="12"/>
    </row>
    <row r="113" spans="1:11">
      <c r="C113" s="150" t="s">
        <v>786</v>
      </c>
      <c r="D113" s="166"/>
      <c r="E113" s="4">
        <f>'Geo 3'!E111</f>
        <v>201.40567827578826</v>
      </c>
      <c r="F113" s="172" t="s">
        <v>491</v>
      </c>
      <c r="G113" s="166"/>
      <c r="H113" s="166"/>
      <c r="K113" s="208"/>
    </row>
    <row r="114" spans="1:11">
      <c r="C114" s="150"/>
      <c r="D114" s="166"/>
      <c r="E114" s="171"/>
      <c r="F114" s="172"/>
      <c r="G114" s="166"/>
      <c r="H114" s="166"/>
      <c r="K114" s="12"/>
    </row>
    <row r="115" spans="1:11" ht="21">
      <c r="C115" s="166" t="s">
        <v>804</v>
      </c>
      <c r="D115" s="150"/>
      <c r="E115" s="105">
        <f>'Geo 3'!E113</f>
        <v>17.188978608067682</v>
      </c>
      <c r="F115" s="194" t="s">
        <v>488</v>
      </c>
      <c r="G115" s="218" t="str">
        <f>'Geo 3'!G113</f>
        <v>*</v>
      </c>
      <c r="H115" s="150"/>
      <c r="K115" s="12"/>
    </row>
    <row r="116" spans="1:11" ht="21">
      <c r="C116" s="150" t="s">
        <v>805</v>
      </c>
      <c r="D116" s="150"/>
      <c r="E116" s="105">
        <f>'Geo 3'!E114</f>
        <v>0.10352139193231835</v>
      </c>
      <c r="F116" s="194" t="s">
        <v>488</v>
      </c>
      <c r="G116" s="150"/>
      <c r="H116" s="150"/>
      <c r="K116" s="12"/>
    </row>
    <row r="117" spans="1:11" ht="21">
      <c r="C117" s="150" t="s">
        <v>806</v>
      </c>
      <c r="D117" s="150"/>
      <c r="E117" s="105">
        <f>'Geo 3'!E115</f>
        <v>34.377957216135364</v>
      </c>
      <c r="F117" s="194" t="s">
        <v>488</v>
      </c>
      <c r="G117" s="63"/>
      <c r="H117" s="150"/>
      <c r="K117" s="12"/>
    </row>
    <row r="118" spans="1:11" ht="21">
      <c r="C118" s="172" t="s">
        <v>807</v>
      </c>
      <c r="D118" s="150"/>
      <c r="E118" s="150"/>
      <c r="F118" s="150"/>
      <c r="G118" s="150"/>
      <c r="H118" s="4">
        <f>'Geo 3'!H116</f>
        <v>1.0129847330868813</v>
      </c>
      <c r="I118" s="172" t="s">
        <v>491</v>
      </c>
      <c r="K118" s="208"/>
    </row>
    <row r="119" spans="1:11">
      <c r="C119" s="150"/>
      <c r="D119" s="166"/>
      <c r="E119" s="171"/>
      <c r="F119" s="172"/>
      <c r="G119" s="150"/>
      <c r="H119" s="150"/>
      <c r="K119" s="12"/>
    </row>
    <row r="120" spans="1:11" s="75" customFormat="1" ht="15.75">
      <c r="A120" s="23"/>
      <c r="B120" s="23"/>
      <c r="C120" s="72" t="s">
        <v>808</v>
      </c>
      <c r="D120" s="166"/>
      <c r="E120" s="166"/>
      <c r="F120" s="4">
        <f>'Geo 3'!F118</f>
        <v>202.41866300887514</v>
      </c>
      <c r="G120" s="172" t="s">
        <v>491</v>
      </c>
      <c r="H120" s="150"/>
      <c r="K120" s="208"/>
    </row>
    <row r="121" spans="1:11" s="75" customFormat="1" ht="15.75">
      <c r="A121" s="23"/>
      <c r="B121" s="23"/>
      <c r="C121" s="72"/>
      <c r="D121" s="166"/>
      <c r="E121" s="166"/>
      <c r="F121" s="4"/>
      <c r="G121" s="172"/>
      <c r="H121" s="150"/>
      <c r="K121" s="208"/>
    </row>
    <row r="122" spans="1:11" s="75" customFormat="1">
      <c r="C122" s="148" t="str">
        <f>'Geo 3'!C120</f>
        <v>D &lt; B, therefore common practice is to Use The 'R' Factor</v>
      </c>
      <c r="E122" s="74"/>
      <c r="F122" s="68"/>
      <c r="K122" s="73"/>
    </row>
    <row r="123" spans="1:11" s="75" customFormat="1" ht="21">
      <c r="C123" s="150"/>
      <c r="D123" s="156" t="s">
        <v>1102</v>
      </c>
      <c r="E123" s="105">
        <f>'Geo 3'!E121</f>
        <v>2535.0005540265593</v>
      </c>
      <c r="F123" s="172" t="s">
        <v>671</v>
      </c>
      <c r="K123" s="12"/>
    </row>
    <row r="124" spans="1:11" s="103" customFormat="1" ht="21">
      <c r="A124" s="75"/>
      <c r="B124" s="75"/>
      <c r="C124" s="72" t="s">
        <v>810</v>
      </c>
      <c r="D124" s="73"/>
      <c r="E124" s="74"/>
      <c r="F124" s="74">
        <f>DEGREES(ATAN(E123/(E64+E81)))</f>
        <v>12.292057830153931</v>
      </c>
      <c r="G124" s="70" t="s">
        <v>1</v>
      </c>
      <c r="K124" s="12"/>
    </row>
    <row r="125" spans="1:11" ht="15.75">
      <c r="A125" s="103"/>
      <c r="B125" s="103"/>
      <c r="C125" s="72" t="s">
        <v>811</v>
      </c>
      <c r="D125" s="75"/>
      <c r="E125" s="4">
        <f>'Geo 3'!E123</f>
        <v>0.21789005803888112</v>
      </c>
      <c r="F125" s="75"/>
      <c r="G125" s="19"/>
      <c r="K125" s="13"/>
    </row>
    <row r="126" spans="1:11">
      <c r="C126" s="150" t="s">
        <v>319</v>
      </c>
      <c r="E126" s="4">
        <f>'Geo 3'!E124</f>
        <v>0.71845586197017941</v>
      </c>
      <c r="G126" s="19"/>
      <c r="K126" s="12"/>
    </row>
    <row r="127" spans="1:11">
      <c r="C127" s="150" t="s">
        <v>408</v>
      </c>
      <c r="D127" s="12"/>
      <c r="F127" s="4">
        <f>IF(Input!$D$9="CHBDC",'WK2'!$C$78,'WK2'!$F$78)</f>
        <v>0.51963877732929786</v>
      </c>
      <c r="G127" s="217" t="str">
        <f>'Geo 3'!G125</f>
        <v>*</v>
      </c>
      <c r="I127" s="12"/>
      <c r="K127" s="12"/>
    </row>
    <row r="128" spans="1:11">
      <c r="C128" s="166" t="s">
        <v>785</v>
      </c>
      <c r="F128" s="4">
        <f>'Geo 3'!F126</f>
        <v>500</v>
      </c>
      <c r="G128" s="172" t="s">
        <v>491</v>
      </c>
      <c r="I128" s="166"/>
      <c r="K128" s="208"/>
    </row>
    <row r="129" spans="3:11">
      <c r="C129" s="166"/>
      <c r="F129" s="4"/>
      <c r="G129" s="172"/>
      <c r="I129" s="166"/>
      <c r="K129" s="208"/>
    </row>
    <row r="130" spans="3:11" ht="21">
      <c r="C130" s="150" t="s">
        <v>812</v>
      </c>
      <c r="G130" s="12"/>
      <c r="H130" s="4">
        <f>'Geo 3'!H128</f>
        <v>259.81938866464895</v>
      </c>
      <c r="I130" s="172" t="s">
        <v>491</v>
      </c>
      <c r="K130" s="208"/>
    </row>
    <row r="132" spans="3:11">
      <c r="C132" s="215" t="str">
        <f>'Geo 3'!C130</f>
        <v>qru ≥ q, therefore OK</v>
      </c>
    </row>
  </sheetData>
  <sheetProtection algorithmName="SHA-512" hashValue="gXeHIsg0FSVAky8dlWvVv9Qm3riSSf6bqQoGUpz04qYQoCbhYCvUj+dJ3E9lgXXe/27qhh3KCaXa/pl9VU8YTg==" saltValue="aYAf23pU/208WMGjSPrxzA==" spinCount="100000" sheet="1" objects="1" scenarios="1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&amp;L&amp;10&amp;F&amp;C&amp;10Geo_3&amp;R&amp;10Page &amp;P of &amp;N</oddFooter>
  </headerFooter>
  <rowBreaks count="3" manualBreakCount="3">
    <brk id="36" max="16383" man="1"/>
    <brk id="82" max="16383" man="1"/>
    <brk id="10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32"/>
  <sheetViews>
    <sheetView showOutlineSymbols="0" zoomScale="87" zoomScaleNormal="87" workbookViewId="0">
      <selection activeCell="G6" sqref="G6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8" width="10.7109375" style="12" customWidth="1"/>
    <col min="9" max="9" width="14.28515625" style="12" customWidth="1"/>
    <col min="10" max="11" width="10.7109375" style="12" customWidth="1"/>
    <col min="12" max="16384" width="9.5703125" style="12"/>
  </cols>
  <sheetData>
    <row r="1" spans="1:18" s="14" customFormat="1">
      <c r="A1" s="32"/>
      <c r="B1" s="8" t="s">
        <v>106</v>
      </c>
      <c r="E1" s="194" t="s">
        <v>627</v>
      </c>
      <c r="F1" s="53"/>
      <c r="P1" s="41">
        <v>9</v>
      </c>
    </row>
    <row r="2" spans="1:18" s="14" customFormat="1">
      <c r="B2" s="166"/>
      <c r="C2" s="166"/>
      <c r="D2" s="166"/>
      <c r="E2" s="155" t="s">
        <v>826</v>
      </c>
      <c r="F2" s="29"/>
      <c r="G2" s="29"/>
      <c r="H2" s="29"/>
      <c r="I2" s="29"/>
      <c r="P2" s="41">
        <v>131</v>
      </c>
    </row>
    <row r="3" spans="1:18" s="14" customFormat="1">
      <c r="B3" s="150" t="s">
        <v>878</v>
      </c>
      <c r="C3" s="166"/>
      <c r="D3" s="166"/>
      <c r="E3" s="155"/>
      <c r="F3" s="29"/>
      <c r="G3" s="29"/>
      <c r="H3" s="29"/>
      <c r="I3" s="29"/>
      <c r="P3" s="41"/>
    </row>
    <row r="4" spans="1:18" s="14" customFormat="1" ht="21">
      <c r="B4" s="150" t="s">
        <v>898</v>
      </c>
      <c r="C4" s="192"/>
      <c r="D4" s="188">
        <f>'Geo 4'!D4</f>
        <v>1</v>
      </c>
      <c r="E4" s="257"/>
      <c r="F4" s="416"/>
      <c r="G4" s="189"/>
      <c r="H4" s="29"/>
      <c r="I4" s="29"/>
      <c r="P4" s="41"/>
    </row>
    <row r="5" spans="1:18" s="14" customFormat="1" ht="21">
      <c r="B5" s="150" t="s">
        <v>899</v>
      </c>
      <c r="C5" s="192"/>
      <c r="D5" s="188">
        <f>'Geo 4'!D5</f>
        <v>1.7</v>
      </c>
      <c r="E5" s="257"/>
      <c r="F5" s="416"/>
      <c r="G5" s="189"/>
      <c r="H5" s="29"/>
      <c r="I5" s="29"/>
      <c r="J5" s="184"/>
      <c r="P5" s="54"/>
    </row>
    <row r="6" spans="1:18" s="14" customFormat="1" ht="21">
      <c r="B6" s="12" t="s">
        <v>433</v>
      </c>
      <c r="C6" s="104"/>
      <c r="D6" s="98">
        <f>'Geo 4'!D6</f>
        <v>0.8</v>
      </c>
      <c r="E6" s="257" t="str">
        <f>'Geo 4'!E6</f>
        <v>cl.3.5.2.1</v>
      </c>
      <c r="F6" s="268"/>
      <c r="G6" s="257"/>
      <c r="H6" s="29"/>
      <c r="I6" s="29"/>
      <c r="P6" s="54"/>
    </row>
    <row r="7" spans="1:18" ht="21">
      <c r="A7" s="14"/>
      <c r="B7" s="44" t="s">
        <v>432</v>
      </c>
      <c r="C7" s="44"/>
      <c r="D7" s="98">
        <f>'Geo 4'!D7</f>
        <v>1.25</v>
      </c>
      <c r="E7" s="257"/>
      <c r="F7" s="416"/>
      <c r="G7" s="189"/>
      <c r="H7" s="23"/>
      <c r="I7" s="23"/>
      <c r="P7" s="78"/>
    </row>
    <row r="8" spans="1:18" s="44" customFormat="1" ht="21">
      <c r="A8" s="12"/>
      <c r="B8" s="44" t="s">
        <v>435</v>
      </c>
      <c r="D8" s="98">
        <f>'Geo 4'!D8</f>
        <v>1.25</v>
      </c>
      <c r="E8" s="257" t="str">
        <f>'Geo 4'!E8</f>
        <v>cl.3.5.2.1</v>
      </c>
      <c r="F8" s="416"/>
      <c r="G8" s="189"/>
      <c r="H8" s="23"/>
      <c r="I8" s="23"/>
      <c r="L8" s="43"/>
      <c r="M8" s="42"/>
      <c r="N8" s="43"/>
      <c r="O8" s="42"/>
      <c r="Q8" s="42"/>
      <c r="R8" s="52"/>
    </row>
    <row r="9" spans="1:18" s="44" customFormat="1" ht="21">
      <c r="B9" s="44" t="s">
        <v>434</v>
      </c>
      <c r="D9" s="98">
        <f>'Geo 4'!D9</f>
        <v>1.2</v>
      </c>
      <c r="E9" s="257"/>
      <c r="F9" s="416"/>
      <c r="G9" s="189"/>
      <c r="I9" s="52"/>
    </row>
    <row r="10" spans="1:18" s="44" customFormat="1">
      <c r="B10" s="44" t="s">
        <v>400</v>
      </c>
      <c r="D10" s="98" t="str">
        <f>'Geo 4'!D10</f>
        <v>N/A</v>
      </c>
      <c r="E10" s="257"/>
      <c r="F10" s="416"/>
      <c r="G10" s="189"/>
    </row>
    <row r="11" spans="1:18" s="44" customFormat="1">
      <c r="G11" s="107"/>
    </row>
    <row r="12" spans="1:18" s="44" customFormat="1">
      <c r="F12" s="42"/>
      <c r="H12" s="107"/>
    </row>
    <row r="13" spans="1:18">
      <c r="A13" s="44"/>
      <c r="B13" s="19" t="s">
        <v>196</v>
      </c>
      <c r="D13" s="19" t="s">
        <v>399</v>
      </c>
      <c r="E13" s="8"/>
      <c r="F13" s="8"/>
      <c r="G13" s="8"/>
      <c r="H13" s="19"/>
    </row>
    <row r="14" spans="1:18" ht="21" customHeight="1">
      <c r="B14" s="19"/>
      <c r="D14" s="19"/>
      <c r="E14" s="8"/>
      <c r="F14" s="8"/>
      <c r="G14" s="8"/>
      <c r="H14" s="19"/>
    </row>
    <row r="15" spans="1:18">
      <c r="B15" s="107" t="str">
        <f>'Geo 4'!B15</f>
        <v>SLS:</v>
      </c>
      <c r="D15" s="19"/>
      <c r="E15" s="8"/>
      <c r="F15" s="8"/>
      <c r="G15" s="8"/>
      <c r="H15" s="19"/>
    </row>
    <row r="16" spans="1:18" ht="9" customHeight="1">
      <c r="B16" s="90"/>
      <c r="D16" s="19"/>
      <c r="E16" s="8"/>
      <c r="F16" s="8"/>
      <c r="G16" s="8"/>
      <c r="H16" s="19"/>
    </row>
    <row r="17" spans="1:8" s="14" customFormat="1" ht="21">
      <c r="A17" s="12"/>
      <c r="B17" s="12" t="s">
        <v>327</v>
      </c>
      <c r="C17" s="12"/>
      <c r="D17" s="12"/>
      <c r="E17" s="8"/>
      <c r="F17" s="188">
        <f>'Geo 4'!F17</f>
        <v>1554.1265468333329</v>
      </c>
      <c r="G17" s="194" t="s">
        <v>671</v>
      </c>
    </row>
    <row r="18" spans="1:8" s="14" customFormat="1">
      <c r="E18" s="8"/>
      <c r="F18" s="171"/>
      <c r="G18" s="150"/>
    </row>
    <row r="19" spans="1:8" s="14" customFormat="1" ht="21">
      <c r="B19" s="14" t="s">
        <v>437</v>
      </c>
      <c r="C19" s="8"/>
      <c r="D19" s="8"/>
      <c r="E19" s="98">
        <f>'Geo 4'!E19</f>
        <v>1554.1265468333329</v>
      </c>
      <c r="F19" s="194" t="s">
        <v>1074</v>
      </c>
      <c r="G19" s="150"/>
      <c r="H19" s="63"/>
    </row>
    <row r="20" spans="1:8" s="14" customFormat="1" ht="21">
      <c r="B20" s="14" t="s">
        <v>438</v>
      </c>
      <c r="C20" s="8"/>
      <c r="D20" s="8"/>
      <c r="E20" s="98">
        <f>'Geo 4'!E20</f>
        <v>1.0149571032209135E-13</v>
      </c>
      <c r="F20" s="194" t="s">
        <v>1074</v>
      </c>
      <c r="G20" s="150"/>
      <c r="H20" s="150"/>
    </row>
    <row r="21" spans="1:8" s="14" customFormat="1">
      <c r="C21" s="8"/>
      <c r="D21" s="8"/>
      <c r="E21" s="8"/>
      <c r="F21" s="172"/>
      <c r="G21" s="150"/>
    </row>
    <row r="22" spans="1:8" s="14" customFormat="1" ht="21">
      <c r="B22" s="150" t="s">
        <v>956</v>
      </c>
      <c r="C22" s="8"/>
      <c r="F22" s="188">
        <f>'Geo 4'!F22</f>
        <v>1.1229225530681737</v>
      </c>
      <c r="G22" s="194" t="s">
        <v>488</v>
      </c>
    </row>
    <row r="23" spans="1:8" s="14" customFormat="1" ht="21">
      <c r="B23" s="150" t="s">
        <v>957</v>
      </c>
      <c r="F23" s="188">
        <f>'Geo 4'!F23</f>
        <v>1.8631721151838261</v>
      </c>
      <c r="G23" s="194" t="s">
        <v>488</v>
      </c>
    </row>
    <row r="24" spans="1:8" s="14" customFormat="1" ht="21" customHeight="1">
      <c r="B24" s="150"/>
      <c r="E24" s="174"/>
      <c r="F24" s="150"/>
      <c r="G24" s="150"/>
    </row>
    <row r="25" spans="1:8" s="14" customFormat="1">
      <c r="B25" s="193" t="str">
        <f>'Geo 4'!B25</f>
        <v>ULS:</v>
      </c>
      <c r="E25" s="174"/>
      <c r="F25" s="150"/>
      <c r="G25" s="150"/>
    </row>
    <row r="26" spans="1:8" s="14" customFormat="1" ht="9" customHeight="1">
      <c r="B26" s="271"/>
      <c r="E26" s="174"/>
      <c r="F26" s="150"/>
      <c r="G26" s="150"/>
    </row>
    <row r="27" spans="1:8" s="14" customFormat="1" ht="21">
      <c r="B27" s="150" t="s">
        <v>960</v>
      </c>
      <c r="E27" s="8"/>
      <c r="F27" s="188">
        <f>'Geo 4'!F27</f>
        <v>1452.7587188166665</v>
      </c>
      <c r="G27" s="194" t="s">
        <v>671</v>
      </c>
    </row>
    <row r="28" spans="1:8" s="14" customFormat="1">
      <c r="B28" s="150"/>
      <c r="E28" s="8"/>
      <c r="F28" s="171"/>
      <c r="G28" s="150"/>
    </row>
    <row r="29" spans="1:8" s="14" customFormat="1" ht="21">
      <c r="B29" s="150" t="s">
        <v>954</v>
      </c>
      <c r="E29" s="98">
        <f>'Geo 4'!E29</f>
        <v>1452.7587188166665</v>
      </c>
      <c r="F29" s="194" t="s">
        <v>1074</v>
      </c>
      <c r="G29" s="150"/>
      <c r="H29" s="63"/>
    </row>
    <row r="30" spans="1:8" s="59" customFormat="1" ht="21">
      <c r="A30" s="14"/>
      <c r="B30" s="150" t="s">
        <v>955</v>
      </c>
      <c r="C30" s="14"/>
      <c r="D30" s="14"/>
      <c r="E30" s="98">
        <f>'Geo 4'!E30</f>
        <v>9.4875657579718053E-14</v>
      </c>
      <c r="F30" s="194" t="s">
        <v>1074</v>
      </c>
      <c r="G30" s="150"/>
      <c r="H30" s="150"/>
    </row>
    <row r="31" spans="1:8" s="14" customFormat="1">
      <c r="A31" s="59"/>
      <c r="B31" s="150"/>
      <c r="C31" s="59"/>
      <c r="D31" s="59"/>
      <c r="E31" s="8"/>
      <c r="F31" s="8"/>
      <c r="G31" s="150"/>
    </row>
    <row r="32" spans="1:8" s="14" customFormat="1" ht="21">
      <c r="B32" s="150" t="s">
        <v>956</v>
      </c>
      <c r="F32" s="98">
        <f>'Geo 4'!F32</f>
        <v>1.1722429801514411</v>
      </c>
      <c r="G32" s="194" t="s">
        <v>488</v>
      </c>
    </row>
    <row r="33" spans="1:7" s="14" customFormat="1" ht="21">
      <c r="B33" s="150" t="s">
        <v>957</v>
      </c>
      <c r="F33" s="98">
        <f>'Geo 4'!F33</f>
        <v>1.8472155064215925</v>
      </c>
      <c r="G33" s="194" t="s">
        <v>488</v>
      </c>
    </row>
    <row r="34" spans="1:7" s="14" customFormat="1">
      <c r="B34" s="150"/>
      <c r="E34" s="34"/>
      <c r="F34" s="150"/>
      <c r="G34" s="150"/>
    </row>
    <row r="35" spans="1:7">
      <c r="A35" s="14"/>
      <c r="B35" s="63" t="s">
        <v>197</v>
      </c>
      <c r="C35" s="8"/>
      <c r="D35" s="19" t="s">
        <v>146</v>
      </c>
      <c r="E35" s="4"/>
      <c r="F35" s="172"/>
      <c r="G35" s="150"/>
    </row>
    <row r="36" spans="1:7">
      <c r="B36" s="63"/>
      <c r="C36" s="8"/>
      <c r="D36" s="19"/>
      <c r="E36" s="4"/>
      <c r="F36" s="172"/>
      <c r="G36" s="150"/>
    </row>
    <row r="37" spans="1:7">
      <c r="B37" s="193" t="str">
        <f>'Geo 4'!B37</f>
        <v>SLS:</v>
      </c>
      <c r="C37" s="8"/>
      <c r="D37" s="19"/>
      <c r="E37" s="4"/>
      <c r="F37" s="172"/>
      <c r="G37" s="150"/>
    </row>
    <row r="38" spans="1:7" ht="9" customHeight="1">
      <c r="B38" s="150"/>
      <c r="D38" s="19"/>
      <c r="E38" s="4"/>
      <c r="F38" s="172"/>
      <c r="G38" s="150"/>
    </row>
    <row r="39" spans="1:7" s="14" customFormat="1" ht="21">
      <c r="A39" s="12"/>
      <c r="B39" s="150" t="s">
        <v>958</v>
      </c>
      <c r="C39" s="8"/>
      <c r="D39" s="8"/>
      <c r="F39" s="188">
        <f>'Geo 4'!F39</f>
        <v>199.20959999999999</v>
      </c>
      <c r="G39" s="194" t="s">
        <v>671</v>
      </c>
    </row>
    <row r="40" spans="1:7" s="14" customFormat="1" ht="21" customHeight="1">
      <c r="B40" s="150"/>
      <c r="C40" s="8"/>
      <c r="D40" s="8"/>
      <c r="F40" s="171"/>
      <c r="G40" s="172"/>
    </row>
    <row r="41" spans="1:7" s="14" customFormat="1">
      <c r="B41" s="193" t="str">
        <f>'Geo 4'!B41</f>
        <v>ULS:</v>
      </c>
      <c r="C41" s="8"/>
      <c r="D41" s="8"/>
      <c r="F41" s="171"/>
      <c r="G41" s="172"/>
    </row>
    <row r="42" spans="1:7" s="14" customFormat="1" ht="9" customHeight="1">
      <c r="B42" s="150"/>
      <c r="C42" s="8"/>
      <c r="D42" s="8"/>
      <c r="F42" s="171"/>
      <c r="G42" s="172"/>
    </row>
    <row r="43" spans="1:7" s="14" customFormat="1" ht="21">
      <c r="B43" s="150" t="s">
        <v>958</v>
      </c>
      <c r="E43" s="34"/>
      <c r="F43" s="188">
        <f>'Geo 4'!F43</f>
        <v>249.01199999999997</v>
      </c>
      <c r="G43" s="194" t="s">
        <v>671</v>
      </c>
    </row>
    <row r="44" spans="1:7" s="14" customFormat="1">
      <c r="B44" s="150"/>
      <c r="E44" s="34"/>
      <c r="F44" s="172"/>
      <c r="G44" s="150"/>
    </row>
    <row r="45" spans="1:7" s="14" customFormat="1" ht="21">
      <c r="B45" s="150" t="s">
        <v>959</v>
      </c>
      <c r="F45" s="98">
        <f>'Geo 4'!F45</f>
        <v>0.39999999999999997</v>
      </c>
      <c r="G45" s="194" t="s">
        <v>488</v>
      </c>
    </row>
    <row r="46" spans="1:7" s="14" customFormat="1">
      <c r="B46" s="150"/>
      <c r="F46" s="98"/>
      <c r="G46" s="194"/>
    </row>
    <row r="47" spans="1:7" s="14" customFormat="1">
      <c r="B47" s="150"/>
      <c r="F47" s="98"/>
      <c r="G47" s="194"/>
    </row>
    <row r="48" spans="1:7" s="14" customFormat="1">
      <c r="E48" s="34"/>
      <c r="F48" s="172"/>
      <c r="G48" s="150"/>
    </row>
    <row r="49" spans="1:13" s="14" customFormat="1">
      <c r="B49" s="8" t="s">
        <v>317</v>
      </c>
      <c r="F49" s="150"/>
      <c r="G49" s="150"/>
    </row>
    <row r="50" spans="1:13" s="14" customFormat="1">
      <c r="B50" s="8"/>
      <c r="F50" s="150"/>
      <c r="G50" s="150"/>
      <c r="I50" s="35"/>
    </row>
    <row r="51" spans="1:13" s="14" customFormat="1" ht="21">
      <c r="B51" s="166" t="s">
        <v>474</v>
      </c>
      <c r="C51" s="150"/>
      <c r="D51" s="150"/>
      <c r="E51" s="45">
        <f>'Geo 4'!E51</f>
        <v>5140.5877324374997</v>
      </c>
      <c r="F51" s="194" t="s">
        <v>632</v>
      </c>
      <c r="G51" s="193" t="str">
        <f>'Geo 4'!G51</f>
        <v>SLS</v>
      </c>
      <c r="H51" s="150"/>
      <c r="I51" s="171"/>
    </row>
    <row r="52" spans="1:13" s="14" customFormat="1" ht="21">
      <c r="B52" s="166" t="s">
        <v>474</v>
      </c>
      <c r="C52" s="150"/>
      <c r="D52" s="150"/>
      <c r="E52" s="45">
        <f>'Geo 4'!E52</f>
        <v>14663.942720431251</v>
      </c>
      <c r="F52" s="194" t="s">
        <v>632</v>
      </c>
      <c r="G52" s="193" t="str">
        <f>'Geo 4'!G52</f>
        <v>ULS</v>
      </c>
      <c r="H52" s="150"/>
    </row>
    <row r="53" spans="1:13" s="14" customFormat="1">
      <c r="B53" s="166"/>
      <c r="C53" s="150"/>
      <c r="D53" s="150"/>
      <c r="E53" s="171"/>
      <c r="F53" s="172"/>
      <c r="G53" s="150"/>
      <c r="H53" s="150"/>
      <c r="I53" s="171"/>
    </row>
    <row r="54" spans="1:13" s="14" customFormat="1" ht="21">
      <c r="B54" s="166" t="s">
        <v>475</v>
      </c>
      <c r="C54" s="150"/>
      <c r="D54" s="150"/>
      <c r="E54" s="45">
        <f>'Geo 4'!E54</f>
        <v>68718.716979031262</v>
      </c>
      <c r="F54" s="194" t="s">
        <v>632</v>
      </c>
      <c r="G54" s="193" t="str">
        <f>'Geo 4'!G54</f>
        <v>SLS</v>
      </c>
      <c r="H54" s="150"/>
      <c r="I54" s="171"/>
    </row>
    <row r="55" spans="1:13" s="14" customFormat="1" ht="21">
      <c r="B55" s="166" t="s">
        <v>475</v>
      </c>
      <c r="C55" s="150"/>
      <c r="D55" s="150"/>
      <c r="E55" s="45">
        <f>'Geo 4'!E55</f>
        <v>211357.92553935188</v>
      </c>
      <c r="F55" s="194" t="s">
        <v>632</v>
      </c>
      <c r="G55" s="193" t="str">
        <f>'Geo 4'!G55</f>
        <v>ULS</v>
      </c>
      <c r="H55" s="150"/>
      <c r="I55" s="171"/>
    </row>
    <row r="56" spans="1:13" s="14" customFormat="1">
      <c r="B56" s="29"/>
      <c r="E56" s="35"/>
      <c r="F56" s="172"/>
      <c r="G56" s="171"/>
      <c r="H56" s="150"/>
      <c r="I56" s="150"/>
    </row>
    <row r="57" spans="1:13" s="14" customFormat="1" ht="21">
      <c r="B57" s="14" t="s">
        <v>439</v>
      </c>
      <c r="E57" s="45">
        <f>'Geo 4'!E57</f>
        <v>1745.1637497611107</v>
      </c>
      <c r="F57" s="194" t="s">
        <v>632</v>
      </c>
      <c r="G57" s="193" t="str">
        <f>'Geo 4'!G57</f>
        <v>SLS</v>
      </c>
      <c r="H57" s="150"/>
      <c r="I57" s="150"/>
    </row>
    <row r="58" spans="1:13" s="14" customFormat="1" ht="21">
      <c r="B58" s="14" t="s">
        <v>439</v>
      </c>
      <c r="E58" s="45">
        <f>'Geo 4'!E58</f>
        <v>1702.9862099866386</v>
      </c>
      <c r="F58" s="194" t="s">
        <v>632</v>
      </c>
      <c r="G58" s="193" t="str">
        <f>'Geo 4'!G58</f>
        <v>ULS</v>
      </c>
      <c r="H58" s="150"/>
      <c r="I58" s="150"/>
    </row>
    <row r="59" spans="1:13" s="14" customFormat="1">
      <c r="E59" s="35"/>
      <c r="F59" s="172"/>
      <c r="G59" s="171"/>
      <c r="H59" s="150"/>
      <c r="I59" s="150"/>
    </row>
    <row r="60" spans="1:13" s="14" customFormat="1" ht="21">
      <c r="B60" s="150" t="s">
        <v>818</v>
      </c>
      <c r="E60" s="45">
        <f>'Geo 4'!E60</f>
        <v>0</v>
      </c>
      <c r="F60" s="194" t="s">
        <v>632</v>
      </c>
      <c r="G60" s="193" t="str">
        <f>'Geo 4'!G60</f>
        <v>SLS</v>
      </c>
      <c r="H60" s="150"/>
      <c r="I60" s="150"/>
    </row>
    <row r="61" spans="1:13" s="14" customFormat="1" ht="21">
      <c r="B61" s="150" t="s">
        <v>818</v>
      </c>
      <c r="E61" s="45">
        <f>'Geo 4'!E61</f>
        <v>162.80000000000001</v>
      </c>
      <c r="F61" s="194" t="s">
        <v>632</v>
      </c>
      <c r="G61" s="193" t="str">
        <f>'Geo 4'!G61</f>
        <v>ULS</v>
      </c>
      <c r="H61" s="150"/>
      <c r="I61" s="150"/>
    </row>
    <row r="62" spans="1:13" s="14" customFormat="1">
      <c r="B62" s="150"/>
      <c r="E62" s="35"/>
      <c r="F62" s="172"/>
      <c r="G62" s="171"/>
      <c r="H62" s="150"/>
      <c r="I62" s="150"/>
    </row>
    <row r="63" spans="1:13" s="14" customFormat="1">
      <c r="B63" s="150" t="s">
        <v>423</v>
      </c>
      <c r="E63" s="45">
        <f>'Geo 4'!E63</f>
        <v>3973.9029625000003</v>
      </c>
      <c r="F63" s="194" t="s">
        <v>671</v>
      </c>
      <c r="G63" s="193" t="str">
        <f>'Geo 4'!G63</f>
        <v>SLS</v>
      </c>
      <c r="H63" s="150"/>
      <c r="I63" s="150"/>
    </row>
    <row r="64" spans="1:13" s="44" customFormat="1">
      <c r="A64" s="14"/>
      <c r="B64" s="150" t="s">
        <v>406</v>
      </c>
      <c r="C64" s="14"/>
      <c r="D64" s="14"/>
      <c r="E64" s="45">
        <f>'Geo 4'!E64</f>
        <v>12222.519909750001</v>
      </c>
      <c r="F64" s="194" t="s">
        <v>671</v>
      </c>
      <c r="G64" s="193" t="str">
        <f>'Geo 4'!G64</f>
        <v>ULS</v>
      </c>
      <c r="H64" s="8"/>
      <c r="I64" s="42"/>
      <c r="J64" s="43"/>
      <c r="K64" s="42"/>
      <c r="M64" s="42"/>
    </row>
    <row r="65" spans="1:13" s="44" customFormat="1">
      <c r="B65" s="150"/>
      <c r="E65" s="45"/>
      <c r="F65" s="172"/>
      <c r="G65" s="150"/>
      <c r="H65" s="8"/>
      <c r="I65" s="42"/>
      <c r="J65" s="43"/>
      <c r="K65" s="42"/>
      <c r="M65" s="42"/>
    </row>
    <row r="66" spans="1:13" s="14" customFormat="1">
      <c r="A66" s="44"/>
      <c r="B66" s="8" t="s">
        <v>163</v>
      </c>
      <c r="E66" s="35"/>
      <c r="F66" s="172"/>
      <c r="G66" s="150"/>
      <c r="H66" s="150"/>
      <c r="I66" s="150"/>
    </row>
    <row r="67" spans="1:13" s="14" customFormat="1">
      <c r="B67" s="150"/>
      <c r="E67" s="35"/>
      <c r="F67" s="172"/>
      <c r="G67" s="150"/>
      <c r="H67" s="150"/>
      <c r="I67" s="150"/>
    </row>
    <row r="68" spans="1:13" s="14" customFormat="1" ht="21">
      <c r="B68" s="166" t="s">
        <v>819</v>
      </c>
      <c r="C68" s="150"/>
      <c r="D68" s="150"/>
      <c r="E68" s="45">
        <f>'Geo 4'!E68</f>
        <v>0</v>
      </c>
      <c r="F68" s="194" t="s">
        <v>632</v>
      </c>
      <c r="G68" s="193" t="str">
        <f>'Geo 4'!G68</f>
        <v>SLS</v>
      </c>
      <c r="H68" s="150"/>
      <c r="I68" s="150"/>
    </row>
    <row r="69" spans="1:13" s="14" customFormat="1" ht="21">
      <c r="B69" s="166" t="s">
        <v>819</v>
      </c>
      <c r="C69" s="150"/>
      <c r="D69" s="150"/>
      <c r="E69" s="45">
        <f>'Geo 4'!E69</f>
        <v>0</v>
      </c>
      <c r="F69" s="194" t="s">
        <v>632</v>
      </c>
      <c r="G69" s="193" t="str">
        <f>'Geo 4'!G69</f>
        <v>ULS</v>
      </c>
      <c r="H69" s="172"/>
      <c r="I69" s="150"/>
    </row>
    <row r="70" spans="1:13" s="14" customFormat="1">
      <c r="B70" s="166"/>
      <c r="C70" s="150"/>
      <c r="D70" s="150"/>
      <c r="E70" s="171"/>
      <c r="F70" s="172"/>
      <c r="G70" s="150"/>
      <c r="H70" s="172"/>
      <c r="I70" s="150"/>
    </row>
    <row r="71" spans="1:13" s="14" customFormat="1" ht="21">
      <c r="B71" s="166" t="s">
        <v>820</v>
      </c>
      <c r="C71" s="150"/>
      <c r="D71" s="150"/>
      <c r="E71" s="45">
        <f>'Geo 4'!E71</f>
        <v>0</v>
      </c>
      <c r="F71" s="194" t="s">
        <v>632</v>
      </c>
      <c r="G71" s="193" t="str">
        <f>'Geo 4'!G71</f>
        <v>SLS</v>
      </c>
      <c r="H71" s="172"/>
      <c r="I71" s="150"/>
    </row>
    <row r="72" spans="1:13" s="14" customFormat="1" ht="21">
      <c r="B72" s="166" t="s">
        <v>820</v>
      </c>
      <c r="C72" s="150"/>
      <c r="D72" s="150"/>
      <c r="E72" s="45">
        <f>'Geo 4'!E72</f>
        <v>0</v>
      </c>
      <c r="F72" s="194" t="s">
        <v>632</v>
      </c>
      <c r="G72" s="193" t="str">
        <f>'Geo 4'!G72</f>
        <v>ULS</v>
      </c>
      <c r="H72" s="172"/>
      <c r="I72" s="150"/>
    </row>
    <row r="73" spans="1:13" s="14" customFormat="1">
      <c r="B73" s="166"/>
      <c r="E73" s="35"/>
      <c r="F73" s="172"/>
      <c r="G73" s="171"/>
      <c r="H73" s="150"/>
      <c r="I73" s="150"/>
    </row>
    <row r="74" spans="1:13" s="14" customFormat="1" ht="21">
      <c r="B74" s="150" t="s">
        <v>821</v>
      </c>
      <c r="E74" s="45">
        <f>'Geo 4'!E74</f>
        <v>0</v>
      </c>
      <c r="F74" s="194" t="s">
        <v>632</v>
      </c>
      <c r="G74" s="193" t="str">
        <f>'Geo 4'!G74</f>
        <v>SLS</v>
      </c>
      <c r="H74" s="150"/>
      <c r="I74" s="150"/>
    </row>
    <row r="75" spans="1:13" s="14" customFormat="1" ht="21">
      <c r="B75" s="150" t="s">
        <v>821</v>
      </c>
      <c r="E75" s="45">
        <f>'Geo 4'!E75</f>
        <v>0</v>
      </c>
      <c r="F75" s="194" t="s">
        <v>632</v>
      </c>
      <c r="G75" s="193" t="str">
        <f>'Geo 4'!G75</f>
        <v>ULS</v>
      </c>
      <c r="H75" s="150"/>
      <c r="I75" s="150"/>
    </row>
    <row r="76" spans="1:13" s="14" customFormat="1">
      <c r="B76" s="150"/>
      <c r="E76" s="35"/>
      <c r="F76" s="172"/>
      <c r="G76" s="171"/>
      <c r="H76" s="150"/>
      <c r="I76" s="150"/>
    </row>
    <row r="77" spans="1:13" s="14" customFormat="1" ht="21">
      <c r="B77" s="150" t="s">
        <v>818</v>
      </c>
      <c r="E77" s="45">
        <f>'Geo 4'!E77</f>
        <v>0</v>
      </c>
      <c r="F77" s="194" t="s">
        <v>632</v>
      </c>
      <c r="G77" s="193" t="str">
        <f>'Geo 4'!G77</f>
        <v>SLS</v>
      </c>
      <c r="H77" s="150"/>
      <c r="I77" s="150"/>
    </row>
    <row r="78" spans="1:13" s="14" customFormat="1" ht="21">
      <c r="B78" s="150" t="s">
        <v>818</v>
      </c>
      <c r="E78" s="45">
        <f>'Geo 4'!E78</f>
        <v>0</v>
      </c>
      <c r="F78" s="194" t="s">
        <v>632</v>
      </c>
      <c r="G78" s="193" t="str">
        <f>'Geo 4'!G78</f>
        <v>ULS</v>
      </c>
      <c r="H78" s="150"/>
      <c r="I78" s="150"/>
    </row>
    <row r="79" spans="1:13" s="14" customFormat="1">
      <c r="E79" s="35"/>
      <c r="F79" s="172"/>
      <c r="G79" s="171"/>
      <c r="H79" s="150"/>
      <c r="I79" s="150"/>
    </row>
    <row r="80" spans="1:13" s="14" customFormat="1">
      <c r="B80" s="14" t="s">
        <v>423</v>
      </c>
      <c r="E80" s="45">
        <f>'Geo 4'!E80</f>
        <v>0</v>
      </c>
      <c r="F80" s="194" t="s">
        <v>671</v>
      </c>
      <c r="G80" s="193" t="str">
        <f>'Geo 4'!G80</f>
        <v>SLS</v>
      </c>
      <c r="H80" s="150"/>
      <c r="I80" s="150"/>
    </row>
    <row r="81" spans="1:11" s="14" customFormat="1">
      <c r="B81" s="14" t="s">
        <v>406</v>
      </c>
      <c r="E81" s="45">
        <f>'Geo 4'!E81</f>
        <v>0</v>
      </c>
      <c r="F81" s="194" t="s">
        <v>671</v>
      </c>
      <c r="G81" s="193" t="str">
        <f>'Geo 4'!G81</f>
        <v>ULS</v>
      </c>
      <c r="H81" s="150"/>
      <c r="I81" s="150"/>
    </row>
    <row r="82" spans="1:11" s="14" customFormat="1">
      <c r="E82" s="35"/>
      <c r="F82" s="172"/>
      <c r="G82" s="150"/>
      <c r="H82" s="150"/>
      <c r="I82" s="150"/>
    </row>
    <row r="83" spans="1:11" s="14" customFormat="1">
      <c r="B83" s="8" t="str">
        <f>IF(Input!$D$9="CHBDC","Serviceability Limit States","Service Limit States")</f>
        <v>Serviceability Limit States</v>
      </c>
      <c r="E83" s="47"/>
      <c r="F83" s="150"/>
      <c r="G83" s="150"/>
      <c r="H83" s="150"/>
      <c r="I83" s="185" t="str">
        <f>IF(Input!$D$9="CHBDC","cl.6.10.3 and 6.12.2.1(a)","10.6.3.1.2")</f>
        <v>cl.6.10.3 and 6.12.2.1(a)</v>
      </c>
    </row>
    <row r="84" spans="1:11" s="14" customFormat="1">
      <c r="B84" s="8"/>
      <c r="E84" s="47"/>
      <c r="F84" s="172"/>
      <c r="G84" s="150"/>
    </row>
    <row r="85" spans="1:11" s="14" customFormat="1" ht="21">
      <c r="B85" s="8"/>
      <c r="D85" s="156" t="s">
        <v>1102</v>
      </c>
      <c r="E85" s="98">
        <f>'Geo 4'!E85</f>
        <v>1354.916946833333</v>
      </c>
      <c r="F85" s="194" t="s">
        <v>671</v>
      </c>
      <c r="G85" s="166"/>
      <c r="H85" s="166"/>
      <c r="I85" s="150"/>
    </row>
    <row r="86" spans="1:11" s="73" customFormat="1" ht="4.5" customHeight="1">
      <c r="A86" s="14"/>
      <c r="B86" s="8"/>
      <c r="C86" s="72"/>
      <c r="D86" s="75"/>
      <c r="E86" s="74"/>
      <c r="F86" s="166"/>
      <c r="G86" s="166"/>
      <c r="H86" s="166"/>
      <c r="I86" s="150"/>
    </row>
    <row r="87" spans="1:11" s="14" customFormat="1" ht="21">
      <c r="A87" s="73"/>
      <c r="B87" s="8"/>
      <c r="C87" s="166" t="s">
        <v>760</v>
      </c>
      <c r="D87" s="166"/>
      <c r="E87" s="98">
        <f>'Geo 4'!E87</f>
        <v>0.85443052201262415</v>
      </c>
      <c r="F87" s="194" t="s">
        <v>488</v>
      </c>
      <c r="G87" s="166"/>
      <c r="H87" s="166"/>
      <c r="I87" s="166"/>
    </row>
    <row r="88" spans="1:11" s="14" customFormat="1">
      <c r="B88" s="8"/>
      <c r="C88" s="150" t="s">
        <v>787</v>
      </c>
      <c r="D88" s="166"/>
      <c r="E88" s="98">
        <f>'Geo 4'!E88</f>
        <v>0.14556947798737585</v>
      </c>
      <c r="F88" s="194" t="s">
        <v>488</v>
      </c>
      <c r="G88" s="166"/>
      <c r="H88" s="166"/>
      <c r="I88" s="166"/>
    </row>
    <row r="89" spans="1:11" s="14" customFormat="1">
      <c r="B89" s="8"/>
      <c r="C89" s="150" t="s">
        <v>788</v>
      </c>
      <c r="D89" s="166"/>
      <c r="E89" s="98">
        <f>'Geo 4'!E89</f>
        <v>0.33333333333333331</v>
      </c>
      <c r="F89" s="194" t="s">
        <v>488</v>
      </c>
      <c r="G89" s="166"/>
      <c r="H89" s="166"/>
      <c r="I89" s="166"/>
    </row>
    <row r="90" spans="1:11" s="14" customFormat="1" ht="21">
      <c r="B90" s="8"/>
      <c r="C90" s="150" t="s">
        <v>796</v>
      </c>
      <c r="D90" s="166"/>
      <c r="E90" s="166"/>
      <c r="F90" s="150"/>
      <c r="G90" s="150"/>
      <c r="H90" s="49">
        <f>'Geo 4'!H90</f>
        <v>82.540695416666679</v>
      </c>
      <c r="I90" s="172" t="s">
        <v>491</v>
      </c>
      <c r="K90" s="208"/>
    </row>
    <row r="91" spans="1:11" s="14" customFormat="1" ht="21">
      <c r="B91" s="8"/>
      <c r="C91" s="150" t="s">
        <v>797</v>
      </c>
      <c r="D91" s="166"/>
      <c r="E91" s="166"/>
      <c r="F91" s="150"/>
      <c r="G91" s="150"/>
      <c r="H91" s="49">
        <f>'Geo 4'!H91</f>
        <v>32.361804583333324</v>
      </c>
      <c r="I91" s="172" t="s">
        <v>491</v>
      </c>
      <c r="K91" s="208"/>
    </row>
    <row r="92" spans="1:11" s="14" customFormat="1" ht="21">
      <c r="B92" s="8"/>
      <c r="C92" s="150" t="s">
        <v>798</v>
      </c>
      <c r="D92" s="166"/>
      <c r="E92" s="166"/>
      <c r="F92" s="150"/>
      <c r="G92" s="150"/>
      <c r="H92" s="49">
        <f>'Geo 4'!H92</f>
        <v>32.361804583333324</v>
      </c>
      <c r="I92" s="172" t="s">
        <v>673</v>
      </c>
      <c r="K92" s="208"/>
    </row>
    <row r="93" spans="1:11" s="14" customFormat="1">
      <c r="B93" s="8"/>
      <c r="C93" s="150"/>
      <c r="F93" s="150"/>
      <c r="G93" s="150"/>
      <c r="H93" s="150"/>
      <c r="I93" s="150"/>
    </row>
    <row r="94" spans="1:11" s="14" customFormat="1" ht="21">
      <c r="B94" s="8"/>
      <c r="C94" s="166" t="s">
        <v>799</v>
      </c>
      <c r="D94" s="150"/>
      <c r="E94" s="98">
        <f>'Geo 4'!E94</f>
        <v>17.2925</v>
      </c>
      <c r="F94" s="194" t="s">
        <v>488</v>
      </c>
      <c r="G94" s="150"/>
      <c r="H94" s="150"/>
      <c r="I94" s="150"/>
    </row>
    <row r="95" spans="1:11" s="14" customFormat="1">
      <c r="B95" s="8"/>
      <c r="C95" s="150" t="s">
        <v>800</v>
      </c>
      <c r="D95" s="150"/>
      <c r="E95" s="98">
        <f>'Geo 4'!E95</f>
        <v>0</v>
      </c>
      <c r="F95" s="194" t="s">
        <v>488</v>
      </c>
      <c r="G95" s="168" t="str">
        <f>'Geo 4'!G95</f>
        <v>*</v>
      </c>
      <c r="H95" s="150"/>
    </row>
    <row r="96" spans="1:11" s="14" customFormat="1">
      <c r="B96" s="8"/>
      <c r="C96" s="150" t="s">
        <v>469</v>
      </c>
      <c r="D96" s="150"/>
      <c r="E96" s="98">
        <f>'Geo 4'!E96</f>
        <v>5.7641666666666671</v>
      </c>
      <c r="F96" s="194" t="s">
        <v>488</v>
      </c>
      <c r="G96" s="150"/>
      <c r="H96" s="150"/>
    </row>
    <row r="97" spans="1:11" s="14" customFormat="1" ht="21">
      <c r="B97" s="8"/>
      <c r="C97" s="172" t="s">
        <v>801</v>
      </c>
      <c r="D97" s="150"/>
      <c r="E97" s="150"/>
      <c r="F97" s="150"/>
      <c r="G97" s="156"/>
      <c r="H97" s="174">
        <f>'Geo 4'!H97</f>
        <v>0</v>
      </c>
      <c r="I97" s="172" t="s">
        <v>491</v>
      </c>
      <c r="K97" s="208"/>
    </row>
    <row r="98" spans="1:11" s="14" customFormat="1">
      <c r="B98" s="8"/>
      <c r="C98" s="166"/>
      <c r="D98" s="166"/>
      <c r="E98" s="171"/>
      <c r="F98" s="166"/>
      <c r="G98" s="150"/>
      <c r="H98" s="150"/>
      <c r="I98" s="172"/>
    </row>
    <row r="99" spans="1:11" s="14" customFormat="1" ht="21">
      <c r="B99" s="8"/>
      <c r="C99" s="166" t="s">
        <v>795</v>
      </c>
      <c r="D99" s="166"/>
      <c r="E99" s="166"/>
      <c r="F99" s="150"/>
      <c r="G99" s="49">
        <f>'Geo 4'!G99</f>
        <v>450</v>
      </c>
      <c r="H99" s="172" t="s">
        <v>491</v>
      </c>
      <c r="I99" s="172"/>
      <c r="K99" s="208"/>
    </row>
    <row r="100" spans="1:11" s="14" customFormat="1">
      <c r="B100" s="8"/>
      <c r="C100" s="166"/>
      <c r="D100" s="166"/>
      <c r="E100" s="171"/>
      <c r="F100" s="166"/>
      <c r="G100" s="150"/>
      <c r="H100" s="150"/>
      <c r="I100" s="150"/>
    </row>
    <row r="101" spans="1:11" s="14" customFormat="1" ht="15.75">
      <c r="B101" s="8"/>
      <c r="C101" s="181" t="s">
        <v>482</v>
      </c>
      <c r="D101" s="150"/>
      <c r="E101" s="150"/>
      <c r="F101" s="150"/>
      <c r="G101" s="150"/>
      <c r="H101" s="174">
        <f>'Geo 4'!H101</f>
        <v>82.540695416666679</v>
      </c>
      <c r="I101" s="172" t="s">
        <v>491</v>
      </c>
      <c r="K101" s="208"/>
    </row>
    <row r="102" spans="1:11" s="14" customFormat="1" ht="15.75">
      <c r="B102" s="8"/>
      <c r="C102" s="181" t="s">
        <v>483</v>
      </c>
      <c r="D102" s="150"/>
      <c r="E102" s="150"/>
      <c r="F102" s="150"/>
      <c r="G102" s="150"/>
      <c r="H102" s="174">
        <f>'Geo 4'!H102</f>
        <v>32.361804583333324</v>
      </c>
      <c r="I102" s="172" t="s">
        <v>491</v>
      </c>
      <c r="K102" s="208"/>
    </row>
    <row r="103" spans="1:11" s="14" customFormat="1">
      <c r="B103" s="8"/>
      <c r="C103" s="181"/>
      <c r="D103" s="150"/>
      <c r="E103" s="150"/>
      <c r="F103" s="150"/>
      <c r="G103" s="150"/>
      <c r="H103" s="174"/>
      <c r="I103" s="172"/>
      <c r="K103" s="208"/>
    </row>
    <row r="104" spans="1:11" s="14" customFormat="1">
      <c r="B104" s="8"/>
      <c r="C104" s="215" t="str">
        <f>'Geo 4'!C104</f>
        <v>qrs ≥ f1 &amp; f2, therefore OK</v>
      </c>
      <c r="D104" s="29"/>
      <c r="E104" s="35"/>
      <c r="F104" s="29"/>
      <c r="G104" s="29"/>
      <c r="H104" s="166"/>
      <c r="I104" s="150"/>
      <c r="K104" s="12"/>
    </row>
    <row r="105" spans="1:11">
      <c r="B105" s="23"/>
      <c r="H105" s="150"/>
      <c r="I105" s="150"/>
    </row>
    <row r="106" spans="1:11" s="14" customFormat="1">
      <c r="A106" s="12"/>
      <c r="B106" s="8" t="str">
        <f>IF(Input!$D$9="CHBDC","Ultimate Limit States","Strength Limit States")</f>
        <v>Ultimate Limit States</v>
      </c>
      <c r="H106" s="150"/>
      <c r="I106" s="185" t="str">
        <f>IF(Input!$D$9="CHBDC","cl.6.10.3 and 6.12.2.1(a)","10.6.3.1.2")</f>
        <v>cl.6.10.3 and 6.12.2.1(a)</v>
      </c>
    </row>
    <row r="108" spans="1:11" ht="21">
      <c r="C108" s="166" t="s">
        <v>766</v>
      </c>
      <c r="D108" s="150"/>
      <c r="E108" s="98">
        <f>'Geo 4'!E108</f>
        <v>1.060416068547825</v>
      </c>
      <c r="F108" s="194" t="s">
        <v>488</v>
      </c>
      <c r="G108" s="218" t="str">
        <f>'Geo 4'!G108</f>
        <v>*</v>
      </c>
    </row>
    <row r="109" spans="1:11" ht="21">
      <c r="C109" s="150" t="s">
        <v>802</v>
      </c>
      <c r="D109" s="150"/>
      <c r="E109" s="98">
        <f>'Geo 4'!E109</f>
        <v>-6.0416068547824997E-2</v>
      </c>
      <c r="F109" s="194" t="s">
        <v>488</v>
      </c>
      <c r="G109" s="150"/>
    </row>
    <row r="110" spans="1:11" ht="21">
      <c r="C110" s="150" t="s">
        <v>803</v>
      </c>
      <c r="D110" s="150"/>
      <c r="E110" s="98">
        <f>'Geo 4'!E110</f>
        <v>2</v>
      </c>
      <c r="F110" s="194" t="s">
        <v>488</v>
      </c>
      <c r="G110" s="148" t="str">
        <f>IF(E110&lt;0,"B' is &lt; 0, ERROR","*")</f>
        <v>*</v>
      </c>
    </row>
    <row r="111" spans="1:11">
      <c r="C111" s="148" t="str">
        <f>IF(A111&lt;0,"B' is &lt; 0, ERROR","*")</f>
        <v>*</v>
      </c>
      <c r="D111" s="150"/>
      <c r="E111" s="98"/>
      <c r="F111" s="194"/>
      <c r="G111" s="148"/>
    </row>
    <row r="112" spans="1:11">
      <c r="C112" s="150"/>
      <c r="D112" s="150"/>
      <c r="E112" s="98"/>
      <c r="F112" s="194"/>
      <c r="G112" s="148"/>
    </row>
    <row r="113" spans="1:11">
      <c r="C113" s="150" t="s">
        <v>786</v>
      </c>
      <c r="D113" s="150"/>
      <c r="E113" s="49">
        <f>'Geo 4'!E111</f>
        <v>176.70261543660547</v>
      </c>
      <c r="F113" s="172" t="s">
        <v>491</v>
      </c>
      <c r="G113" s="150"/>
      <c r="H113" s="150"/>
      <c r="K113" s="208"/>
    </row>
    <row r="114" spans="1:11">
      <c r="C114" s="150"/>
      <c r="D114" s="150"/>
      <c r="E114" s="171"/>
      <c r="F114" s="172"/>
      <c r="G114" s="150"/>
      <c r="H114" s="150"/>
    </row>
    <row r="115" spans="1:11" ht="21">
      <c r="C115" s="166" t="s">
        <v>804</v>
      </c>
      <c r="D115" s="150"/>
      <c r="E115" s="98">
        <f>'Geo 4'!E113</f>
        <v>17.279180324417379</v>
      </c>
      <c r="F115" s="194" t="s">
        <v>488</v>
      </c>
      <c r="G115" s="218" t="str">
        <f>'Geo 4'!G113</f>
        <v>*</v>
      </c>
      <c r="H115" s="150"/>
    </row>
    <row r="116" spans="1:11" ht="21">
      <c r="C116" s="150" t="s">
        <v>805</v>
      </c>
      <c r="D116" s="150"/>
      <c r="E116" s="98">
        <f>'Geo 4'!E114</f>
        <v>1.3319675582621926E-2</v>
      </c>
      <c r="F116" s="194" t="s">
        <v>488</v>
      </c>
      <c r="G116" s="150"/>
      <c r="H116" s="150"/>
    </row>
    <row r="117" spans="1:11" ht="21">
      <c r="C117" s="150" t="s">
        <v>806</v>
      </c>
      <c r="D117" s="150"/>
      <c r="E117" s="98">
        <f>'Geo 4'!E115</f>
        <v>34.558360648834757</v>
      </c>
      <c r="F117" s="194" t="s">
        <v>488</v>
      </c>
      <c r="G117" s="63"/>
      <c r="H117" s="150"/>
    </row>
    <row r="118" spans="1:11" ht="21">
      <c r="C118" s="172" t="s">
        <v>807</v>
      </c>
      <c r="D118" s="150"/>
      <c r="E118" s="150"/>
      <c r="F118" s="150"/>
      <c r="G118" s="150"/>
      <c r="H118" s="49">
        <f>'Geo 4'!H116</f>
        <v>0.13621140980225732</v>
      </c>
      <c r="I118" s="172" t="s">
        <v>491</v>
      </c>
      <c r="K118" s="208"/>
    </row>
    <row r="119" spans="1:11">
      <c r="C119" s="150"/>
      <c r="D119" s="150"/>
      <c r="E119" s="171"/>
      <c r="F119" s="172"/>
      <c r="G119" s="150"/>
      <c r="H119" s="150"/>
    </row>
    <row r="120" spans="1:11" s="73" customFormat="1" ht="15.75">
      <c r="A120" s="12"/>
      <c r="B120" s="12"/>
      <c r="C120" s="72" t="s">
        <v>808</v>
      </c>
      <c r="D120" s="150"/>
      <c r="E120" s="150"/>
      <c r="F120" s="49">
        <f>'Geo 4'!F118</f>
        <v>176.83882684640773</v>
      </c>
      <c r="G120" s="172" t="s">
        <v>491</v>
      </c>
      <c r="H120" s="150"/>
      <c r="K120" s="208"/>
    </row>
    <row r="121" spans="1:11" s="73" customFormat="1" ht="15.75">
      <c r="A121" s="12"/>
      <c r="B121" s="12"/>
      <c r="C121" s="72"/>
      <c r="D121" s="150"/>
      <c r="E121" s="150"/>
      <c r="F121" s="49"/>
      <c r="G121" s="172"/>
      <c r="H121" s="150"/>
      <c r="K121" s="208"/>
    </row>
    <row r="122" spans="1:11" s="73" customFormat="1">
      <c r="C122" s="148" t="str">
        <f>'Geo 4'!C120</f>
        <v>D &lt; B, therefore common practice is to Use The 'R' Factor</v>
      </c>
      <c r="E122" s="74"/>
      <c r="F122" s="68"/>
    </row>
    <row r="123" spans="1:11" s="73" customFormat="1" ht="21">
      <c r="C123" s="150"/>
      <c r="D123" s="156" t="s">
        <v>1102</v>
      </c>
      <c r="E123" s="98">
        <f>'Geo 4'!E121</f>
        <v>1203.7467188166665</v>
      </c>
      <c r="F123" s="172" t="s">
        <v>671</v>
      </c>
      <c r="K123" s="12"/>
    </row>
    <row r="124" spans="1:11" s="33" customFormat="1" ht="21">
      <c r="A124" s="73"/>
      <c r="B124" s="73"/>
      <c r="C124" s="72" t="s">
        <v>810</v>
      </c>
      <c r="D124" s="73"/>
      <c r="E124" s="74"/>
      <c r="F124" s="45">
        <f>'Geo 4'!F122</f>
        <v>5.6246916342521134</v>
      </c>
      <c r="G124" s="70" t="s">
        <v>1</v>
      </c>
      <c r="K124" s="12"/>
    </row>
    <row r="125" spans="1:11" ht="15.75">
      <c r="A125" s="33"/>
      <c r="B125" s="33"/>
      <c r="C125" s="72" t="s">
        <v>811</v>
      </c>
      <c r="D125" s="73"/>
      <c r="E125" s="49">
        <f>'Geo 4'!E123</f>
        <v>9.8485969154071762E-2</v>
      </c>
      <c r="F125" s="73"/>
      <c r="G125" s="19"/>
      <c r="K125" s="13"/>
    </row>
    <row r="126" spans="1:11">
      <c r="C126" s="150" t="s">
        <v>319</v>
      </c>
      <c r="E126" s="49">
        <f>'Geo 4'!E124</f>
        <v>0.6</v>
      </c>
      <c r="G126" s="19"/>
    </row>
    <row r="127" spans="1:11">
      <c r="C127" s="150" t="s">
        <v>408</v>
      </c>
      <c r="F127" s="49">
        <f>'Geo 4'!F125</f>
        <v>0.78017277663374995</v>
      </c>
      <c r="G127" s="168" t="str">
        <f>'Geo 4'!G125</f>
        <v>*</v>
      </c>
    </row>
    <row r="128" spans="1:11">
      <c r="C128" s="166" t="s">
        <v>785</v>
      </c>
      <c r="F128" s="49">
        <f>'Geo 4'!F126</f>
        <v>500</v>
      </c>
      <c r="G128" s="172" t="s">
        <v>491</v>
      </c>
      <c r="I128" s="150"/>
      <c r="K128" s="208"/>
    </row>
    <row r="129" spans="3:11">
      <c r="C129" s="150"/>
      <c r="H129" s="150"/>
      <c r="I129" s="150"/>
    </row>
    <row r="130" spans="3:11" ht="21">
      <c r="C130" s="150" t="s">
        <v>812</v>
      </c>
      <c r="H130" s="49">
        <f>'Geo 4'!H128</f>
        <v>390.086388316875</v>
      </c>
      <c r="I130" s="172" t="s">
        <v>491</v>
      </c>
      <c r="K130" s="208"/>
    </row>
    <row r="132" spans="3:11">
      <c r="C132" s="215" t="str">
        <f>'Geo 4'!C130</f>
        <v>qru ≥ q, therefore OK</v>
      </c>
    </row>
  </sheetData>
  <sheetProtection algorithmName="SHA-512" hashValue="BnNMP68luRzoIA26Y4Xk/vNWljek40UUxnXe2gL+X7Za9bFT6la1BwMJajLWhYeI+yWftdRVDEYhQ+gbXC/FqQ==" saltValue="e5duddQlncRrwIAzkGeo9Q==" spinCount="100000" sheet="1" objects="1" scenarios="1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&amp;L&amp;10&amp;F&amp;C&amp;10Geo_4&amp;R&amp;10Page &amp;P of &amp;N</oddFooter>
  </headerFooter>
  <rowBreaks count="3" manualBreakCount="3">
    <brk id="34" max="16383" man="1"/>
    <brk id="82" max="16383" man="1"/>
    <brk id="10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R84"/>
  <sheetViews>
    <sheetView showOutlineSymbols="0" zoomScale="87" zoomScaleNormal="87" workbookViewId="0">
      <selection activeCell="H8" sqref="H8"/>
    </sheetView>
  </sheetViews>
  <sheetFormatPr defaultColWidth="9.5703125" defaultRowHeight="12.75"/>
  <cols>
    <col min="1" max="1" width="2.140625" style="55" customWidth="1"/>
    <col min="2" max="2" width="10.7109375" style="55" customWidth="1"/>
    <col min="3" max="3" width="11.28515625" style="55" customWidth="1"/>
    <col min="4" max="4" width="11.42578125" style="55" customWidth="1"/>
    <col min="5" max="5" width="12.7109375" style="55" customWidth="1"/>
    <col min="6" max="6" width="10.7109375" style="55" customWidth="1"/>
    <col min="7" max="7" width="11" style="55" customWidth="1"/>
    <col min="8" max="12" width="10.7109375" style="55" customWidth="1"/>
    <col min="13" max="16384" width="9.5703125" style="55"/>
  </cols>
  <sheetData>
    <row r="1" spans="2:18">
      <c r="B1" s="8" t="s">
        <v>890</v>
      </c>
      <c r="E1" s="194" t="s">
        <v>624</v>
      </c>
      <c r="F1" s="56"/>
      <c r="G1" s="57"/>
      <c r="H1" s="57"/>
      <c r="P1" s="41">
        <v>9</v>
      </c>
    </row>
    <row r="2" spans="2:18">
      <c r="B2" s="43"/>
      <c r="E2" s="155" t="s">
        <v>628</v>
      </c>
      <c r="F2" s="56"/>
      <c r="G2" s="57"/>
      <c r="H2" s="57"/>
      <c r="P2" s="41">
        <v>85</v>
      </c>
    </row>
    <row r="3" spans="2:18" ht="6.75" customHeight="1">
      <c r="B3" s="43"/>
      <c r="F3" s="56"/>
      <c r="G3" s="57"/>
      <c r="H3" s="57"/>
      <c r="I3" s="57"/>
      <c r="J3" s="59"/>
      <c r="P3" s="41"/>
    </row>
    <row r="4" spans="2:18">
      <c r="B4" s="43"/>
      <c r="C4" s="59" t="str">
        <f>'Geo 5'!C4</f>
        <v>using  vertical loads as per cl.3.5.2.2</v>
      </c>
      <c r="E4" s="58"/>
      <c r="F4" s="56"/>
      <c r="G4" s="57"/>
      <c r="H4" s="57"/>
      <c r="I4" s="57"/>
    </row>
    <row r="5" spans="2:18" ht="6.75" customHeight="1">
      <c r="B5" s="43"/>
      <c r="F5" s="56"/>
      <c r="G5" s="57"/>
      <c r="H5" s="57"/>
      <c r="I5" s="57"/>
      <c r="J5" s="59"/>
      <c r="P5" s="41"/>
    </row>
    <row r="6" spans="2:18">
      <c r="B6" s="150" t="s">
        <v>878</v>
      </c>
      <c r="D6" s="43"/>
      <c r="E6" s="43"/>
      <c r="F6" s="43"/>
      <c r="G6" s="43"/>
      <c r="H6" s="57"/>
      <c r="O6" s="43"/>
      <c r="P6" s="42"/>
      <c r="Q6" s="57"/>
      <c r="R6" s="57"/>
    </row>
    <row r="7" spans="2:18" ht="21">
      <c r="B7" s="150" t="s">
        <v>898</v>
      </c>
      <c r="C7" s="115"/>
      <c r="D7" s="116">
        <f>'Geo 5'!D7</f>
        <v>1.7</v>
      </c>
      <c r="E7" s="257"/>
      <c r="F7" s="416"/>
      <c r="G7" s="189"/>
      <c r="H7" s="57"/>
      <c r="O7" s="43"/>
      <c r="P7" s="42"/>
      <c r="Q7" s="57"/>
      <c r="R7" s="57"/>
    </row>
    <row r="8" spans="2:18" ht="21">
      <c r="B8" s="150" t="s">
        <v>899</v>
      </c>
      <c r="C8" s="115"/>
      <c r="D8" s="116" t="str">
        <f>'Geo 5'!D8</f>
        <v>N/A</v>
      </c>
      <c r="E8" s="257"/>
      <c r="F8" s="416"/>
      <c r="G8" s="189"/>
      <c r="H8" s="57"/>
      <c r="I8" s="57"/>
      <c r="O8" s="43"/>
      <c r="P8" s="42"/>
      <c r="Q8" s="57"/>
      <c r="R8" s="57"/>
    </row>
    <row r="9" spans="2:18" ht="21">
      <c r="B9" s="59" t="s">
        <v>433</v>
      </c>
      <c r="C9" s="115"/>
      <c r="D9" s="116">
        <f>'Geo 5'!D9</f>
        <v>1.25</v>
      </c>
      <c r="E9" s="257"/>
      <c r="F9" s="268"/>
      <c r="G9" s="257"/>
      <c r="H9" s="66"/>
      <c r="J9" s="11"/>
      <c r="K9" s="42"/>
      <c r="L9" s="43"/>
      <c r="M9" s="42"/>
      <c r="N9" s="43"/>
    </row>
    <row r="10" spans="2:18" ht="21">
      <c r="B10" s="59" t="s">
        <v>432</v>
      </c>
      <c r="C10" s="59"/>
      <c r="D10" s="116">
        <f>'Geo 5'!D10</f>
        <v>0.8</v>
      </c>
      <c r="E10" s="257"/>
      <c r="F10" s="416"/>
      <c r="G10" s="189"/>
      <c r="H10" s="66"/>
      <c r="K10" s="42"/>
      <c r="L10" s="43"/>
      <c r="M10" s="42"/>
      <c r="N10" s="43"/>
    </row>
    <row r="11" spans="2:18" ht="21">
      <c r="B11" s="59" t="s">
        <v>435</v>
      </c>
      <c r="C11" s="59"/>
      <c r="D11" s="116">
        <f>'Geo 5'!D11</f>
        <v>1</v>
      </c>
      <c r="E11" s="257" t="str">
        <f>'Geo 5'!E11</f>
        <v>cl.3.5.2.1 and cl.3.5.2.2</v>
      </c>
      <c r="F11" s="416"/>
      <c r="G11" s="257"/>
      <c r="H11" s="66"/>
      <c r="K11" s="42"/>
      <c r="L11" s="43"/>
      <c r="M11" s="42"/>
      <c r="N11" s="43"/>
    </row>
    <row r="12" spans="2:18" ht="21">
      <c r="B12" s="59" t="s">
        <v>434</v>
      </c>
      <c r="C12" s="59"/>
      <c r="D12" s="116">
        <f>'Geo 5'!D12</f>
        <v>1</v>
      </c>
      <c r="E12" s="257" t="str">
        <f>'Geo 5'!E12</f>
        <v>cl.3.5.2.1 and cl.3.5.2.2</v>
      </c>
      <c r="F12" s="416"/>
      <c r="G12" s="189"/>
      <c r="H12" s="59"/>
      <c r="J12" s="11"/>
      <c r="K12" s="42"/>
      <c r="L12" s="43"/>
      <c r="M12" s="42"/>
      <c r="N12" s="43"/>
    </row>
    <row r="13" spans="2:18">
      <c r="B13" s="59" t="s">
        <v>400</v>
      </c>
      <c r="C13" s="59"/>
      <c r="D13" s="116">
        <f>'Geo 5'!D13</f>
        <v>1</v>
      </c>
      <c r="E13" s="257"/>
      <c r="F13" s="416"/>
      <c r="G13" s="189"/>
      <c r="H13" s="59"/>
      <c r="J13" s="11"/>
      <c r="K13" s="42"/>
      <c r="L13" s="43"/>
      <c r="M13" s="42"/>
      <c r="N13" s="43"/>
    </row>
    <row r="14" spans="2:18">
      <c r="F14" s="59"/>
      <c r="H14" s="59"/>
      <c r="J14" s="11"/>
      <c r="L14" s="43"/>
      <c r="M14" s="42"/>
      <c r="N14" s="43"/>
    </row>
    <row r="15" spans="2:18">
      <c r="B15" s="43"/>
      <c r="J15" s="11"/>
      <c r="K15" s="42"/>
      <c r="L15" s="43"/>
      <c r="M15" s="42"/>
      <c r="N15" s="43"/>
    </row>
    <row r="16" spans="2:18">
      <c r="B16" s="19" t="s">
        <v>196</v>
      </c>
      <c r="D16" s="19" t="s">
        <v>5</v>
      </c>
    </row>
    <row r="17" spans="2:9">
      <c r="B17" s="19"/>
      <c r="D17" s="19"/>
    </row>
    <row r="18" spans="2:9" ht="21">
      <c r="B18" s="59" t="s">
        <v>391</v>
      </c>
      <c r="E18" s="229"/>
      <c r="F18" s="192"/>
      <c r="G18" s="188">
        <f>'Geo 5'!G18</f>
        <v>1942.6581835416666</v>
      </c>
      <c r="H18" s="252" t="s">
        <v>671</v>
      </c>
      <c r="I18" s="166"/>
    </row>
    <row r="19" spans="2:9" ht="21">
      <c r="B19" s="59" t="s">
        <v>392</v>
      </c>
      <c r="E19" s="229"/>
      <c r="F19" s="188"/>
      <c r="G19" s="192"/>
      <c r="H19" s="188" t="str">
        <f>'Geo 5'!H19</f>
        <v>N/A</v>
      </c>
      <c r="I19" s="194" t="s">
        <v>671</v>
      </c>
    </row>
    <row r="20" spans="2:9" ht="21">
      <c r="B20" s="59" t="s">
        <v>393</v>
      </c>
      <c r="E20" s="116">
        <f>'Geo 5'!E20</f>
        <v>1942.6581835416666</v>
      </c>
      <c r="F20" s="252" t="s">
        <v>671</v>
      </c>
      <c r="G20" s="192"/>
      <c r="H20" s="192"/>
      <c r="I20" s="166"/>
    </row>
    <row r="21" spans="2:9" ht="21">
      <c r="B21" s="59" t="s">
        <v>437</v>
      </c>
      <c r="C21" s="8"/>
      <c r="D21" s="8"/>
      <c r="E21" s="116">
        <f>'Geo 5'!E21</f>
        <v>1942.6581835416666</v>
      </c>
      <c r="F21" s="194" t="s">
        <v>1074</v>
      </c>
      <c r="G21" s="192"/>
      <c r="H21" s="192"/>
      <c r="I21" s="166"/>
    </row>
    <row r="22" spans="2:9" ht="21">
      <c r="B22" s="59" t="s">
        <v>438</v>
      </c>
      <c r="C22" s="8"/>
      <c r="D22" s="8"/>
      <c r="E22" s="116">
        <f>'Geo 5'!E22</f>
        <v>1.2686963790261422E-13</v>
      </c>
      <c r="F22" s="194" t="s">
        <v>1074</v>
      </c>
      <c r="G22" s="192"/>
      <c r="H22" s="192"/>
      <c r="I22" s="166"/>
    </row>
    <row r="23" spans="2:9">
      <c r="B23" s="59"/>
      <c r="C23" s="43"/>
      <c r="D23" s="43"/>
      <c r="E23" s="231"/>
      <c r="F23" s="235"/>
      <c r="G23" s="235"/>
      <c r="H23" s="192"/>
      <c r="I23" s="166"/>
    </row>
    <row r="24" spans="2:9" ht="21">
      <c r="B24" s="150" t="s">
        <v>956</v>
      </c>
      <c r="C24" s="43"/>
      <c r="F24" s="188">
        <f>'Geo 5'!F24</f>
        <v>1.1229225530681735</v>
      </c>
      <c r="G24" s="252" t="s">
        <v>488</v>
      </c>
      <c r="H24" s="192"/>
      <c r="I24" s="166"/>
    </row>
    <row r="25" spans="2:9" ht="21">
      <c r="B25" s="150" t="s">
        <v>957</v>
      </c>
      <c r="F25" s="188">
        <f>'Geo 5'!F25</f>
        <v>1.8631721151838263</v>
      </c>
      <c r="G25" s="194" t="s">
        <v>1077</v>
      </c>
      <c r="H25" s="192"/>
      <c r="I25" s="166"/>
    </row>
    <row r="26" spans="2:9">
      <c r="B26" s="150"/>
      <c r="E26" s="209"/>
      <c r="F26" s="192"/>
      <c r="G26" s="192"/>
      <c r="H26" s="192"/>
      <c r="I26" s="166"/>
    </row>
    <row r="27" spans="2:9">
      <c r="B27" s="63" t="s">
        <v>197</v>
      </c>
      <c r="C27" s="43"/>
      <c r="D27" s="19" t="s">
        <v>143</v>
      </c>
      <c r="E27" s="209"/>
      <c r="F27" s="192"/>
      <c r="G27" s="192"/>
      <c r="H27" s="192"/>
      <c r="I27" s="166"/>
    </row>
    <row r="28" spans="2:9">
      <c r="B28" s="63"/>
      <c r="C28" s="43"/>
      <c r="D28" s="63"/>
      <c r="E28" s="209"/>
      <c r="F28" s="192"/>
      <c r="G28" s="192"/>
      <c r="H28" s="192"/>
      <c r="I28" s="166"/>
    </row>
    <row r="29" spans="2:9" ht="21">
      <c r="B29" s="150" t="s">
        <v>958</v>
      </c>
      <c r="C29" s="43"/>
      <c r="D29" s="43"/>
      <c r="E29" s="229"/>
      <c r="F29" s="188">
        <f>'Geo 5'!F29</f>
        <v>159.36767999999998</v>
      </c>
      <c r="G29" s="252" t="s">
        <v>671</v>
      </c>
      <c r="H29" s="192"/>
      <c r="I29" s="166"/>
    </row>
    <row r="30" spans="2:9">
      <c r="B30" s="166"/>
      <c r="C30" s="8"/>
      <c r="D30" s="8"/>
      <c r="E30" s="14"/>
      <c r="F30" s="171"/>
      <c r="G30" s="172"/>
      <c r="H30" s="166"/>
      <c r="I30" s="166"/>
    </row>
    <row r="31" spans="2:9" ht="21">
      <c r="B31" s="150" t="s">
        <v>959</v>
      </c>
      <c r="C31" s="57"/>
      <c r="D31" s="57"/>
      <c r="F31" s="116">
        <f>'Geo 5'!F31</f>
        <v>0.39999999999999997</v>
      </c>
      <c r="G31" s="194" t="s">
        <v>488</v>
      </c>
      <c r="H31" s="166"/>
      <c r="I31" s="166"/>
    </row>
    <row r="32" spans="2:9">
      <c r="B32" s="59"/>
      <c r="C32" s="57"/>
      <c r="D32" s="57"/>
      <c r="E32" s="62"/>
      <c r="F32" s="172"/>
      <c r="G32" s="166"/>
      <c r="H32" s="166"/>
      <c r="I32" s="166"/>
    </row>
    <row r="33" spans="2:10">
      <c r="B33" s="8" t="s">
        <v>317</v>
      </c>
      <c r="D33" s="59"/>
      <c r="F33" s="166"/>
      <c r="G33" s="166"/>
      <c r="H33" s="166"/>
      <c r="I33" s="150"/>
      <c r="J33" s="59"/>
    </row>
    <row r="34" spans="2:10">
      <c r="B34" s="43"/>
      <c r="F34" s="166"/>
      <c r="G34" s="166"/>
      <c r="H34" s="166"/>
      <c r="I34" s="150"/>
      <c r="J34" s="59"/>
    </row>
    <row r="35" spans="2:10" ht="21">
      <c r="B35" s="166" t="s">
        <v>474</v>
      </c>
      <c r="C35" s="166"/>
      <c r="D35" s="166"/>
      <c r="E35" s="65">
        <f>'Geo 5'!E35</f>
        <v>7374.1920932500007</v>
      </c>
      <c r="F35" s="194" t="s">
        <v>632</v>
      </c>
      <c r="G35" s="80" t="str">
        <f>'Geo 5'!G35</f>
        <v>ULS</v>
      </c>
      <c r="H35" s="166"/>
      <c r="I35" s="150"/>
    </row>
    <row r="36" spans="2:10" ht="21">
      <c r="B36" s="150" t="s">
        <v>439</v>
      </c>
      <c r="C36" s="166"/>
      <c r="D36" s="166"/>
      <c r="E36" s="65">
        <f>'Geo 5'!E36</f>
        <v>3985.558808365131</v>
      </c>
      <c r="F36" s="194" t="s">
        <v>632</v>
      </c>
      <c r="G36" s="80" t="str">
        <f>'Geo 5'!G36</f>
        <v>ULS</v>
      </c>
      <c r="H36" s="166"/>
      <c r="I36" s="166"/>
    </row>
    <row r="37" spans="2:10">
      <c r="B37" s="150" t="s">
        <v>423</v>
      </c>
      <c r="C37" s="166"/>
      <c r="D37" s="166"/>
      <c r="E37" s="65">
        <f>'Geo 5'!E37</f>
        <v>6111.8973299999998</v>
      </c>
      <c r="F37" s="194" t="s">
        <v>671</v>
      </c>
      <c r="G37" s="80" t="str">
        <f>'Geo 5'!G37</f>
        <v>ULS</v>
      </c>
      <c r="H37" s="166"/>
      <c r="I37" s="166"/>
    </row>
    <row r="38" spans="2:10">
      <c r="B38" s="166"/>
      <c r="C38" s="166"/>
      <c r="D38" s="166"/>
      <c r="E38" s="171"/>
      <c r="F38" s="172"/>
      <c r="G38" s="166"/>
      <c r="H38" s="166"/>
      <c r="I38" s="166"/>
    </row>
    <row r="39" spans="2:10">
      <c r="B39" s="8" t="s">
        <v>163</v>
      </c>
      <c r="C39" s="166"/>
      <c r="D39" s="150"/>
      <c r="E39" s="171"/>
      <c r="F39" s="172"/>
      <c r="G39" s="166"/>
      <c r="H39" s="166"/>
      <c r="I39" s="166"/>
    </row>
    <row r="40" spans="2:10">
      <c r="B40" s="166"/>
      <c r="C40" s="166"/>
      <c r="D40" s="166"/>
      <c r="E40" s="171"/>
      <c r="F40" s="172"/>
      <c r="G40" s="166"/>
      <c r="H40" s="166"/>
      <c r="I40" s="166"/>
    </row>
    <row r="41" spans="2:10" ht="21">
      <c r="B41" s="166" t="s">
        <v>819</v>
      </c>
      <c r="C41" s="166"/>
      <c r="D41" s="166"/>
      <c r="E41" s="65">
        <f>'Geo 5'!E41</f>
        <v>0</v>
      </c>
      <c r="F41" s="194" t="s">
        <v>632</v>
      </c>
      <c r="G41" s="80" t="str">
        <f>'Geo 5'!G41</f>
        <v>ULS</v>
      </c>
      <c r="H41" s="172"/>
      <c r="I41" s="166"/>
    </row>
    <row r="42" spans="2:10" ht="21">
      <c r="B42" s="150" t="s">
        <v>821</v>
      </c>
      <c r="C42" s="166"/>
      <c r="D42" s="166"/>
      <c r="E42" s="65">
        <f>'Geo 5'!E42</f>
        <v>0</v>
      </c>
      <c r="F42" s="194" t="s">
        <v>632</v>
      </c>
      <c r="G42" s="80" t="str">
        <f>'Geo 5'!G42</f>
        <v>ULS</v>
      </c>
      <c r="H42" s="166"/>
      <c r="I42" s="166"/>
    </row>
    <row r="43" spans="2:10">
      <c r="B43" s="150" t="s">
        <v>423</v>
      </c>
      <c r="C43" s="166"/>
      <c r="D43" s="166"/>
      <c r="E43" s="65">
        <f>'Geo 5'!E43</f>
        <v>0</v>
      </c>
      <c r="F43" s="194" t="s">
        <v>671</v>
      </c>
      <c r="G43" s="80" t="str">
        <f>'Geo 5'!G43</f>
        <v>ULS</v>
      </c>
      <c r="H43" s="166"/>
      <c r="I43" s="166"/>
    </row>
    <row r="44" spans="2:10">
      <c r="B44" s="150"/>
      <c r="C44" s="166"/>
      <c r="D44" s="166"/>
      <c r="E44" s="171"/>
      <c r="F44" s="172"/>
      <c r="G44" s="172"/>
      <c r="H44" s="166"/>
      <c r="I44" s="166"/>
    </row>
    <row r="45" spans="2:10">
      <c r="B45" s="43" t="s">
        <v>425</v>
      </c>
      <c r="C45" s="57"/>
      <c r="E45" s="64"/>
      <c r="F45" s="166"/>
      <c r="G45" s="166"/>
      <c r="H45" s="166"/>
      <c r="I45" s="134" t="str">
        <f>'Geo 5'!I45</f>
        <v>cl.6.10.3.4</v>
      </c>
    </row>
    <row r="46" spans="2:10">
      <c r="E46" s="64"/>
      <c r="F46" s="166"/>
    </row>
    <row r="47" spans="2:10" ht="21">
      <c r="C47" s="166" t="s">
        <v>1009</v>
      </c>
      <c r="E47" s="65">
        <f>'Geo 5'!E47</f>
        <v>3985.558808365131</v>
      </c>
      <c r="F47" s="194" t="s">
        <v>632</v>
      </c>
    </row>
    <row r="48" spans="2:10" ht="21">
      <c r="C48" s="166" t="s">
        <v>1010</v>
      </c>
      <c r="E48" s="65">
        <f>'Geo 5'!E48</f>
        <v>7374.1920932500007</v>
      </c>
      <c r="F48" s="194" t="s">
        <v>632</v>
      </c>
      <c r="G48" s="214" t="str">
        <f>'Geo 5'!G48</f>
        <v>MRy &gt; MOy, therefore OK</v>
      </c>
    </row>
    <row r="49" spans="2:9" ht="21">
      <c r="C49" s="166" t="s">
        <v>1011</v>
      </c>
      <c r="E49" s="116">
        <f>'Geo 5'!E49</f>
        <v>0.55443229850277442</v>
      </c>
      <c r="F49" s="194" t="s">
        <v>488</v>
      </c>
      <c r="G49" s="43"/>
    </row>
    <row r="50" spans="2:9">
      <c r="C50" s="150" t="s">
        <v>1008</v>
      </c>
      <c r="E50" s="116">
        <f>'Geo 5'!E50</f>
        <v>0.44556770149722558</v>
      </c>
      <c r="F50" s="194" t="s">
        <v>488</v>
      </c>
    </row>
    <row r="51" spans="2:9">
      <c r="C51" s="155" t="str">
        <f>IF(AND(Input!$D$9="CHBDC",Seismic=0),"0.3 x B =",IF(AND(Input!$D$9="AASHTO",Seismic&gt;0,ULS=0),"0.333 x B =",IF(AND(Seismic&gt;0,ULS&gt;0),"0.4 x B =",IF(SoilType="soil","0.25 x B =","0.375 x B ="))))</f>
        <v>0.3 x B =</v>
      </c>
      <c r="E51" s="116">
        <f>'Geo 5'!E51</f>
        <v>0.6</v>
      </c>
      <c r="F51" s="194" t="s">
        <v>488</v>
      </c>
      <c r="G51" s="214" t="str">
        <f>'Geo 5'!G51</f>
        <v>&gt; absolute value of e, therefore OK</v>
      </c>
    </row>
    <row r="52" spans="2:9">
      <c r="C52" s="166"/>
      <c r="E52" s="229"/>
      <c r="F52" s="166"/>
    </row>
    <row r="53" spans="2:9">
      <c r="B53" s="43" t="s">
        <v>166</v>
      </c>
      <c r="C53" s="166"/>
      <c r="D53" s="55" t="s">
        <v>19</v>
      </c>
      <c r="E53" s="229"/>
      <c r="F53" s="166"/>
      <c r="I53" s="134" t="str">
        <f>'Geo 5'!I53</f>
        <v>cl.6.10.5</v>
      </c>
    </row>
    <row r="54" spans="2:9">
      <c r="B54" s="43"/>
      <c r="C54" s="166"/>
      <c r="E54" s="229"/>
      <c r="F54" s="166"/>
      <c r="I54" s="118"/>
    </row>
    <row r="55" spans="2:9">
      <c r="B55" s="43"/>
      <c r="C55" s="166" t="s">
        <v>789</v>
      </c>
      <c r="E55" s="116">
        <f>'Geo 5'!E55</f>
        <v>1.1088645970055488</v>
      </c>
      <c r="F55" s="194" t="s">
        <v>488</v>
      </c>
      <c r="G55" s="63"/>
      <c r="I55" s="118"/>
    </row>
    <row r="56" spans="2:9">
      <c r="B56" s="43"/>
      <c r="C56" s="166" t="s">
        <v>790</v>
      </c>
      <c r="E56" s="116">
        <f>'Geo 5'!E56</f>
        <v>2</v>
      </c>
      <c r="F56" s="194" t="s">
        <v>488</v>
      </c>
      <c r="G56" s="63"/>
      <c r="I56" s="118"/>
    </row>
    <row r="57" spans="2:9">
      <c r="B57" s="43"/>
      <c r="C57" s="55" t="s">
        <v>168</v>
      </c>
      <c r="E57" s="116">
        <f>'Geo 5'!E57</f>
        <v>1.1088645970055488</v>
      </c>
      <c r="F57" s="194" t="s">
        <v>488</v>
      </c>
      <c r="I57" s="118"/>
    </row>
    <row r="58" spans="2:9">
      <c r="B58" s="43"/>
      <c r="C58" s="57"/>
      <c r="E58" s="62"/>
      <c r="F58" s="172"/>
      <c r="I58" s="118"/>
    </row>
    <row r="59" spans="2:9" ht="21">
      <c r="B59" s="43"/>
      <c r="C59" s="172" t="s">
        <v>1078</v>
      </c>
      <c r="E59" s="116">
        <f>'Geo 5'!E59</f>
        <v>2694.3682340265595</v>
      </c>
      <c r="F59" s="194" t="s">
        <v>671</v>
      </c>
      <c r="G59" s="66" t="s">
        <v>322</v>
      </c>
      <c r="I59" s="118"/>
    </row>
    <row r="60" spans="2:9">
      <c r="B60" s="43"/>
      <c r="I60" s="118"/>
    </row>
    <row r="61" spans="2:9" ht="15.75">
      <c r="B61" s="55" t="s">
        <v>167</v>
      </c>
      <c r="C61" s="166" t="s">
        <v>696</v>
      </c>
      <c r="D61" s="166"/>
      <c r="E61" s="166"/>
      <c r="F61" s="166"/>
      <c r="G61" s="171">
        <f>'Geo 5'!G61</f>
        <v>30</v>
      </c>
      <c r="H61" s="70" t="s">
        <v>316</v>
      </c>
    </row>
    <row r="62" spans="2:9" ht="21">
      <c r="C62" s="150" t="s">
        <v>767</v>
      </c>
      <c r="D62" s="166"/>
      <c r="E62" s="166"/>
      <c r="F62" s="166"/>
      <c r="G62" s="171">
        <f>'Geo 5'!G62</f>
        <v>30</v>
      </c>
      <c r="H62" s="70" t="s">
        <v>316</v>
      </c>
      <c r="I62" s="57"/>
    </row>
    <row r="63" spans="2:9">
      <c r="C63" s="166"/>
      <c r="D63" s="166"/>
      <c r="E63" s="166"/>
      <c r="F63" s="166"/>
      <c r="G63" s="166"/>
    </row>
    <row r="64" spans="2:9" ht="18">
      <c r="C64" s="150" t="s">
        <v>424</v>
      </c>
      <c r="D64" s="166"/>
      <c r="E64" s="166"/>
      <c r="F64" s="174">
        <f>'Geo 5'!F64</f>
        <v>38.35008208743691</v>
      </c>
      <c r="G64" s="194" t="s">
        <v>489</v>
      </c>
    </row>
    <row r="65" spans="2:11">
      <c r="C65" s="150" t="s">
        <v>643</v>
      </c>
      <c r="D65" s="166"/>
      <c r="E65" s="166"/>
      <c r="F65" s="174">
        <f>'Geo 5'!F65</f>
        <v>0</v>
      </c>
      <c r="G65" s="172" t="s">
        <v>491</v>
      </c>
      <c r="K65" s="208"/>
    </row>
    <row r="66" spans="2:11" ht="21">
      <c r="C66" s="150" t="s">
        <v>768</v>
      </c>
      <c r="D66" s="166"/>
      <c r="E66" s="166"/>
      <c r="F66" s="174">
        <f>'Geo 5'!F66</f>
        <v>0</v>
      </c>
      <c r="G66" s="172" t="s">
        <v>491</v>
      </c>
      <c r="K66" s="208"/>
    </row>
    <row r="67" spans="2:11" ht="21">
      <c r="C67" s="166" t="s">
        <v>769</v>
      </c>
      <c r="D67" s="166"/>
      <c r="E67" s="166"/>
      <c r="F67" s="174">
        <f>'Geo 5'!F67</f>
        <v>0</v>
      </c>
      <c r="G67" s="172" t="s">
        <v>491</v>
      </c>
      <c r="K67" s="208"/>
    </row>
    <row r="68" spans="2:11">
      <c r="C68" s="166"/>
      <c r="D68" s="166"/>
      <c r="E68" s="166"/>
      <c r="F68" s="209"/>
      <c r="G68" s="165"/>
      <c r="K68" s="208"/>
    </row>
    <row r="69" spans="2:11" ht="21">
      <c r="B69" s="166"/>
      <c r="C69" s="150"/>
      <c r="D69" s="166"/>
      <c r="E69" s="156" t="s">
        <v>781</v>
      </c>
      <c r="F69" s="188">
        <f>'Geo 5'!F69</f>
        <v>3528.6891488001247</v>
      </c>
      <c r="G69" s="194" t="s">
        <v>671</v>
      </c>
      <c r="H69" s="214" t="str">
        <f>'Geo 5'!H69</f>
        <v>&gt; H, therefore OK</v>
      </c>
      <c r="K69" s="57"/>
    </row>
    <row r="70" spans="2:11" ht="21">
      <c r="B70" s="166"/>
      <c r="C70" s="166"/>
      <c r="D70" s="166"/>
      <c r="E70" s="156" t="s">
        <v>782</v>
      </c>
      <c r="F70" s="188">
        <f>'Geo 5'!F70</f>
        <v>3528.6891488001247</v>
      </c>
      <c r="G70" s="194" t="s">
        <v>671</v>
      </c>
      <c r="H70" s="214" t="str">
        <f>'Geo 5'!H70</f>
        <v>&gt; H, therefore OK</v>
      </c>
      <c r="K70" s="211"/>
    </row>
    <row r="71" spans="2:11" ht="21">
      <c r="B71" s="166"/>
      <c r="C71" s="150"/>
      <c r="D71" s="166"/>
      <c r="E71" s="156" t="s">
        <v>697</v>
      </c>
      <c r="F71" s="188">
        <f>'Geo 5'!F71</f>
        <v>0</v>
      </c>
      <c r="G71" s="194" t="s">
        <v>671</v>
      </c>
      <c r="H71" s="214" t="str">
        <f>'Geo 5'!H71</f>
        <v>*</v>
      </c>
    </row>
    <row r="72" spans="2:11" ht="21">
      <c r="B72" s="166"/>
      <c r="C72" s="150"/>
      <c r="D72" s="166"/>
      <c r="E72" s="156" t="s">
        <v>698</v>
      </c>
      <c r="F72" s="188">
        <f>'Geo 5'!F72</f>
        <v>0</v>
      </c>
      <c r="G72" s="194" t="s">
        <v>671</v>
      </c>
      <c r="H72" s="214" t="str">
        <f>'Geo 5'!H72</f>
        <v>*</v>
      </c>
    </row>
    <row r="73" spans="2:11" ht="21">
      <c r="B73" s="166"/>
      <c r="C73" s="150"/>
      <c r="D73" s="166"/>
      <c r="E73" s="156" t="s">
        <v>699</v>
      </c>
      <c r="F73" s="174">
        <f>'Geo 5'!F73</f>
        <v>0</v>
      </c>
      <c r="G73" s="172" t="s">
        <v>491</v>
      </c>
      <c r="H73" s="148"/>
    </row>
    <row r="74" spans="2:11" ht="21">
      <c r="B74" s="166"/>
      <c r="C74" s="150"/>
      <c r="D74" s="166"/>
      <c r="E74" s="156" t="s">
        <v>700</v>
      </c>
      <c r="F74" s="188">
        <f>'Geo 5'!F74</f>
        <v>0</v>
      </c>
      <c r="G74" s="194" t="s">
        <v>671</v>
      </c>
      <c r="H74" s="214" t="str">
        <f>'Geo 5'!H74</f>
        <v>*</v>
      </c>
    </row>
    <row r="75" spans="2:11">
      <c r="C75" s="57"/>
      <c r="E75" s="118"/>
      <c r="F75" s="60"/>
      <c r="G75" s="61"/>
      <c r="H75" s="63"/>
    </row>
    <row r="76" spans="2:11">
      <c r="B76" s="55" t="s">
        <v>108</v>
      </c>
      <c r="C76" s="57"/>
      <c r="E76" s="118"/>
      <c r="F76" s="60"/>
      <c r="G76" s="61"/>
      <c r="H76" s="63"/>
    </row>
    <row r="78" spans="2:11" ht="21">
      <c r="C78" s="55" t="s">
        <v>169</v>
      </c>
      <c r="E78" s="55" t="s">
        <v>238</v>
      </c>
      <c r="G78" s="57"/>
      <c r="H78" s="116">
        <f>'Geo 5'!H78</f>
        <v>0.5</v>
      </c>
    </row>
    <row r="79" spans="2:11">
      <c r="E79" s="55" t="s">
        <v>199</v>
      </c>
      <c r="H79" s="219">
        <f>'Geo 5'!H79</f>
        <v>16</v>
      </c>
      <c r="I79" s="172" t="s">
        <v>492</v>
      </c>
      <c r="K79" s="208"/>
    </row>
    <row r="80" spans="2:11">
      <c r="I80" s="172"/>
    </row>
    <row r="81" spans="3:9" ht="21">
      <c r="C81" s="150" t="s">
        <v>701</v>
      </c>
      <c r="D81" s="166"/>
      <c r="E81" s="192"/>
      <c r="F81" s="192"/>
      <c r="G81" s="230"/>
      <c r="H81" s="116">
        <f>'Geo 5'!H81</f>
        <v>99.604799999999997</v>
      </c>
      <c r="I81" s="194" t="s">
        <v>671</v>
      </c>
    </row>
    <row r="82" spans="3:9" ht="21">
      <c r="C82" s="172" t="s">
        <v>1078</v>
      </c>
      <c r="E82" s="116">
        <f>'Geo 5'!E82</f>
        <v>2694.3682340265595</v>
      </c>
      <c r="F82" s="194" t="s">
        <v>671</v>
      </c>
      <c r="G82" s="229"/>
    </row>
    <row r="83" spans="3:9" ht="21">
      <c r="C83" s="166"/>
      <c r="D83" s="156" t="s">
        <v>703</v>
      </c>
      <c r="E83" s="188">
        <f>'Geo 5'!E83</f>
        <v>2594.7634340265595</v>
      </c>
      <c r="F83" s="252" t="s">
        <v>671</v>
      </c>
      <c r="G83" s="218" t="str">
        <f>'Geo 5'!G83</f>
        <v>&lt; Rug, therefore OK</v>
      </c>
      <c r="H83" s="229"/>
    </row>
    <row r="84" spans="3:9">
      <c r="G84" s="253" t="str">
        <f>'Geo 5'!G84</f>
        <v>&lt; Rui, therefore OK</v>
      </c>
    </row>
  </sheetData>
  <sheetProtection algorithmName="SHA-512" hashValue="iKopoJKkIQybekaEArT/2kzODn5vYpe16EbDeMiU27Pcs8zdYOqTvnwmGVEW1RLBPwto7u1SNoraRb6IFCoO1g==" saltValue="LcgCl5bA3KdjdvUjW+Lbkw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&amp;L&amp;10&amp;F&amp;C&amp;10Geo_6&amp;R&amp;10Page &amp;P of &amp;N</oddFooter>
  </headerFooter>
  <rowBreaks count="2" manualBreakCount="2">
    <brk id="32" max="16383" man="1"/>
    <brk id="5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180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231</v>
      </c>
      <c r="E1" s="194" t="s">
        <v>626</v>
      </c>
      <c r="F1" s="53"/>
      <c r="P1" s="41">
        <v>9</v>
      </c>
    </row>
    <row r="2" spans="1:17" s="14" customFormat="1">
      <c r="A2" s="32"/>
      <c r="B2" s="8"/>
      <c r="C2" s="150"/>
      <c r="D2" s="150"/>
      <c r="E2" s="155" t="s">
        <v>824</v>
      </c>
      <c r="F2" s="53"/>
      <c r="P2" s="41">
        <v>180</v>
      </c>
    </row>
    <row r="3" spans="1:17" s="14" customFormat="1" ht="21">
      <c r="B3" s="8"/>
      <c r="C3" s="150"/>
      <c r="D3" s="169"/>
      <c r="E3" s="194" t="s">
        <v>625</v>
      </c>
      <c r="F3" s="53"/>
      <c r="P3" s="41"/>
    </row>
    <row r="4" spans="1:17" s="14" customFormat="1">
      <c r="B4" s="150" t="s">
        <v>878</v>
      </c>
      <c r="C4" s="150"/>
      <c r="D4" s="169"/>
      <c r="E4" s="150"/>
      <c r="F4" s="53"/>
      <c r="P4" s="54"/>
    </row>
    <row r="5" spans="1:17" s="14" customFormat="1" ht="21">
      <c r="B5" s="150" t="s">
        <v>898</v>
      </c>
      <c r="C5" s="192"/>
      <c r="D5" s="188">
        <f>'Str 1'!D5</f>
        <v>1.7</v>
      </c>
      <c r="E5" s="150"/>
      <c r="F5" s="53"/>
      <c r="P5" s="54"/>
    </row>
    <row r="6" spans="1:17" ht="21">
      <c r="A6" s="14"/>
      <c r="B6" s="150" t="s">
        <v>899</v>
      </c>
      <c r="C6" s="192"/>
      <c r="D6" s="188">
        <f>'Str 1'!D6</f>
        <v>1.7</v>
      </c>
      <c r="E6" s="150"/>
      <c r="F6" s="50"/>
      <c r="P6" s="78"/>
    </row>
    <row r="7" spans="1:17" s="44" customFormat="1" ht="21">
      <c r="A7" s="12"/>
      <c r="B7" s="12" t="s">
        <v>433</v>
      </c>
      <c r="C7" s="104"/>
      <c r="D7" s="98">
        <f>'Str 1'!D7</f>
        <v>1.25</v>
      </c>
      <c r="F7" s="23"/>
      <c r="G7" s="23"/>
      <c r="H7" s="23"/>
      <c r="I7" s="1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98">
        <f>'Str 1'!D8</f>
        <v>0.8</v>
      </c>
      <c r="F8" s="52"/>
      <c r="G8" s="52"/>
      <c r="H8" s="52"/>
      <c r="I8" s="44"/>
      <c r="K8" s="11"/>
    </row>
    <row r="9" spans="1:17" ht="21">
      <c r="A9" s="44"/>
      <c r="B9" s="12" t="s">
        <v>435</v>
      </c>
      <c r="D9" s="98">
        <f>'Str 1'!D9</f>
        <v>1.25</v>
      </c>
      <c r="F9" s="52"/>
      <c r="G9" s="52"/>
      <c r="H9" s="52"/>
      <c r="I9" s="44"/>
      <c r="K9" s="11"/>
    </row>
    <row r="10" spans="1:17" ht="21">
      <c r="B10" s="12" t="s">
        <v>434</v>
      </c>
      <c r="D10" s="98">
        <f>'Str 1'!D10</f>
        <v>1.2</v>
      </c>
      <c r="F10" s="23"/>
      <c r="G10" s="106"/>
      <c r="K10" s="11"/>
    </row>
    <row r="11" spans="1:17">
      <c r="B11" s="12" t="s">
        <v>400</v>
      </c>
      <c r="D11" s="98">
        <f>'Str 1'!D11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33"/>
      <c r="F16" s="33"/>
      <c r="G16" s="33"/>
      <c r="H16" s="33"/>
      <c r="I16" s="186" t="s">
        <v>495</v>
      </c>
      <c r="J16" s="8"/>
    </row>
    <row r="17" spans="2:17" s="14" customFormat="1">
      <c r="B17" s="8"/>
      <c r="J17" s="8"/>
    </row>
    <row r="18" spans="2:17" s="14" customFormat="1">
      <c r="B18" s="150" t="s">
        <v>189</v>
      </c>
      <c r="C18" s="150"/>
      <c r="D18" s="150"/>
      <c r="E18" s="150"/>
      <c r="F18" s="150"/>
      <c r="G18" s="188">
        <f>'Str 1'!G18</f>
        <v>0</v>
      </c>
      <c r="H18" s="194" t="s">
        <v>488</v>
      </c>
    </row>
    <row r="19" spans="2:17" s="14" customFormat="1">
      <c r="B19" s="150"/>
      <c r="C19" s="150"/>
      <c r="D19" s="150"/>
      <c r="E19" s="150"/>
      <c r="F19" s="150"/>
      <c r="G19" s="174"/>
      <c r="H19" s="150"/>
    </row>
    <row r="20" spans="2:17" s="14" customFormat="1">
      <c r="B20" s="150"/>
      <c r="C20" s="150"/>
      <c r="D20" s="150"/>
      <c r="E20" s="150"/>
      <c r="F20" s="150"/>
      <c r="G20" s="194" t="s">
        <v>674</v>
      </c>
      <c r="H20" s="150"/>
    </row>
    <row r="21" spans="2:17" s="14" customFormat="1">
      <c r="B21" s="150" t="s">
        <v>194</v>
      </c>
      <c r="C21" s="150"/>
      <c r="D21" s="188">
        <f>'Str 1'!D21</f>
        <v>1.7</v>
      </c>
      <c r="E21" s="194" t="s">
        <v>488</v>
      </c>
      <c r="F21" s="150"/>
      <c r="G21" s="150"/>
      <c r="H21" s="150"/>
    </row>
    <row r="22" spans="2:17" s="14" customFormat="1">
      <c r="B22" s="150" t="str">
        <f>Input!C138</f>
        <v>h1 x 12 / 2 = Pc =</v>
      </c>
      <c r="C22" s="150"/>
      <c r="D22" s="188">
        <f>'Str 1'!D22</f>
        <v>10.199999999999999</v>
      </c>
      <c r="E22" s="194" t="s">
        <v>671</v>
      </c>
      <c r="F22" s="150"/>
      <c r="G22" s="172" t="s">
        <v>177</v>
      </c>
      <c r="H22" s="172" t="s">
        <v>204</v>
      </c>
    </row>
    <row r="23" spans="2:17" s="14" customFormat="1">
      <c r="B23" s="150"/>
      <c r="C23" s="150"/>
      <c r="D23" s="150"/>
      <c r="E23" s="150"/>
      <c r="F23" s="174"/>
      <c r="G23" s="150"/>
      <c r="H23" s="150"/>
    </row>
    <row r="24" spans="2:17" s="14" customFormat="1">
      <c r="B24" s="150" t="s">
        <v>184</v>
      </c>
      <c r="C24" s="150"/>
      <c r="D24" s="150"/>
      <c r="E24" s="150"/>
      <c r="F24" s="188">
        <f>'Str 1'!F24</f>
        <v>1.7</v>
      </c>
      <c r="G24" s="194" t="s">
        <v>488</v>
      </c>
      <c r="H24" s="150"/>
    </row>
    <row r="25" spans="2:17" s="14" customFormat="1">
      <c r="B25" s="150" t="s">
        <v>185</v>
      </c>
      <c r="C25" s="150"/>
      <c r="D25" s="150"/>
      <c r="E25" s="150"/>
      <c r="F25" s="188">
        <f>'Str 1'!F25</f>
        <v>12</v>
      </c>
      <c r="G25" s="172" t="s">
        <v>491</v>
      </c>
      <c r="H25" s="150"/>
      <c r="K25" s="208"/>
    </row>
    <row r="26" spans="2:17" s="14" customFormat="1">
      <c r="B26" s="150"/>
      <c r="C26" s="150"/>
      <c r="D26" s="150"/>
      <c r="E26" s="150"/>
      <c r="F26" s="8"/>
      <c r="G26" s="150"/>
      <c r="H26" s="150"/>
    </row>
    <row r="27" spans="2:17" s="14" customFormat="1">
      <c r="B27" s="150" t="s">
        <v>186</v>
      </c>
      <c r="C27" s="150"/>
      <c r="D27" s="188">
        <f>'Str 1'!D27</f>
        <v>10.199999999999999</v>
      </c>
      <c r="E27" s="172" t="s">
        <v>490</v>
      </c>
      <c r="F27" s="150"/>
      <c r="G27" s="150"/>
      <c r="H27" s="150"/>
    </row>
    <row r="28" spans="2:17" s="14" customFormat="1">
      <c r="B28" s="150"/>
      <c r="C28" s="8"/>
      <c r="D28" s="8"/>
      <c r="E28" s="8"/>
      <c r="F28" s="174"/>
      <c r="G28" s="174"/>
      <c r="H28" s="150"/>
    </row>
    <row r="29" spans="2:17" s="14" customFormat="1">
      <c r="B29" s="150" t="s">
        <v>6</v>
      </c>
      <c r="C29" s="150"/>
      <c r="D29" s="150"/>
      <c r="E29" s="150"/>
      <c r="F29" s="150"/>
      <c r="G29" s="188">
        <f>'Str 1'!G29</f>
        <v>24.105999999999998</v>
      </c>
      <c r="H29" s="172" t="s">
        <v>675</v>
      </c>
    </row>
    <row r="30" spans="2:17" s="14" customFormat="1" ht="21" customHeight="1">
      <c r="E30" s="35"/>
    </row>
    <row r="31" spans="2:17" s="14" customFormat="1">
      <c r="B31" s="107" t="str">
        <f>'Str 1'!B31</f>
        <v>SLS:</v>
      </c>
      <c r="E31" s="35"/>
    </row>
    <row r="32" spans="2:17" ht="9" customHeight="1">
      <c r="B32" s="19"/>
      <c r="E32" s="48"/>
      <c r="Q32" s="14"/>
    </row>
    <row r="33" spans="1:17" ht="21">
      <c r="B33" s="12" t="s">
        <v>327</v>
      </c>
      <c r="E33" s="171"/>
      <c r="F33" s="188">
        <f>'Str 1'!F33</f>
        <v>1554.1265468333329</v>
      </c>
      <c r="G33" s="194" t="s">
        <v>671</v>
      </c>
      <c r="H33" s="150"/>
      <c r="I33" s="150"/>
    </row>
    <row r="34" spans="1:17" ht="21">
      <c r="B34" s="150" t="s">
        <v>1028</v>
      </c>
      <c r="C34" s="150"/>
      <c r="D34" s="150"/>
      <c r="E34" s="188">
        <f>'Str 1'!E34</f>
        <v>1906.8935468333329</v>
      </c>
      <c r="F34" s="194" t="s">
        <v>671</v>
      </c>
      <c r="G34" s="150"/>
      <c r="H34" s="150"/>
      <c r="I34" s="150"/>
    </row>
    <row r="35" spans="1:17" ht="21">
      <c r="B35" s="150" t="s">
        <v>1029</v>
      </c>
      <c r="C35" s="150"/>
      <c r="D35" s="150"/>
      <c r="E35" s="188">
        <f>'Str 1'!E35</f>
        <v>1906.8935468333329</v>
      </c>
      <c r="F35" s="194" t="s">
        <v>671</v>
      </c>
      <c r="G35" s="150"/>
      <c r="H35" s="150"/>
      <c r="I35" s="150"/>
    </row>
    <row r="36" spans="1:17" ht="21">
      <c r="B36" s="150" t="s">
        <v>1030</v>
      </c>
      <c r="C36" s="150"/>
      <c r="D36" s="150"/>
      <c r="E36" s="188">
        <f>'Str 1'!E36</f>
        <v>1.2453394830608797E-13</v>
      </c>
      <c r="F36" s="194" t="s">
        <v>1074</v>
      </c>
      <c r="G36" s="150"/>
      <c r="H36" s="150"/>
      <c r="I36" s="150"/>
    </row>
    <row r="37" spans="1:17" s="14" customFormat="1">
      <c r="B37" s="150"/>
      <c r="C37" s="150"/>
      <c r="D37" s="150"/>
      <c r="E37" s="8"/>
      <c r="F37" s="8"/>
      <c r="G37" s="150"/>
      <c r="H37" s="150"/>
      <c r="I37" s="150"/>
      <c r="Q37" s="12"/>
    </row>
    <row r="38" spans="1:17" s="14" customFormat="1" ht="21">
      <c r="B38" s="150" t="s">
        <v>1031</v>
      </c>
      <c r="C38" s="150"/>
      <c r="D38" s="150"/>
      <c r="E38" s="150"/>
      <c r="F38" s="188">
        <f>'Str 1'!F38</f>
        <v>1.3523931443596784</v>
      </c>
      <c r="G38" s="194" t="s">
        <v>488</v>
      </c>
      <c r="H38" s="150"/>
      <c r="I38" s="150"/>
    </row>
    <row r="39" spans="1:17" s="14" customFormat="1" ht="21">
      <c r="B39" s="150" t="s">
        <v>1032</v>
      </c>
      <c r="C39" s="150"/>
      <c r="D39" s="150"/>
      <c r="E39" s="150"/>
      <c r="F39" s="188">
        <f>'Str 1'!F39</f>
        <v>1.7889316297659863</v>
      </c>
      <c r="G39" s="194" t="s">
        <v>488</v>
      </c>
      <c r="H39" s="150"/>
      <c r="I39" s="150"/>
    </row>
    <row r="40" spans="1:17" ht="21" customHeight="1">
      <c r="B40" s="63"/>
      <c r="C40" s="150"/>
      <c r="D40" s="150"/>
      <c r="E40" s="171"/>
      <c r="F40" s="150"/>
      <c r="G40" s="150"/>
      <c r="H40" s="150"/>
      <c r="I40" s="150"/>
      <c r="Q40" s="14"/>
    </row>
    <row r="41" spans="1:17">
      <c r="B41" s="193" t="str">
        <f>'Str 1'!B41</f>
        <v>ULS:</v>
      </c>
      <c r="C41" s="150"/>
      <c r="D41" s="150"/>
      <c r="E41" s="171"/>
      <c r="F41" s="150"/>
      <c r="G41" s="150"/>
      <c r="H41" s="150"/>
      <c r="I41" s="150"/>
    </row>
    <row r="42" spans="1:17" ht="9" customHeight="1">
      <c r="B42" s="150"/>
      <c r="C42" s="150"/>
      <c r="D42" s="150"/>
      <c r="E42" s="171"/>
      <c r="F42" s="150"/>
      <c r="G42" s="150"/>
      <c r="H42" s="150"/>
      <c r="I42" s="150"/>
    </row>
    <row r="43" spans="1:17" ht="21">
      <c r="B43" s="150" t="s">
        <v>1033</v>
      </c>
      <c r="C43" s="150"/>
      <c r="D43" s="150"/>
      <c r="E43" s="150"/>
      <c r="F43" s="150"/>
      <c r="G43" s="188">
        <f>'Str 1'!G43</f>
        <v>1942.6581835416666</v>
      </c>
      <c r="H43" s="194" t="s">
        <v>671</v>
      </c>
      <c r="I43" s="150"/>
    </row>
    <row r="44" spans="1:17" ht="21">
      <c r="B44" s="150" t="s">
        <v>1034</v>
      </c>
      <c r="C44" s="150"/>
      <c r="D44" s="150"/>
      <c r="E44" s="150"/>
      <c r="F44" s="150"/>
      <c r="G44" s="150"/>
      <c r="H44" s="188" t="str">
        <f>'Str 1'!H44</f>
        <v>N/A</v>
      </c>
      <c r="I44" s="194" t="s">
        <v>671</v>
      </c>
    </row>
    <row r="45" spans="1:17" ht="21">
      <c r="B45" s="150" t="s">
        <v>1035</v>
      </c>
      <c r="C45" s="150"/>
      <c r="D45" s="150"/>
      <c r="E45" s="188">
        <f>'Str 1'!E45</f>
        <v>1942.6581835416666</v>
      </c>
      <c r="F45" s="194" t="s">
        <v>671</v>
      </c>
      <c r="G45" s="150"/>
    </row>
    <row r="46" spans="1:17" ht="21">
      <c r="B46" s="150" t="s">
        <v>1028</v>
      </c>
      <c r="C46" s="150"/>
      <c r="D46" s="150"/>
      <c r="E46" s="188">
        <f>'Str 1'!E46</f>
        <v>2383.6169335416666</v>
      </c>
      <c r="F46" s="194" t="s">
        <v>671</v>
      </c>
      <c r="G46" s="150"/>
    </row>
    <row r="47" spans="1:17" s="14" customFormat="1" ht="21">
      <c r="A47" s="12"/>
      <c r="B47" s="150" t="s">
        <v>1029</v>
      </c>
      <c r="C47" s="8"/>
      <c r="D47" s="8"/>
      <c r="E47" s="188">
        <f>'Str 1'!E47</f>
        <v>2383.6169335416666</v>
      </c>
      <c r="F47" s="194" t="s">
        <v>671</v>
      </c>
      <c r="G47" s="150"/>
      <c r="Q47" s="12"/>
    </row>
    <row r="48" spans="1:17" s="14" customFormat="1" ht="21">
      <c r="B48" s="150" t="s">
        <v>1030</v>
      </c>
      <c r="C48" s="8"/>
      <c r="D48" s="8"/>
      <c r="E48" s="188">
        <f>'Str 1'!E48</f>
        <v>1.5566743538261E-13</v>
      </c>
      <c r="F48" s="194" t="s">
        <v>1074</v>
      </c>
      <c r="G48" s="150"/>
      <c r="J48" s="35"/>
    </row>
    <row r="49" spans="1:17" s="14" customFormat="1">
      <c r="B49" s="150"/>
      <c r="C49" s="8"/>
      <c r="D49" s="176"/>
      <c r="E49" s="174"/>
      <c r="F49" s="150"/>
      <c r="G49" s="8"/>
    </row>
    <row r="50" spans="1:17" s="14" customFormat="1" ht="21">
      <c r="B50" s="150" t="s">
        <v>1031</v>
      </c>
      <c r="C50" s="150"/>
      <c r="D50" s="150"/>
      <c r="E50" s="150"/>
      <c r="F50" s="188">
        <f>'Str 1'!F50</f>
        <v>1.3523931443596782</v>
      </c>
      <c r="G50" s="194" t="s">
        <v>488</v>
      </c>
    </row>
    <row r="51" spans="1:17" s="14" customFormat="1" ht="21">
      <c r="B51" s="150" t="s">
        <v>1032</v>
      </c>
      <c r="C51" s="8"/>
      <c r="D51" s="150"/>
      <c r="E51" s="150"/>
      <c r="F51" s="188">
        <f>'Str 1'!F51</f>
        <v>1.7889316297659865</v>
      </c>
      <c r="G51" s="194" t="s">
        <v>1077</v>
      </c>
    </row>
    <row r="52" spans="1:17" s="14" customFormat="1">
      <c r="B52" s="150"/>
      <c r="C52" s="8"/>
      <c r="E52" s="174"/>
      <c r="F52" s="150"/>
      <c r="G52" s="8"/>
    </row>
    <row r="53" spans="1:17">
      <c r="A53" s="14"/>
      <c r="B53" s="63" t="s">
        <v>197</v>
      </c>
      <c r="C53" s="8"/>
      <c r="D53" s="19" t="s">
        <v>143</v>
      </c>
      <c r="E53" s="174"/>
      <c r="F53" s="150"/>
      <c r="G53" s="174"/>
      <c r="Q53" s="14"/>
    </row>
    <row r="54" spans="1:17">
      <c r="B54" s="63"/>
      <c r="C54" s="8"/>
      <c r="D54" s="19"/>
      <c r="E54" s="174"/>
      <c r="F54" s="150"/>
      <c r="G54" s="174"/>
    </row>
    <row r="55" spans="1:17">
      <c r="B55" s="193" t="str">
        <f>'Str 1'!B55</f>
        <v>SLS:</v>
      </c>
      <c r="C55" s="8"/>
      <c r="D55" s="19"/>
      <c r="E55" s="174"/>
      <c r="F55" s="150"/>
      <c r="G55" s="174"/>
    </row>
    <row r="56" spans="1:17" ht="9" customHeight="1">
      <c r="B56" s="150"/>
      <c r="C56" s="23"/>
      <c r="D56" s="19"/>
      <c r="E56" s="150"/>
      <c r="F56" s="150"/>
      <c r="G56" s="174"/>
    </row>
    <row r="57" spans="1:17" s="14" customFormat="1" ht="21">
      <c r="A57" s="12"/>
      <c r="B57" s="150" t="s">
        <v>961</v>
      </c>
      <c r="C57" s="8"/>
      <c r="D57" s="8"/>
      <c r="E57" s="150"/>
      <c r="F57" s="98">
        <f>'Str 1'!F57</f>
        <v>199.20959999999999</v>
      </c>
      <c r="G57" s="194" t="s">
        <v>671</v>
      </c>
      <c r="Q57" s="12"/>
    </row>
    <row r="58" spans="1:17" s="14" customFormat="1" ht="21" customHeight="1">
      <c r="B58" s="150"/>
      <c r="C58" s="8"/>
      <c r="D58" s="8"/>
      <c r="E58" s="150"/>
      <c r="F58" s="171"/>
      <c r="G58" s="172"/>
    </row>
    <row r="59" spans="1:17" s="14" customFormat="1">
      <c r="B59" s="193" t="str">
        <f>'Str 1'!B59</f>
        <v>ULS:</v>
      </c>
      <c r="C59" s="8"/>
      <c r="D59" s="8"/>
      <c r="E59" s="150"/>
      <c r="F59" s="171"/>
      <c r="G59" s="172"/>
    </row>
    <row r="60" spans="1:17" s="14" customFormat="1" ht="9" customHeight="1">
      <c r="B60" s="150"/>
      <c r="C60" s="8"/>
      <c r="D60" s="8"/>
      <c r="E60" s="150"/>
      <c r="F60" s="171"/>
      <c r="G60" s="172"/>
    </row>
    <row r="61" spans="1:17" s="14" customFormat="1" ht="21">
      <c r="B61" s="150" t="s">
        <v>961</v>
      </c>
      <c r="E61" s="174"/>
      <c r="F61" s="98">
        <f>'Str 1'!F61</f>
        <v>159.36767999999998</v>
      </c>
      <c r="G61" s="194" t="s">
        <v>671</v>
      </c>
    </row>
    <row r="62" spans="1:17" s="14" customFormat="1">
      <c r="B62" s="150"/>
      <c r="F62" s="9"/>
      <c r="G62" s="34"/>
    </row>
    <row r="63" spans="1:17" s="14" customFormat="1" ht="21">
      <c r="B63" s="150" t="s">
        <v>959</v>
      </c>
      <c r="F63" s="98">
        <f>'Str 1'!F63</f>
        <v>0.39999999999999997</v>
      </c>
      <c r="G63" s="194" t="s">
        <v>488</v>
      </c>
    </row>
    <row r="64" spans="1:17" s="14" customFormat="1">
      <c r="E64" s="34"/>
      <c r="F64" s="172"/>
      <c r="G64" s="34"/>
    </row>
    <row r="65" spans="2:7" s="14" customFormat="1">
      <c r="B65" s="8" t="s">
        <v>317</v>
      </c>
      <c r="D65" s="107" t="str">
        <f>'Str 1'!D65</f>
        <v>*</v>
      </c>
      <c r="F65" s="150"/>
    </row>
    <row r="66" spans="2:7" s="14" customFormat="1" ht="5.0999999999999996" customHeight="1">
      <c r="B66" s="8"/>
      <c r="D66" s="107"/>
      <c r="F66" s="150"/>
    </row>
    <row r="67" spans="2:7" s="14" customFormat="1" ht="21">
      <c r="B67" s="150" t="s">
        <v>758</v>
      </c>
      <c r="C67" s="150"/>
      <c r="D67" s="150"/>
      <c r="E67" s="171">
        <f>'Str 1'!E67</f>
        <v>1707.683946833333</v>
      </c>
      <c r="F67" s="150" t="s">
        <v>192</v>
      </c>
      <c r="G67" s="150" t="s">
        <v>164</v>
      </c>
    </row>
    <row r="68" spans="2:7" s="14" customFormat="1" ht="21">
      <c r="B68" s="150" t="s">
        <v>758</v>
      </c>
      <c r="C68" s="150"/>
      <c r="D68" s="150"/>
      <c r="E68" s="171">
        <f>'Str 1'!E68</f>
        <v>2975.9593040265595</v>
      </c>
      <c r="F68" s="150" t="s">
        <v>192</v>
      </c>
      <c r="G68" s="150" t="s">
        <v>165</v>
      </c>
    </row>
    <row r="69" spans="2:7" s="14" customFormat="1">
      <c r="B69" s="150"/>
      <c r="C69" s="150"/>
      <c r="D69" s="150"/>
      <c r="E69" s="171"/>
      <c r="F69" s="150"/>
      <c r="G69" s="150"/>
    </row>
    <row r="70" spans="2:7" s="14" customFormat="1" ht="21">
      <c r="B70" s="150" t="s">
        <v>759</v>
      </c>
      <c r="C70" s="150"/>
      <c r="D70" s="150"/>
      <c r="E70" s="171">
        <f>'Str 1'!E70</f>
        <v>0</v>
      </c>
      <c r="F70" s="150" t="s">
        <v>192</v>
      </c>
      <c r="G70" s="150" t="s">
        <v>164</v>
      </c>
    </row>
    <row r="71" spans="2:7" s="14" customFormat="1" ht="21">
      <c r="B71" s="150" t="s">
        <v>759</v>
      </c>
      <c r="C71" s="150"/>
      <c r="D71" s="150"/>
      <c r="E71" s="171">
        <f>'Str 1'!E71</f>
        <v>455.99999999999994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</row>
    <row r="73" spans="2:7" s="14" customFormat="1" ht="21">
      <c r="B73" s="166" t="s">
        <v>474</v>
      </c>
      <c r="C73" s="150"/>
      <c r="D73" s="150"/>
      <c r="E73" s="45">
        <f>'Str 1'!E73</f>
        <v>5140.5877324374997</v>
      </c>
      <c r="F73" s="194" t="s">
        <v>632</v>
      </c>
      <c r="G73" s="107" t="str">
        <f>'Str 1'!G73</f>
        <v>SLS</v>
      </c>
    </row>
    <row r="74" spans="2:7" s="14" customFormat="1" ht="21">
      <c r="B74" s="166" t="s">
        <v>474</v>
      </c>
      <c r="C74" s="150"/>
      <c r="D74" s="150"/>
      <c r="E74" s="45">
        <f>'Str 1'!E74</f>
        <v>14628.084992431252</v>
      </c>
      <c r="F74" s="194" t="s">
        <v>632</v>
      </c>
      <c r="G74" s="107" t="str">
        <f>'Str 1'!G74</f>
        <v>ULS</v>
      </c>
    </row>
    <row r="75" spans="2:7" s="14" customFormat="1">
      <c r="B75" s="166"/>
      <c r="C75" s="150"/>
      <c r="D75" s="150"/>
      <c r="E75" s="171"/>
      <c r="F75" s="172"/>
      <c r="G75" s="150"/>
    </row>
    <row r="76" spans="2:7" s="14" customFormat="1" ht="21">
      <c r="B76" s="166" t="s">
        <v>475</v>
      </c>
      <c r="C76" s="150"/>
      <c r="D76" s="150"/>
      <c r="E76" s="45">
        <f>'Str 1'!E76</f>
        <v>68718.716979031262</v>
      </c>
      <c r="F76" s="194" t="s">
        <v>632</v>
      </c>
      <c r="G76" s="107" t="str">
        <f>'Str 1'!G76</f>
        <v>SLS</v>
      </c>
    </row>
    <row r="77" spans="2:7" s="14" customFormat="1" ht="21">
      <c r="B77" s="166" t="s">
        <v>475</v>
      </c>
      <c r="C77" s="150"/>
      <c r="D77" s="150"/>
      <c r="E77" s="45">
        <f>'Str 1'!E77</f>
        <v>211357.92553935188</v>
      </c>
      <c r="F77" s="194" t="s">
        <v>632</v>
      </c>
      <c r="G77" s="107" t="str">
        <f>'Str 1'!G77</f>
        <v>ULS</v>
      </c>
    </row>
    <row r="78" spans="2:7" s="14" customFormat="1">
      <c r="B78" s="29"/>
      <c r="E78" s="47"/>
      <c r="F78" s="172"/>
      <c r="G78" s="35"/>
    </row>
    <row r="79" spans="2:7" s="14" customFormat="1" ht="21" customHeight="1">
      <c r="B79" s="14" t="s">
        <v>439</v>
      </c>
      <c r="E79" s="45">
        <f>'Str 1'!E79</f>
        <v>2578.8697597611108</v>
      </c>
      <c r="F79" s="194" t="s">
        <v>632</v>
      </c>
      <c r="G79" s="107" t="str">
        <f>'Str 1'!G79</f>
        <v>SLS</v>
      </c>
    </row>
    <row r="80" spans="2:7" s="14" customFormat="1" ht="21">
      <c r="B80" s="14" t="s">
        <v>439</v>
      </c>
      <c r="E80" s="45">
        <f>'Str 1'!E80</f>
        <v>5027.6913208651313</v>
      </c>
      <c r="F80" s="194" t="s">
        <v>632</v>
      </c>
      <c r="G80" s="107" t="str">
        <f>'Str 1'!G80</f>
        <v>ULS</v>
      </c>
    </row>
    <row r="81" spans="2:9" s="14" customFormat="1" ht="12.75" customHeight="1">
      <c r="E81" s="35"/>
      <c r="F81" s="172"/>
      <c r="G81" s="35"/>
    </row>
    <row r="82" spans="2:9" s="14" customFormat="1" ht="21" customHeight="1">
      <c r="B82" s="150" t="s">
        <v>818</v>
      </c>
      <c r="E82" s="45">
        <f>'Str 1'!E82</f>
        <v>0</v>
      </c>
      <c r="F82" s="194" t="s">
        <v>632</v>
      </c>
      <c r="G82" s="107" t="str">
        <f>'Str 1'!G82</f>
        <v>SLS</v>
      </c>
    </row>
    <row r="83" spans="2:9" s="14" customFormat="1" ht="21" customHeight="1">
      <c r="B83" s="150" t="s">
        <v>818</v>
      </c>
      <c r="E83" s="45">
        <f>'Str 1'!E83</f>
        <v>1204.3999999999999</v>
      </c>
      <c r="F83" s="194" t="s">
        <v>632</v>
      </c>
      <c r="G83" s="107" t="str">
        <f>'Str 1'!G83</f>
        <v>ULS</v>
      </c>
    </row>
    <row r="84" spans="2:9" s="14" customFormat="1" ht="12.75" customHeight="1">
      <c r="B84" s="150"/>
      <c r="E84" s="35"/>
      <c r="F84" s="172"/>
      <c r="G84" s="35"/>
    </row>
    <row r="85" spans="2:9" s="14" customFormat="1">
      <c r="B85" s="150" t="s">
        <v>423</v>
      </c>
      <c r="E85" s="45">
        <f>'Str 1'!E85</f>
        <v>3973.9029625000003</v>
      </c>
      <c r="F85" s="194" t="s">
        <v>671</v>
      </c>
      <c r="G85" s="107" t="str">
        <f>'Str 1'!G85</f>
        <v>SLS</v>
      </c>
      <c r="H85" s="35"/>
    </row>
    <row r="86" spans="2:9" s="14" customFormat="1">
      <c r="B86" s="150" t="s">
        <v>406</v>
      </c>
      <c r="E86" s="45">
        <f>'Str 1'!E86</f>
        <v>12222.519909750001</v>
      </c>
      <c r="F86" s="194" t="s">
        <v>671</v>
      </c>
      <c r="G86" s="107" t="str">
        <f>'Str 1'!G86</f>
        <v>ULS</v>
      </c>
      <c r="H86" s="35"/>
    </row>
    <row r="87" spans="2:9" s="14" customFormat="1">
      <c r="B87" s="150"/>
      <c r="E87" s="35"/>
      <c r="F87" s="172"/>
      <c r="H87" s="35"/>
    </row>
    <row r="88" spans="2:9" s="14" customFormat="1">
      <c r="B88" s="8" t="s">
        <v>163</v>
      </c>
      <c r="D88" s="107" t="str">
        <f>'Str 1'!D88</f>
        <v>*</v>
      </c>
      <c r="E88" s="47"/>
      <c r="F88" s="172"/>
      <c r="H88" s="35"/>
    </row>
    <row r="89" spans="2:9" s="14" customFormat="1" ht="5.0999999999999996" customHeight="1">
      <c r="B89" s="8"/>
      <c r="D89" s="107"/>
      <c r="E89" s="47"/>
      <c r="F89" s="172"/>
      <c r="H89" s="35"/>
    </row>
    <row r="90" spans="2:9" s="14" customFormat="1" ht="21">
      <c r="B90" s="150" t="s">
        <v>822</v>
      </c>
      <c r="C90" s="150"/>
      <c r="D90" s="150"/>
      <c r="E90" s="171">
        <f>'Str 1'!E90</f>
        <v>0</v>
      </c>
      <c r="F90" s="150" t="s">
        <v>192</v>
      </c>
      <c r="G90" s="150" t="s">
        <v>164</v>
      </c>
      <c r="H90" s="35"/>
    </row>
    <row r="91" spans="2:9" s="14" customFormat="1" ht="21">
      <c r="B91" s="150" t="s">
        <v>822</v>
      </c>
      <c r="C91" s="150"/>
      <c r="D91" s="150"/>
      <c r="E91" s="171">
        <f>'Str 1'!E91</f>
        <v>0</v>
      </c>
      <c r="F91" s="150" t="s">
        <v>192</v>
      </c>
      <c r="G91" s="150" t="s">
        <v>165</v>
      </c>
      <c r="H91" s="35"/>
    </row>
    <row r="92" spans="2:9" s="14" customFormat="1">
      <c r="B92" s="150"/>
      <c r="C92" s="150"/>
      <c r="D92" s="150"/>
      <c r="E92" s="171"/>
      <c r="F92" s="150"/>
      <c r="G92" s="150"/>
      <c r="H92" s="35"/>
    </row>
    <row r="93" spans="2:9" s="14" customFormat="1" ht="21">
      <c r="B93" s="150" t="s">
        <v>823</v>
      </c>
      <c r="C93" s="150"/>
      <c r="D93" s="150"/>
      <c r="E93" s="171">
        <f>'Str 1'!E93</f>
        <v>0</v>
      </c>
      <c r="F93" s="150" t="s">
        <v>192</v>
      </c>
      <c r="G93" s="150" t="s">
        <v>164</v>
      </c>
      <c r="H93" s="35"/>
    </row>
    <row r="94" spans="2:9" s="14" customFormat="1" ht="21">
      <c r="B94" s="150" t="s">
        <v>823</v>
      </c>
      <c r="C94" s="150"/>
      <c r="D94" s="150"/>
      <c r="E94" s="171">
        <f>'Str 1'!E94</f>
        <v>0</v>
      </c>
      <c r="F94" s="150" t="s">
        <v>192</v>
      </c>
      <c r="G94" s="150" t="s">
        <v>165</v>
      </c>
      <c r="H94" s="35"/>
    </row>
    <row r="95" spans="2:9" s="14" customFormat="1">
      <c r="B95" s="150"/>
      <c r="E95" s="47"/>
      <c r="F95" s="172"/>
      <c r="H95" s="35"/>
    </row>
    <row r="96" spans="2:9" s="14" customFormat="1" ht="21">
      <c r="B96" s="166" t="s">
        <v>819</v>
      </c>
      <c r="C96" s="150"/>
      <c r="D96" s="150"/>
      <c r="E96" s="45">
        <f>'Str 1'!E96</f>
        <v>0</v>
      </c>
      <c r="F96" s="194" t="s">
        <v>632</v>
      </c>
      <c r="G96" s="107" t="str">
        <f>'Str 1'!G96</f>
        <v>SLS</v>
      </c>
      <c r="H96" s="150"/>
      <c r="I96" s="150"/>
    </row>
    <row r="97" spans="1:17" s="14" customFormat="1" ht="21">
      <c r="B97" s="166" t="s">
        <v>819</v>
      </c>
      <c r="C97" s="150"/>
      <c r="D97" s="150"/>
      <c r="E97" s="45">
        <f>'Str 1'!E97</f>
        <v>0</v>
      </c>
      <c r="F97" s="194" t="s">
        <v>632</v>
      </c>
      <c r="G97" s="107" t="str">
        <f>'Str 1'!G97</f>
        <v>ULS</v>
      </c>
      <c r="H97" s="172"/>
      <c r="I97" s="150"/>
    </row>
    <row r="98" spans="1:17" s="14" customFormat="1">
      <c r="B98" s="166"/>
      <c r="C98" s="150"/>
      <c r="D98" s="150"/>
      <c r="E98" s="171"/>
      <c r="F98" s="172"/>
      <c r="G98" s="150"/>
      <c r="H98" s="172"/>
      <c r="I98" s="150"/>
    </row>
    <row r="99" spans="1:17" s="14" customFormat="1" ht="21">
      <c r="B99" s="166" t="s">
        <v>820</v>
      </c>
      <c r="C99" s="150"/>
      <c r="D99" s="150"/>
      <c r="E99" s="45">
        <f>'Str 1'!E99</f>
        <v>0</v>
      </c>
      <c r="F99" s="194" t="s">
        <v>632</v>
      </c>
      <c r="G99" s="107" t="str">
        <f>'Str 1'!G99</f>
        <v>SLS</v>
      </c>
      <c r="H99" s="172"/>
      <c r="I99" s="150"/>
    </row>
    <row r="100" spans="1:17" s="14" customFormat="1" ht="21">
      <c r="B100" s="166" t="s">
        <v>820</v>
      </c>
      <c r="C100" s="150"/>
      <c r="D100" s="150"/>
      <c r="E100" s="45">
        <f>'Str 1'!E100</f>
        <v>0</v>
      </c>
      <c r="F100" s="194" t="s">
        <v>632</v>
      </c>
      <c r="G100" s="107" t="str">
        <f>'Str 1'!G100</f>
        <v>ULS</v>
      </c>
      <c r="H100" s="172"/>
      <c r="I100" s="150"/>
    </row>
    <row r="101" spans="1:17" s="14" customFormat="1">
      <c r="B101" s="166"/>
      <c r="E101" s="47"/>
      <c r="F101" s="172"/>
      <c r="G101" s="35"/>
      <c r="H101" s="150"/>
      <c r="I101" s="150"/>
    </row>
    <row r="102" spans="1:17" s="14" customFormat="1" ht="21">
      <c r="B102" s="150" t="s">
        <v>821</v>
      </c>
      <c r="E102" s="45">
        <f>'Str 1'!E102</f>
        <v>0</v>
      </c>
      <c r="F102" s="194" t="s">
        <v>632</v>
      </c>
      <c r="G102" s="107" t="str">
        <f>'Str 1'!G102</f>
        <v>SLS</v>
      </c>
      <c r="H102" s="150"/>
      <c r="I102" s="150"/>
    </row>
    <row r="103" spans="1:17" s="14" customFormat="1" ht="21">
      <c r="B103" s="150" t="s">
        <v>821</v>
      </c>
      <c r="E103" s="45">
        <f>'Str 1'!E103</f>
        <v>0</v>
      </c>
      <c r="F103" s="194" t="s">
        <v>632</v>
      </c>
      <c r="G103" s="107" t="str">
        <f>'Str 1'!G103</f>
        <v>ULS</v>
      </c>
      <c r="H103" s="150"/>
      <c r="I103" s="150"/>
    </row>
    <row r="104" spans="1:17" s="14" customFormat="1">
      <c r="B104" s="150"/>
      <c r="E104" s="35"/>
      <c r="F104" s="172"/>
      <c r="G104" s="35"/>
      <c r="H104" s="150"/>
      <c r="I104" s="150"/>
    </row>
    <row r="105" spans="1:17" s="14" customFormat="1" ht="21" customHeight="1">
      <c r="B105" s="150" t="s">
        <v>818</v>
      </c>
      <c r="E105" s="45">
        <f>'Str 1'!E105</f>
        <v>0</v>
      </c>
      <c r="F105" s="194" t="s">
        <v>632</v>
      </c>
      <c r="G105" s="107" t="str">
        <f>'Str 1'!G105</f>
        <v>SLS</v>
      </c>
      <c r="H105" s="150"/>
      <c r="I105" s="150"/>
    </row>
    <row r="106" spans="1:17" s="14" customFormat="1" ht="21" customHeight="1">
      <c r="B106" s="150" t="s">
        <v>818</v>
      </c>
      <c r="E106" s="45">
        <f>'Str 1'!E106</f>
        <v>0</v>
      </c>
      <c r="F106" s="194" t="s">
        <v>632</v>
      </c>
      <c r="G106" s="107" t="str">
        <f>'Str 1'!G106</f>
        <v>ULS</v>
      </c>
      <c r="H106" s="150"/>
      <c r="I106" s="150"/>
    </row>
    <row r="107" spans="1:17" s="14" customFormat="1">
      <c r="E107" s="35"/>
      <c r="F107" s="172"/>
      <c r="G107" s="35"/>
      <c r="H107" s="150"/>
      <c r="I107" s="150"/>
    </row>
    <row r="108" spans="1:17" s="14" customFormat="1">
      <c r="B108" s="14" t="s">
        <v>423</v>
      </c>
      <c r="E108" s="45">
        <f>'Str 1'!E108</f>
        <v>0</v>
      </c>
      <c r="F108" s="194" t="s">
        <v>671</v>
      </c>
      <c r="G108" s="107" t="str">
        <f>'Str 1'!G108</f>
        <v>SLS</v>
      </c>
      <c r="H108" s="172"/>
      <c r="I108" s="150"/>
    </row>
    <row r="109" spans="1:17" s="14" customFormat="1">
      <c r="B109" s="14" t="s">
        <v>406</v>
      </c>
      <c r="E109" s="45">
        <f>'Str 1'!E109</f>
        <v>0</v>
      </c>
      <c r="F109" s="194" t="s">
        <v>671</v>
      </c>
      <c r="G109" s="107" t="str">
        <f>'Str 1'!G109</f>
        <v>ULS</v>
      </c>
      <c r="H109" s="172"/>
      <c r="I109" s="150"/>
    </row>
    <row r="110" spans="1:17" s="14" customFormat="1">
      <c r="E110" s="35"/>
      <c r="F110" s="172"/>
      <c r="G110" s="150"/>
      <c r="H110" s="172"/>
      <c r="I110" s="150"/>
    </row>
    <row r="111" spans="1:17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6"/>
      <c r="H111" s="166"/>
      <c r="I111" s="221" t="str">
        <f>'Str 1'!I111</f>
        <v>cl.6.10.3 and 6.12.2.1(a)</v>
      </c>
      <c r="Q111" s="14"/>
    </row>
    <row r="112" spans="1:17" s="59" customFormat="1">
      <c r="A112" s="14"/>
      <c r="B112" s="8"/>
      <c r="C112" s="14"/>
      <c r="D112" s="29"/>
      <c r="E112" s="47"/>
      <c r="F112" s="150"/>
      <c r="G112" s="29"/>
      <c r="H112" s="29"/>
      <c r="I112" s="118"/>
    </row>
    <row r="113" spans="1:17" s="14" customFormat="1" ht="21">
      <c r="B113" s="8"/>
      <c r="C113" s="166" t="s">
        <v>760</v>
      </c>
      <c r="D113" s="166"/>
      <c r="E113" s="98">
        <f>'Str 1'!E113</f>
        <v>0.64463526081291134</v>
      </c>
      <c r="F113" s="194" t="s">
        <v>488</v>
      </c>
      <c r="G113" s="166"/>
      <c r="H113" s="166"/>
      <c r="I113" s="150"/>
      <c r="Q113" s="59"/>
    </row>
    <row r="114" spans="1:17" s="73" customFormat="1">
      <c r="A114" s="14"/>
      <c r="B114" s="8"/>
      <c r="C114" s="150" t="s">
        <v>787</v>
      </c>
      <c r="D114" s="166"/>
      <c r="E114" s="98">
        <f>'Str 1'!E114</f>
        <v>0.35536473918708866</v>
      </c>
      <c r="F114" s="194" t="s">
        <v>488</v>
      </c>
      <c r="G114" s="166"/>
      <c r="H114" s="166"/>
      <c r="I114" s="150"/>
      <c r="Q114" s="14"/>
    </row>
    <row r="115" spans="1:17" s="14" customFormat="1">
      <c r="A115" s="73"/>
      <c r="B115" s="8"/>
      <c r="C115" s="150" t="s">
        <v>788</v>
      </c>
      <c r="D115" s="166"/>
      <c r="E115" s="98">
        <f>'Str 1'!E115</f>
        <v>0.33333333333333331</v>
      </c>
      <c r="F115" s="194" t="s">
        <v>488</v>
      </c>
      <c r="G115" s="166"/>
      <c r="H115" s="166"/>
      <c r="I115" s="150"/>
      <c r="Q115" s="73"/>
    </row>
    <row r="116" spans="1:17" s="14" customFormat="1" ht="21">
      <c r="B116" s="8"/>
      <c r="C116" s="150" t="s">
        <v>761</v>
      </c>
      <c r="D116" s="166"/>
      <c r="E116" s="166"/>
      <c r="F116" s="150"/>
      <c r="G116" s="150"/>
      <c r="H116" s="49">
        <f>'Str 1'!H116</f>
        <v>118.82947043583818</v>
      </c>
      <c r="I116" s="172" t="s">
        <v>491</v>
      </c>
      <c r="K116" s="208"/>
    </row>
    <row r="117" spans="1:17" s="14" customFormat="1" ht="21">
      <c r="B117" s="8"/>
      <c r="C117" s="150" t="s">
        <v>762</v>
      </c>
      <c r="D117" s="166"/>
      <c r="E117" s="166"/>
      <c r="F117" s="150"/>
      <c r="G117" s="150"/>
      <c r="H117" s="49">
        <f>'Str 1'!H117</f>
        <v>0</v>
      </c>
      <c r="I117" s="172" t="s">
        <v>491</v>
      </c>
      <c r="K117" s="208"/>
    </row>
    <row r="118" spans="1:17" s="14" customFormat="1" ht="21">
      <c r="B118" s="8"/>
      <c r="C118" s="150" t="s">
        <v>763</v>
      </c>
      <c r="D118" s="166"/>
      <c r="E118" s="166"/>
      <c r="F118" s="150"/>
      <c r="G118" s="150"/>
      <c r="H118" s="49">
        <f>'Str 1'!H118</f>
        <v>-3.7971954166666828</v>
      </c>
      <c r="I118" s="172" t="s">
        <v>673</v>
      </c>
      <c r="K118" s="208"/>
    </row>
    <row r="119" spans="1:17" s="14" customFormat="1">
      <c r="B119" s="8"/>
      <c r="C119" s="150"/>
      <c r="D119" s="166"/>
      <c r="E119" s="171"/>
      <c r="F119" s="172"/>
      <c r="G119" s="166"/>
      <c r="H119" s="166"/>
      <c r="I119" s="150"/>
    </row>
    <row r="120" spans="1:17" s="14" customFormat="1" ht="21">
      <c r="C120" s="166" t="s">
        <v>764</v>
      </c>
      <c r="D120" s="150"/>
      <c r="E120" s="98">
        <f>'Str 1'!E120</f>
        <v>17.2925</v>
      </c>
      <c r="F120" s="194" t="s">
        <v>488</v>
      </c>
      <c r="G120" s="150"/>
      <c r="H120" s="166"/>
      <c r="I120" s="150"/>
    </row>
    <row r="121" spans="1:17" s="14" customFormat="1">
      <c r="C121" s="150" t="s">
        <v>765</v>
      </c>
      <c r="D121" s="150"/>
      <c r="E121" s="98">
        <f>'Str 1'!E121</f>
        <v>0</v>
      </c>
      <c r="F121" s="194" t="s">
        <v>488</v>
      </c>
      <c r="G121" s="63"/>
      <c r="H121" s="166"/>
      <c r="I121" s="150"/>
    </row>
    <row r="122" spans="1:17" s="14" customFormat="1">
      <c r="B122" s="29"/>
      <c r="C122" s="150" t="s">
        <v>469</v>
      </c>
      <c r="D122" s="150"/>
      <c r="E122" s="98">
        <f>'Str 1'!E122</f>
        <v>5.7641666666666671</v>
      </c>
      <c r="F122" s="194" t="s">
        <v>488</v>
      </c>
      <c r="G122" s="150"/>
      <c r="H122" s="166"/>
      <c r="I122" s="150"/>
    </row>
    <row r="123" spans="1:17" s="14" customFormat="1" ht="21">
      <c r="B123" s="29"/>
      <c r="C123" s="172" t="s">
        <v>481</v>
      </c>
      <c r="D123" s="150"/>
      <c r="E123" s="150"/>
      <c r="F123" s="150"/>
      <c r="G123" s="156"/>
      <c r="H123" s="49">
        <f>'Str 1'!H123</f>
        <v>0</v>
      </c>
      <c r="I123" s="172" t="s">
        <v>491</v>
      </c>
      <c r="K123" s="208"/>
    </row>
    <row r="124" spans="1:17" s="14" customFormat="1">
      <c r="B124" s="29"/>
      <c r="C124" s="150"/>
      <c r="D124" s="166"/>
      <c r="E124" s="174"/>
      <c r="F124" s="172"/>
      <c r="G124" s="166"/>
      <c r="H124" s="150"/>
      <c r="I124" s="150"/>
    </row>
    <row r="125" spans="1:17" s="14" customFormat="1" ht="15.75">
      <c r="B125" s="29"/>
      <c r="C125" s="181" t="s">
        <v>482</v>
      </c>
      <c r="D125" s="150"/>
      <c r="E125" s="150"/>
      <c r="F125" s="150"/>
      <c r="G125" s="150"/>
      <c r="H125" s="49">
        <f>'Str 1'!H125</f>
        <v>118.82947043583818</v>
      </c>
      <c r="I125" s="172" t="s">
        <v>491</v>
      </c>
      <c r="K125" s="208"/>
    </row>
    <row r="126" spans="1:17" ht="15.75">
      <c r="A126" s="14"/>
      <c r="B126" s="29"/>
      <c r="C126" s="181" t="s">
        <v>483</v>
      </c>
      <c r="D126" s="150"/>
      <c r="E126" s="150"/>
      <c r="F126" s="150"/>
      <c r="G126" s="150"/>
      <c r="H126" s="49">
        <f>'Str 1'!H126</f>
        <v>0</v>
      </c>
      <c r="I126" s="172" t="s">
        <v>491</v>
      </c>
      <c r="K126" s="208"/>
      <c r="Q126" s="14"/>
    </row>
    <row r="127" spans="1:17">
      <c r="G127" s="4"/>
    </row>
    <row r="128" spans="1:17">
      <c r="D128" s="12" t="s">
        <v>174</v>
      </c>
      <c r="E128" s="45">
        <f>'Str 1'!E128</f>
        <v>24.84609609029058</v>
      </c>
      <c r="F128" s="172" t="s">
        <v>675</v>
      </c>
      <c r="G128" s="172"/>
      <c r="H128" s="174"/>
      <c r="I128" s="150"/>
    </row>
    <row r="129" spans="1:17">
      <c r="D129" s="12" t="s">
        <v>175</v>
      </c>
      <c r="E129" s="45">
        <f>'Str 1'!E129</f>
        <v>-12.665329596277779</v>
      </c>
      <c r="F129" s="172" t="s">
        <v>675</v>
      </c>
      <c r="G129" s="150"/>
      <c r="H129" s="174"/>
      <c r="I129" s="150"/>
    </row>
    <row r="130" spans="1:17">
      <c r="D130" s="12" t="s">
        <v>176</v>
      </c>
      <c r="E130" s="45">
        <f>'Str 1'!E130</f>
        <v>41.106499999999997</v>
      </c>
      <c r="F130" s="150" t="s">
        <v>676</v>
      </c>
      <c r="G130" s="150"/>
      <c r="H130" s="172"/>
      <c r="I130" s="171"/>
      <c r="J130" s="48"/>
      <c r="K130" s="48"/>
    </row>
    <row r="131" spans="1:17">
      <c r="D131" s="12" t="s">
        <v>233</v>
      </c>
      <c r="E131" s="45">
        <f>'Str 1'!E131</f>
        <v>33.866999999999997</v>
      </c>
      <c r="F131" s="172" t="s">
        <v>490</v>
      </c>
      <c r="G131" s="150"/>
      <c r="H131" s="171"/>
      <c r="I131" s="171"/>
      <c r="J131" s="48"/>
      <c r="K131" s="48"/>
      <c r="L131" s="48"/>
    </row>
    <row r="132" spans="1:17">
      <c r="E132" s="48"/>
      <c r="F132" s="150"/>
      <c r="G132" s="150"/>
      <c r="H132" s="171"/>
      <c r="I132" s="171"/>
      <c r="J132" s="48"/>
      <c r="K132" s="48"/>
      <c r="L132" s="48"/>
    </row>
    <row r="133" spans="1:17" s="14" customFormat="1">
      <c r="A133" s="12"/>
      <c r="B133" s="8" t="str">
        <f>IF(Input!$D$9="CHBDC","Ultimate Limit States","Strength Limit States")</f>
        <v>Ultimate Limit States</v>
      </c>
      <c r="F133" s="150"/>
      <c r="G133" s="150"/>
      <c r="H133" s="150"/>
      <c r="I133" s="221" t="str">
        <f>'Str 1'!I133</f>
        <v>cl.6.10.3 and 6.12.2.1(a)</v>
      </c>
      <c r="Q133" s="12"/>
    </row>
    <row r="134" spans="1:17" s="14" customFormat="1">
      <c r="A134" s="12"/>
      <c r="B134" s="8"/>
      <c r="F134" s="150"/>
      <c r="G134" s="150"/>
      <c r="H134" s="150"/>
      <c r="I134" s="185"/>
    </row>
    <row r="135" spans="1:17" s="14" customFormat="1" ht="21">
      <c r="A135" s="12"/>
      <c r="B135" s="12"/>
      <c r="C135" s="166" t="s">
        <v>766</v>
      </c>
      <c r="D135" s="150"/>
      <c r="E135" s="98">
        <f>'Str 1'!E135</f>
        <v>0.78546762389871916</v>
      </c>
      <c r="F135" s="194" t="s">
        <v>488</v>
      </c>
      <c r="G135" s="8"/>
      <c r="H135" s="150"/>
      <c r="I135" s="150"/>
    </row>
    <row r="136" spans="1:17" s="14" customFormat="1" ht="21">
      <c r="C136" s="150" t="s">
        <v>802</v>
      </c>
      <c r="D136" s="150"/>
      <c r="E136" s="98">
        <f>'Str 1'!E136</f>
        <v>0.21453237610128084</v>
      </c>
      <c r="F136" s="194" t="s">
        <v>488</v>
      </c>
      <c r="G136" s="150"/>
      <c r="H136" s="150"/>
      <c r="I136" s="150"/>
    </row>
    <row r="137" spans="1:17" ht="21">
      <c r="A137" s="14"/>
      <c r="B137" s="14"/>
      <c r="C137" s="150" t="s">
        <v>803</v>
      </c>
      <c r="D137" s="150"/>
      <c r="E137" s="98">
        <f>'Str 1'!E137</f>
        <v>1.5709352477974383</v>
      </c>
      <c r="F137" s="194" t="s">
        <v>488</v>
      </c>
      <c r="G137" s="63"/>
      <c r="H137" s="150"/>
      <c r="I137" s="150"/>
      <c r="Q137" s="14"/>
    </row>
    <row r="138" spans="1:17">
      <c r="C138" s="150" t="s">
        <v>786</v>
      </c>
      <c r="D138" s="150"/>
      <c r="E138" s="98">
        <f>'Str 1'!E138</f>
        <v>224.96486177180753</v>
      </c>
      <c r="F138" s="172" t="s">
        <v>491</v>
      </c>
      <c r="G138" s="172"/>
      <c r="H138" s="150"/>
      <c r="I138" s="150"/>
      <c r="K138" s="208"/>
    </row>
    <row r="139" spans="1:17">
      <c r="C139" s="150"/>
      <c r="D139" s="150"/>
      <c r="E139" s="171"/>
      <c r="F139" s="172"/>
      <c r="G139" s="172"/>
      <c r="H139" s="150"/>
      <c r="I139" s="150"/>
      <c r="K139" s="48"/>
    </row>
    <row r="140" spans="1:17" ht="21">
      <c r="C140" s="166" t="s">
        <v>804</v>
      </c>
      <c r="D140" s="150"/>
      <c r="E140" s="98">
        <f>'Str 1'!E140</f>
        <v>17.19396058186911</v>
      </c>
      <c r="F140" s="194" t="s">
        <v>488</v>
      </c>
      <c r="G140" s="172"/>
      <c r="H140" s="150"/>
      <c r="I140" s="150"/>
      <c r="K140" s="48"/>
    </row>
    <row r="141" spans="1:17" ht="21">
      <c r="C141" s="150" t="s">
        <v>805</v>
      </c>
      <c r="D141" s="150"/>
      <c r="E141" s="98">
        <f>'Str 1'!E141</f>
        <v>9.853941813089051E-2</v>
      </c>
      <c r="F141" s="194" t="s">
        <v>488</v>
      </c>
      <c r="G141" s="172"/>
      <c r="H141" s="150"/>
      <c r="I141" s="150"/>
      <c r="K141" s="48"/>
    </row>
    <row r="142" spans="1:17" ht="21">
      <c r="C142" s="150" t="s">
        <v>806</v>
      </c>
      <c r="D142" s="150"/>
      <c r="E142" s="98">
        <f>'Str 1'!E142</f>
        <v>34.38792116373822</v>
      </c>
      <c r="F142" s="194" t="s">
        <v>488</v>
      </c>
      <c r="G142" s="172"/>
      <c r="H142" s="150"/>
      <c r="I142" s="150"/>
      <c r="K142" s="48"/>
    </row>
    <row r="143" spans="1:17" ht="21">
      <c r="C143" s="172" t="s">
        <v>807</v>
      </c>
      <c r="D143" s="150"/>
      <c r="E143" s="150"/>
      <c r="F143" s="150"/>
      <c r="G143" s="150"/>
      <c r="H143" s="49">
        <f>'Str 1'!H143</f>
        <v>1.0126912193628357</v>
      </c>
      <c r="I143" s="172" t="s">
        <v>491</v>
      </c>
      <c r="K143" s="208"/>
    </row>
    <row r="144" spans="1:17">
      <c r="C144" s="150"/>
      <c r="D144" s="150"/>
      <c r="E144" s="171"/>
      <c r="F144" s="172"/>
      <c r="G144" s="172"/>
      <c r="H144" s="150"/>
      <c r="I144" s="150"/>
      <c r="K144" s="48"/>
    </row>
    <row r="145" spans="1:17" s="73" customFormat="1" ht="15.75">
      <c r="C145" s="72" t="s">
        <v>808</v>
      </c>
      <c r="D145" s="150"/>
      <c r="E145" s="150"/>
      <c r="F145" s="49">
        <f>'Str 1'!F145</f>
        <v>225.97755299117037</v>
      </c>
      <c r="G145" s="172" t="s">
        <v>491</v>
      </c>
      <c r="H145" s="150"/>
      <c r="I145" s="150"/>
      <c r="K145" s="208"/>
      <c r="Q145" s="12"/>
    </row>
    <row r="146" spans="1:17" s="73" customFormat="1">
      <c r="C146" s="150"/>
      <c r="E146" s="173"/>
      <c r="F146" s="150"/>
      <c r="G146" s="150"/>
      <c r="H146" s="150"/>
      <c r="I146" s="150"/>
      <c r="K146" s="74"/>
      <c r="L146" s="74"/>
    </row>
    <row r="147" spans="1:17">
      <c r="C147" s="150" t="s">
        <v>174</v>
      </c>
      <c r="D147" s="45">
        <f>'Str 1'!D147</f>
        <v>62.66161695717453</v>
      </c>
      <c r="E147" s="222" t="s">
        <v>675</v>
      </c>
      <c r="F147" s="173"/>
      <c r="G147" s="173" t="s">
        <v>205</v>
      </c>
      <c r="H147" s="45">
        <f>'Str 1'!H147</f>
        <v>156.65404239293633</v>
      </c>
      <c r="I147" s="172" t="s">
        <v>490</v>
      </c>
      <c r="J147" s="73"/>
      <c r="K147" s="19"/>
      <c r="L147" s="48"/>
      <c r="Q147" s="73"/>
    </row>
    <row r="148" spans="1:17">
      <c r="C148" s="150" t="s">
        <v>175</v>
      </c>
      <c r="D148" s="45">
        <f>'Str 1'!D148</f>
        <v>-16.303750137441973</v>
      </c>
      <c r="E148" s="222" t="s">
        <v>675</v>
      </c>
      <c r="F148" s="173"/>
      <c r="G148" s="173" t="s">
        <v>206</v>
      </c>
      <c r="H148" s="45">
        <f>'Str 1'!H148</f>
        <v>37.966798632354099</v>
      </c>
      <c r="I148" s="172" t="s">
        <v>490</v>
      </c>
      <c r="K148" s="48"/>
      <c r="L148" s="48"/>
    </row>
    <row r="149" spans="1:17">
      <c r="C149" s="150" t="s">
        <v>176</v>
      </c>
      <c r="D149" s="45">
        <f>'Str 1'!D149</f>
        <v>94.157463397265985</v>
      </c>
      <c r="E149" s="173" t="s">
        <v>676</v>
      </c>
      <c r="F149" s="173"/>
      <c r="G149" s="173" t="s">
        <v>207</v>
      </c>
      <c r="H149" s="45">
        <f>'Str 1'!H149</f>
        <v>72.643960658522488</v>
      </c>
      <c r="I149" s="172" t="s">
        <v>490</v>
      </c>
      <c r="J149" s="175"/>
      <c r="K149" s="48"/>
    </row>
    <row r="150" spans="1:17">
      <c r="C150" s="150" t="s">
        <v>233</v>
      </c>
      <c r="D150" s="45">
        <f>'Str 1'!D150</f>
        <v>250.8777808732109</v>
      </c>
      <c r="E150" s="222" t="s">
        <v>490</v>
      </c>
      <c r="F150" s="173"/>
      <c r="G150" s="173"/>
      <c r="H150" s="171"/>
      <c r="I150" s="172"/>
      <c r="J150" s="175"/>
      <c r="K150" s="48"/>
    </row>
    <row r="151" spans="1:17">
      <c r="C151" s="150"/>
      <c r="D151" s="48"/>
      <c r="E151" s="150"/>
      <c r="F151" s="150"/>
      <c r="G151" s="150"/>
      <c r="H151" s="171"/>
      <c r="I151" s="172"/>
      <c r="J151" s="175"/>
      <c r="K151" s="48"/>
    </row>
    <row r="152" spans="1:17" s="73" customFormat="1" ht="21">
      <c r="C152" s="166" t="s">
        <v>816</v>
      </c>
      <c r="D152" s="171"/>
      <c r="E152" s="188">
        <f>'Str 1'!E152</f>
        <v>0.78546762389871916</v>
      </c>
      <c r="F152" s="194" t="s">
        <v>488</v>
      </c>
      <c r="G152" s="150"/>
      <c r="H152" s="171"/>
      <c r="I152" s="172"/>
      <c r="J152" s="175"/>
      <c r="K152" s="74"/>
      <c r="Q152" s="12"/>
    </row>
    <row r="153" spans="1:17" s="73" customFormat="1" ht="21">
      <c r="C153" s="150" t="s">
        <v>802</v>
      </c>
      <c r="D153" s="150"/>
      <c r="E153" s="188">
        <f>'Str 1'!E153</f>
        <v>0.21453237610128084</v>
      </c>
      <c r="F153" s="194" t="s">
        <v>488</v>
      </c>
      <c r="G153" s="150"/>
      <c r="H153" s="150"/>
      <c r="I153" s="150"/>
      <c r="J153" s="175"/>
    </row>
    <row r="154" spans="1:17" s="44" customFormat="1">
      <c r="A154" s="73"/>
      <c r="B154" s="73"/>
      <c r="C154" s="150" t="s">
        <v>791</v>
      </c>
      <c r="D154" s="150"/>
      <c r="E154" s="188">
        <f>'Str 1'!E154</f>
        <v>0.33333333333333331</v>
      </c>
      <c r="F154" s="194" t="s">
        <v>488</v>
      </c>
      <c r="G154" s="150"/>
      <c r="H154" s="42"/>
      <c r="I154" s="8"/>
      <c r="J154" s="175"/>
      <c r="K154" s="43"/>
      <c r="L154" s="42"/>
      <c r="N154" s="42"/>
      <c r="Q154" s="73"/>
    </row>
    <row r="155" spans="1:17" s="44" customFormat="1" ht="21">
      <c r="A155" s="73"/>
      <c r="B155" s="73"/>
      <c r="C155" s="150" t="s">
        <v>796</v>
      </c>
      <c r="D155" s="166"/>
      <c r="E155" s="166"/>
      <c r="F155" s="150"/>
      <c r="G155" s="150"/>
      <c r="H155" s="49">
        <f>'Str 1'!H155</f>
        <v>290.42791129538296</v>
      </c>
      <c r="I155" s="172" t="s">
        <v>491</v>
      </c>
      <c r="J155" s="42"/>
      <c r="K155" s="208"/>
      <c r="L155" s="42"/>
      <c r="N155" s="42"/>
    </row>
    <row r="156" spans="1:17" s="44" customFormat="1" ht="21">
      <c r="A156" s="73"/>
      <c r="B156" s="73"/>
      <c r="C156" s="150" t="s">
        <v>797</v>
      </c>
      <c r="D156" s="166"/>
      <c r="E156" s="166"/>
      <c r="F156" s="150"/>
      <c r="G156" s="150"/>
      <c r="H156" s="49">
        <f>'Str 1'!H156</f>
        <v>62.977319577827956</v>
      </c>
      <c r="I156" s="172" t="s">
        <v>491</v>
      </c>
      <c r="J156" s="42"/>
      <c r="K156" s="208"/>
      <c r="L156" s="42"/>
      <c r="N156" s="42"/>
    </row>
    <row r="157" spans="1:17" s="44" customFormat="1" ht="21">
      <c r="A157" s="73"/>
      <c r="B157" s="73"/>
      <c r="C157" s="150" t="s">
        <v>798</v>
      </c>
      <c r="D157" s="166"/>
      <c r="E157" s="166"/>
      <c r="F157" s="150"/>
      <c r="G157" s="150"/>
      <c r="H157" s="49">
        <f>'Str 1'!H157</f>
        <v>62.977319577827956</v>
      </c>
      <c r="I157" s="172" t="s">
        <v>673</v>
      </c>
      <c r="J157" s="42"/>
      <c r="K157" s="208"/>
      <c r="L157" s="42"/>
      <c r="N157" s="42"/>
    </row>
    <row r="158" spans="1:17" s="44" customFormat="1">
      <c r="A158" s="73"/>
      <c r="B158" s="73"/>
      <c r="C158" s="150"/>
      <c r="D158" s="150"/>
      <c r="E158" s="174"/>
      <c r="F158" s="172"/>
      <c r="G158" s="150"/>
      <c r="H158" s="42"/>
      <c r="I158" s="8"/>
      <c r="J158" s="42"/>
      <c r="K158" s="43"/>
      <c r="L158" s="42"/>
      <c r="N158" s="42"/>
    </row>
    <row r="159" spans="1:17" s="44" customFormat="1" ht="21">
      <c r="A159" s="73"/>
      <c r="B159" s="73"/>
      <c r="C159" s="166" t="s">
        <v>799</v>
      </c>
      <c r="D159" s="150"/>
      <c r="E159" s="98">
        <f>'Str 1'!E159</f>
        <v>17.19396058186911</v>
      </c>
      <c r="F159" s="194" t="s">
        <v>488</v>
      </c>
      <c r="G159" s="150"/>
      <c r="H159" s="42"/>
      <c r="I159" s="8"/>
      <c r="J159" s="42"/>
      <c r="K159" s="43"/>
      <c r="L159" s="42"/>
      <c r="N159" s="42"/>
    </row>
    <row r="160" spans="1:17" s="44" customFormat="1" ht="21">
      <c r="A160" s="73"/>
      <c r="B160" s="73"/>
      <c r="C160" s="150" t="s">
        <v>805</v>
      </c>
      <c r="D160" s="150"/>
      <c r="E160" s="98">
        <f>'Str 1'!E160</f>
        <v>9.853941813089051E-2</v>
      </c>
      <c r="F160" s="194" t="s">
        <v>488</v>
      </c>
      <c r="G160" s="150"/>
      <c r="H160" s="42"/>
      <c r="I160" s="8"/>
      <c r="J160" s="42"/>
      <c r="K160" s="43"/>
      <c r="L160" s="42"/>
      <c r="N160" s="42"/>
    </row>
    <row r="161" spans="1:17" s="44" customFormat="1">
      <c r="A161" s="73"/>
      <c r="B161" s="73"/>
      <c r="C161" s="150" t="s">
        <v>469</v>
      </c>
      <c r="D161" s="150"/>
      <c r="E161" s="98">
        <f>'Str 1'!E161</f>
        <v>5.7641666666666671</v>
      </c>
      <c r="F161" s="194" t="s">
        <v>488</v>
      </c>
      <c r="G161" s="150"/>
      <c r="H161" s="42"/>
      <c r="I161" s="8"/>
      <c r="J161" s="42"/>
      <c r="K161" s="43"/>
      <c r="L161" s="42"/>
      <c r="N161" s="42"/>
    </row>
    <row r="162" spans="1:17" s="44" customFormat="1" ht="21">
      <c r="A162" s="73"/>
      <c r="B162" s="73"/>
      <c r="C162" s="172" t="s">
        <v>481</v>
      </c>
      <c r="D162" s="150"/>
      <c r="E162" s="150"/>
      <c r="F162" s="150"/>
      <c r="G162" s="156"/>
      <c r="H162" s="49">
        <f>'Str 1'!H162</f>
        <v>3.0207615279450124</v>
      </c>
      <c r="I162" s="172" t="s">
        <v>491</v>
      </c>
      <c r="J162" s="42"/>
      <c r="K162" s="208"/>
      <c r="L162" s="42"/>
      <c r="N162" s="42"/>
    </row>
    <row r="163" spans="1:17" s="44" customFormat="1">
      <c r="C163" s="150"/>
      <c r="D163" s="150"/>
      <c r="E163" s="150"/>
      <c r="F163" s="174"/>
      <c r="G163" s="150"/>
      <c r="H163" s="150"/>
      <c r="I163" s="150"/>
    </row>
    <row r="164" spans="1:17" s="44" customFormat="1" ht="15.75">
      <c r="C164" s="181" t="s">
        <v>482</v>
      </c>
      <c r="D164" s="150"/>
      <c r="E164" s="150"/>
      <c r="F164" s="150"/>
      <c r="G164" s="150"/>
      <c r="H164" s="49">
        <f>'Str 1'!H164</f>
        <v>293.44867282332797</v>
      </c>
      <c r="I164" s="172" t="s">
        <v>491</v>
      </c>
      <c r="K164" s="208"/>
    </row>
    <row r="165" spans="1:17" s="44" customFormat="1" ht="15.75">
      <c r="C165" s="181" t="s">
        <v>483</v>
      </c>
      <c r="D165" s="150"/>
      <c r="E165" s="150"/>
      <c r="F165" s="150"/>
      <c r="G165" s="150"/>
      <c r="H165" s="49">
        <f>'Str 1'!H165</f>
        <v>65.998081105772968</v>
      </c>
      <c r="I165" s="172" t="s">
        <v>491</v>
      </c>
      <c r="K165" s="208"/>
    </row>
    <row r="166" spans="1:17">
      <c r="A166" s="44"/>
      <c r="B166" s="44"/>
      <c r="C166" s="19"/>
      <c r="E166" s="150"/>
      <c r="F166" s="150"/>
      <c r="G166" s="150"/>
      <c r="H166" s="150"/>
      <c r="I166" s="174"/>
      <c r="Q166" s="44"/>
    </row>
    <row r="167" spans="1:17">
      <c r="C167" s="12" t="s">
        <v>174</v>
      </c>
      <c r="D167" s="45">
        <f>'Str 1'!D167</f>
        <v>74.54781672351595</v>
      </c>
      <c r="E167" s="222" t="s">
        <v>675</v>
      </c>
      <c r="F167" s="173"/>
      <c r="G167" s="173" t="s">
        <v>205</v>
      </c>
      <c r="H167" s="45">
        <f>'Str 1'!H167</f>
        <v>174.23884358385362</v>
      </c>
      <c r="I167" s="172" t="s">
        <v>490</v>
      </c>
    </row>
    <row r="168" spans="1:17">
      <c r="C168" s="12" t="s">
        <v>175</v>
      </c>
      <c r="D168" s="45">
        <f>'Str 1'!D168</f>
        <v>-4.8205312996678211</v>
      </c>
      <c r="E168" s="222" t="s">
        <v>675</v>
      </c>
      <c r="F168" s="173"/>
      <c r="G168" s="173" t="s">
        <v>206</v>
      </c>
      <c r="H168" s="45">
        <f>'Str 1'!H168</f>
        <v>11.795554393184778</v>
      </c>
      <c r="I168" s="172" t="s">
        <v>490</v>
      </c>
    </row>
    <row r="169" spans="1:17">
      <c r="C169" s="12" t="s">
        <v>176</v>
      </c>
      <c r="D169" s="45">
        <f>'Str 1'!D169</f>
        <v>94.157463397265985</v>
      </c>
      <c r="E169" s="173" t="s">
        <v>676</v>
      </c>
      <c r="F169" s="173"/>
      <c r="G169" s="173" t="s">
        <v>207</v>
      </c>
      <c r="H169" s="45">
        <f>'Str 1'!H169</f>
        <v>72.643960658522488</v>
      </c>
      <c r="I169" s="172" t="s">
        <v>490</v>
      </c>
    </row>
    <row r="170" spans="1:17">
      <c r="C170" s="12" t="s">
        <v>233</v>
      </c>
      <c r="D170" s="45">
        <f>'Str 1'!D170</f>
        <v>250.8777808732109</v>
      </c>
      <c r="E170" s="222" t="s">
        <v>490</v>
      </c>
      <c r="F170" s="173"/>
      <c r="G170" s="173"/>
      <c r="H170" s="171"/>
      <c r="I170" s="172"/>
    </row>
    <row r="171" spans="1:17">
      <c r="D171" s="236"/>
      <c r="E171" s="173"/>
      <c r="F171" s="173"/>
      <c r="G171" s="173"/>
      <c r="H171" s="173"/>
      <c r="I171" s="174"/>
    </row>
    <row r="172" spans="1:17">
      <c r="C172" s="12" t="s">
        <v>171</v>
      </c>
      <c r="D172" s="236"/>
      <c r="E172" s="171">
        <f>'Str 1'!E172</f>
        <v>74.54781672351595</v>
      </c>
      <c r="F172" s="222" t="s">
        <v>675</v>
      </c>
      <c r="G172" s="227"/>
      <c r="H172" s="227"/>
    </row>
    <row r="173" spans="1:17">
      <c r="C173" s="12" t="s">
        <v>172</v>
      </c>
      <c r="D173" s="236"/>
      <c r="E173" s="171">
        <f>'Str 1'!E173</f>
        <v>-16.303750137441973</v>
      </c>
      <c r="F173" s="222" t="s">
        <v>675</v>
      </c>
      <c r="G173" s="227" t="s">
        <v>182</v>
      </c>
      <c r="H173" s="227"/>
    </row>
    <row r="174" spans="1:17">
      <c r="C174" s="12" t="s">
        <v>172</v>
      </c>
      <c r="D174" s="236"/>
      <c r="E174" s="171">
        <f>'Str 1'!E174</f>
        <v>0</v>
      </c>
      <c r="F174" s="222" t="s">
        <v>675</v>
      </c>
      <c r="G174" s="227" t="s">
        <v>183</v>
      </c>
      <c r="H174" s="227"/>
    </row>
    <row r="175" spans="1:17">
      <c r="C175" s="12" t="s">
        <v>173</v>
      </c>
      <c r="D175" s="236"/>
      <c r="E175" s="171">
        <f>'Str 1'!E175</f>
        <v>94.157499999999999</v>
      </c>
      <c r="F175" s="173" t="s">
        <v>676</v>
      </c>
      <c r="G175" s="227"/>
      <c r="H175" s="227"/>
    </row>
    <row r="176" spans="1:17">
      <c r="C176" s="12" t="s">
        <v>234</v>
      </c>
      <c r="D176" s="227"/>
      <c r="E176" s="171">
        <f>'Str 1'!E176</f>
        <v>250.8777808732109</v>
      </c>
      <c r="F176" s="222" t="s">
        <v>490</v>
      </c>
      <c r="G176" s="227"/>
      <c r="H176" s="227"/>
    </row>
    <row r="177" spans="3:8">
      <c r="D177" s="227"/>
      <c r="E177" s="173"/>
      <c r="F177" s="173"/>
      <c r="G177" s="227"/>
      <c r="H177" s="227"/>
    </row>
    <row r="178" spans="3:8">
      <c r="C178" s="12" t="s">
        <v>208</v>
      </c>
      <c r="D178" s="227"/>
      <c r="E178" s="171">
        <f>'Str 1'!E178</f>
        <v>174.2388</v>
      </c>
      <c r="F178" s="222" t="s">
        <v>490</v>
      </c>
      <c r="G178" s="227"/>
      <c r="H178" s="227"/>
    </row>
    <row r="179" spans="3:8">
      <c r="C179" s="12" t="s">
        <v>209</v>
      </c>
      <c r="D179" s="227"/>
      <c r="E179" s="171">
        <f>'Str 1'!E179</f>
        <v>37.966799999999999</v>
      </c>
      <c r="F179" s="222" t="s">
        <v>490</v>
      </c>
      <c r="G179" s="227"/>
      <c r="H179" s="227"/>
    </row>
    <row r="180" spans="3:8">
      <c r="C180" s="12" t="s">
        <v>210</v>
      </c>
      <c r="D180" s="227"/>
      <c r="E180" s="171">
        <f>'Str 1'!E180</f>
        <v>72.644000000000005</v>
      </c>
      <c r="F180" s="222" t="s">
        <v>490</v>
      </c>
      <c r="G180" s="227"/>
      <c r="H180" s="227"/>
    </row>
  </sheetData>
  <sheetProtection algorithmName="SHA-512" hashValue="zGk0+VIANtG9sKhntEMVCnG4EuFV5YJKvaW9HDBtgIjxa9kC7PjU0OEkCDJHzGVrd+nFB7OQbg3Obd5tzI4WLw==" saltValue="pr9F25X9ESNNr2NvUkOfjQ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&amp;L&amp;10&amp;F&amp;C&amp;10Str_1&amp;R&amp;10Page &amp;P of &amp;N</oddFooter>
  </headerFooter>
  <rowBreaks count="5" manualBreakCount="5">
    <brk id="40" max="16383" man="1"/>
    <brk id="64" max="16383" man="1"/>
    <brk id="87" max="8" man="1"/>
    <brk id="109" max="16383" man="1"/>
    <brk id="145" max="8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181"/>
  <sheetViews>
    <sheetView showOutlineSymbols="0" zoomScale="87" zoomScaleNormal="87" workbookViewId="0">
      <selection activeCell="H6" sqref="H6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0" width="10.7109375" style="12" customWidth="1"/>
    <col min="11" max="16384" width="9.5703125" style="12"/>
  </cols>
  <sheetData>
    <row r="1" spans="1:17">
      <c r="A1" s="32"/>
      <c r="B1" s="8" t="s">
        <v>232</v>
      </c>
      <c r="C1" s="14"/>
      <c r="D1" s="14"/>
      <c r="E1" s="194" t="s">
        <v>624</v>
      </c>
      <c r="F1" s="53"/>
      <c r="G1" s="14"/>
      <c r="H1" s="14"/>
      <c r="I1" s="14"/>
      <c r="J1" s="11"/>
      <c r="P1" s="41">
        <v>9</v>
      </c>
    </row>
    <row r="2" spans="1:17">
      <c r="A2" s="32"/>
      <c r="B2" s="8"/>
      <c r="C2" s="150"/>
      <c r="D2" s="150"/>
      <c r="E2" s="155" t="s">
        <v>825</v>
      </c>
      <c r="F2" s="53"/>
      <c r="G2" s="14"/>
      <c r="H2" s="14"/>
      <c r="I2" s="14"/>
      <c r="J2" s="11"/>
      <c r="P2" s="41">
        <v>180</v>
      </c>
    </row>
    <row r="3" spans="1:17" ht="21">
      <c r="B3" s="8"/>
      <c r="C3" s="150"/>
      <c r="D3" s="169"/>
      <c r="E3" s="194" t="s">
        <v>625</v>
      </c>
      <c r="F3" s="53"/>
      <c r="G3" s="14"/>
      <c r="H3" s="14"/>
      <c r="I3" s="14"/>
      <c r="J3" s="11"/>
      <c r="P3" s="41"/>
    </row>
    <row r="4" spans="1:17" s="59" customFormat="1">
      <c r="A4" s="12"/>
      <c r="B4" s="150" t="s">
        <v>878</v>
      </c>
      <c r="C4" s="150"/>
      <c r="D4" s="169"/>
      <c r="E4" s="150"/>
      <c r="F4" s="53"/>
      <c r="G4" s="14"/>
      <c r="H4" s="14"/>
      <c r="I4" s="14"/>
      <c r="J4" s="55"/>
      <c r="P4" s="114"/>
    </row>
    <row r="5" spans="1:17" s="59" customFormat="1" ht="21">
      <c r="B5" s="150" t="s">
        <v>898</v>
      </c>
      <c r="C5" s="192"/>
      <c r="D5" s="188">
        <f>'Str 2'!D5</f>
        <v>1.7</v>
      </c>
      <c r="E5" s="150"/>
      <c r="F5" s="53"/>
      <c r="G5" s="14"/>
      <c r="H5" s="14"/>
      <c r="I5" s="14"/>
      <c r="P5" s="114"/>
    </row>
    <row r="6" spans="1:17" s="59" customFormat="1" ht="21">
      <c r="B6" s="150" t="s">
        <v>899</v>
      </c>
      <c r="C6" s="192"/>
      <c r="D6" s="188" t="str">
        <f>'Str 2'!D6</f>
        <v>N/A</v>
      </c>
      <c r="E6" s="150"/>
      <c r="F6" s="53"/>
      <c r="G6" s="14"/>
      <c r="H6" s="14"/>
      <c r="I6" s="14"/>
      <c r="P6" s="114"/>
    </row>
    <row r="7" spans="1:17" s="44" customFormat="1" ht="21">
      <c r="A7" s="59"/>
      <c r="B7" s="59" t="s">
        <v>433</v>
      </c>
      <c r="C7" s="115"/>
      <c r="D7" s="98">
        <f>'Str 2'!D7</f>
        <v>1.25</v>
      </c>
      <c r="F7" s="66"/>
      <c r="G7" s="66"/>
      <c r="H7" s="66"/>
      <c r="I7" s="66"/>
      <c r="J7" s="55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98">
        <f>'Str 2'!D8</f>
        <v>0.8</v>
      </c>
      <c r="F8" s="52"/>
      <c r="G8" s="52"/>
      <c r="H8" s="52"/>
      <c r="I8" s="44"/>
      <c r="J8" s="11"/>
      <c r="K8" s="11"/>
    </row>
    <row r="9" spans="1:17" ht="21">
      <c r="A9" s="44"/>
      <c r="B9" s="12" t="s">
        <v>435</v>
      </c>
      <c r="D9" s="98">
        <f>'Str 2'!D9</f>
        <v>1</v>
      </c>
      <c r="F9" s="52"/>
      <c r="G9" s="52"/>
      <c r="H9" s="52"/>
      <c r="I9" s="44"/>
      <c r="J9" s="11"/>
      <c r="K9" s="11"/>
    </row>
    <row r="10" spans="1:17" ht="21">
      <c r="B10" s="12" t="s">
        <v>434</v>
      </c>
      <c r="D10" s="98">
        <f>'Str 2'!D10</f>
        <v>1</v>
      </c>
      <c r="F10" s="23"/>
      <c r="G10" s="106"/>
      <c r="J10" s="11"/>
    </row>
    <row r="11" spans="1:17">
      <c r="B11" s="12" t="s">
        <v>400</v>
      </c>
      <c r="D11" s="98">
        <f>'Str 2'!D11</f>
        <v>1</v>
      </c>
      <c r="G11" s="106"/>
      <c r="J11" s="11"/>
      <c r="K11" s="11"/>
    </row>
    <row r="12" spans="1:17">
      <c r="G12" s="106"/>
      <c r="J12" s="11"/>
    </row>
    <row r="13" spans="1:17">
      <c r="F13" s="42"/>
      <c r="G13" s="44"/>
      <c r="H13" s="107"/>
      <c r="I13" s="44"/>
      <c r="J13" s="11"/>
    </row>
    <row r="14" spans="1:17">
      <c r="B14" s="19" t="s">
        <v>196</v>
      </c>
      <c r="D14" s="19" t="s">
        <v>144</v>
      </c>
      <c r="E14" s="8"/>
      <c r="F14" s="8"/>
      <c r="G14" s="8"/>
      <c r="H14" s="14"/>
      <c r="I14" s="14"/>
      <c r="J14" s="14"/>
      <c r="K14" s="11"/>
    </row>
    <row r="15" spans="1:17">
      <c r="L15" s="23"/>
    </row>
    <row r="16" spans="1:17" s="33" customFormat="1">
      <c r="A16" s="12"/>
      <c r="B16" s="30" t="s">
        <v>170</v>
      </c>
      <c r="D16" s="119" t="s">
        <v>407</v>
      </c>
      <c r="I16" s="186" t="s">
        <v>495</v>
      </c>
    </row>
    <row r="17" spans="1:11" s="14" customFormat="1">
      <c r="A17" s="33"/>
      <c r="B17" s="8"/>
    </row>
    <row r="18" spans="1:11" s="14" customFormat="1">
      <c r="B18" s="150" t="s">
        <v>189</v>
      </c>
      <c r="C18" s="150"/>
      <c r="D18" s="150"/>
      <c r="E18" s="150"/>
      <c r="F18" s="150"/>
      <c r="G18" s="188">
        <f>'Str 2'!G18</f>
        <v>0</v>
      </c>
      <c r="H18" s="194" t="s">
        <v>488</v>
      </c>
    </row>
    <row r="19" spans="1:11" s="14" customFormat="1">
      <c r="B19" s="8"/>
      <c r="C19" s="150"/>
      <c r="D19" s="150"/>
      <c r="E19" s="150"/>
      <c r="F19" s="150"/>
      <c r="G19" s="150"/>
      <c r="H19" s="150"/>
    </row>
    <row r="20" spans="1:11" s="14" customFormat="1">
      <c r="B20" s="150"/>
      <c r="C20" s="150"/>
      <c r="D20" s="150"/>
      <c r="E20" s="150"/>
      <c r="F20" s="150"/>
      <c r="G20" s="194" t="s">
        <v>674</v>
      </c>
      <c r="H20" s="150"/>
    </row>
    <row r="21" spans="1:11" s="14" customFormat="1">
      <c r="B21" s="150" t="s">
        <v>194</v>
      </c>
      <c r="C21" s="150"/>
      <c r="D21" s="188">
        <f>'Str 2'!D21</f>
        <v>1.7</v>
      </c>
      <c r="E21" s="194" t="s">
        <v>488</v>
      </c>
      <c r="F21" s="150"/>
      <c r="G21" s="150"/>
      <c r="H21" s="150"/>
    </row>
    <row r="22" spans="1:11" s="14" customFormat="1">
      <c r="B22" s="150" t="str">
        <f>Input!C138</f>
        <v>h1 x 12 / 2 = Pc =</v>
      </c>
      <c r="C22" s="150"/>
      <c r="D22" s="188">
        <f>'Str 2'!D22</f>
        <v>10.199999999999999</v>
      </c>
      <c r="E22" s="194" t="s">
        <v>671</v>
      </c>
      <c r="F22" s="150"/>
      <c r="G22" s="172" t="s">
        <v>177</v>
      </c>
      <c r="H22" s="172" t="s">
        <v>178</v>
      </c>
    </row>
    <row r="23" spans="1:11">
      <c r="B23" s="150"/>
      <c r="C23" s="150"/>
      <c r="D23" s="150"/>
      <c r="E23" s="150"/>
      <c r="F23" s="150"/>
      <c r="G23" s="150"/>
      <c r="H23" s="150"/>
    </row>
    <row r="24" spans="1:11" s="14" customFormat="1">
      <c r="B24" s="150" t="s">
        <v>184</v>
      </c>
      <c r="C24" s="150"/>
      <c r="D24" s="192"/>
      <c r="E24" s="192"/>
      <c r="F24" s="188">
        <f>'Str 2'!F24</f>
        <v>1.7</v>
      </c>
      <c r="G24" s="252" t="s">
        <v>488</v>
      </c>
      <c r="H24" s="150"/>
    </row>
    <row r="25" spans="1:11" s="14" customFormat="1">
      <c r="B25" s="150" t="s">
        <v>185</v>
      </c>
      <c r="C25" s="150"/>
      <c r="D25" s="192"/>
      <c r="E25" s="192"/>
      <c r="F25" s="188">
        <f>'Str 2'!F25</f>
        <v>12</v>
      </c>
      <c r="G25" s="193" t="s">
        <v>491</v>
      </c>
      <c r="H25" s="150"/>
      <c r="K25" s="208"/>
    </row>
    <row r="26" spans="1:11" s="14" customFormat="1">
      <c r="B26" s="150"/>
      <c r="C26" s="150"/>
      <c r="D26" s="192"/>
      <c r="E26" s="192"/>
      <c r="F26" s="193"/>
      <c r="G26" s="192"/>
      <c r="H26" s="150"/>
    </row>
    <row r="27" spans="1:11" s="14" customFormat="1">
      <c r="B27" s="150" t="s">
        <v>186</v>
      </c>
      <c r="C27" s="150"/>
      <c r="D27" s="188">
        <f>'Str 2'!D27</f>
        <v>10.199999999999999</v>
      </c>
      <c r="E27" s="193" t="s">
        <v>490</v>
      </c>
      <c r="F27" s="192"/>
      <c r="G27" s="192"/>
      <c r="H27" s="150"/>
    </row>
    <row r="28" spans="1:11">
      <c r="B28" s="150"/>
      <c r="C28" s="150"/>
      <c r="D28" s="192"/>
      <c r="E28" s="192"/>
      <c r="F28" s="192"/>
      <c r="G28" s="192"/>
      <c r="H28" s="150"/>
      <c r="K28" s="14"/>
    </row>
    <row r="29" spans="1:11" s="14" customFormat="1">
      <c r="B29" s="150" t="s">
        <v>6</v>
      </c>
      <c r="C29" s="150"/>
      <c r="D29" s="192"/>
      <c r="E29" s="192"/>
      <c r="F29" s="192"/>
      <c r="G29" s="188">
        <f>'Str 2'!G29</f>
        <v>24.105999999999998</v>
      </c>
      <c r="H29" s="172" t="s">
        <v>675</v>
      </c>
    </row>
    <row r="30" spans="1:11" s="14" customFormat="1" ht="21" customHeight="1">
      <c r="E30" s="35"/>
    </row>
    <row r="31" spans="1:11" s="14" customFormat="1">
      <c r="B31" s="9" t="str">
        <f>'Str 2'!B31</f>
        <v>SLS:</v>
      </c>
      <c r="E31" s="35"/>
    </row>
    <row r="32" spans="1:11" ht="9" customHeight="1">
      <c r="B32" s="19"/>
      <c r="E32" s="48"/>
      <c r="F32" s="150"/>
      <c r="G32" s="150"/>
      <c r="H32" s="150"/>
      <c r="I32" s="150"/>
    </row>
    <row r="33" spans="2:11" ht="21">
      <c r="B33" s="12" t="s">
        <v>327</v>
      </c>
      <c r="E33" s="105"/>
      <c r="F33" s="188">
        <f>'Str 2'!F33</f>
        <v>1554.1265468333329</v>
      </c>
      <c r="G33" s="252" t="s">
        <v>671</v>
      </c>
      <c r="H33" s="192"/>
      <c r="I33" s="150"/>
    </row>
    <row r="34" spans="2:11" ht="21">
      <c r="B34" s="150" t="s">
        <v>1028</v>
      </c>
      <c r="C34" s="150"/>
      <c r="D34" s="150"/>
      <c r="E34" s="188">
        <f>'Str 2'!E34</f>
        <v>1906.8935468333329</v>
      </c>
      <c r="F34" s="194" t="s">
        <v>671</v>
      </c>
      <c r="G34" s="192"/>
      <c r="H34" s="192"/>
      <c r="I34" s="150"/>
    </row>
    <row r="35" spans="2:11" ht="21">
      <c r="B35" s="150" t="s">
        <v>1029</v>
      </c>
      <c r="C35" s="150"/>
      <c r="D35" s="150"/>
      <c r="E35" s="188">
        <f>'Str 2'!E35</f>
        <v>1906.8935468333329</v>
      </c>
      <c r="F35" s="194" t="s">
        <v>671</v>
      </c>
      <c r="G35" s="192"/>
      <c r="H35" s="192"/>
      <c r="I35" s="150"/>
    </row>
    <row r="36" spans="2:11" ht="21">
      <c r="B36" s="150" t="s">
        <v>1030</v>
      </c>
      <c r="C36" s="150"/>
      <c r="D36" s="150"/>
      <c r="E36" s="188" t="str">
        <f>'Str 2'!E36</f>
        <v>N/A</v>
      </c>
      <c r="F36" s="194" t="s">
        <v>1074</v>
      </c>
      <c r="G36" s="192"/>
      <c r="H36" s="192"/>
      <c r="I36" s="150"/>
    </row>
    <row r="37" spans="2:11" s="14" customFormat="1">
      <c r="B37" s="150"/>
      <c r="C37" s="150"/>
      <c r="D37" s="150"/>
      <c r="E37" s="235"/>
      <c r="F37" s="235"/>
      <c r="G37" s="192"/>
      <c r="H37" s="192"/>
      <c r="I37" s="150"/>
    </row>
    <row r="38" spans="2:11" s="14" customFormat="1" ht="21">
      <c r="B38" s="150" t="s">
        <v>1031</v>
      </c>
      <c r="C38" s="150"/>
      <c r="D38" s="150"/>
      <c r="E38" s="150"/>
      <c r="F38" s="188">
        <f>'Str 2'!F38</f>
        <v>1.3523931443596784</v>
      </c>
      <c r="G38" s="252" t="s">
        <v>488</v>
      </c>
      <c r="H38" s="192"/>
      <c r="I38" s="150"/>
    </row>
    <row r="39" spans="2:11" s="14" customFormat="1" ht="21">
      <c r="B39" s="150" t="s">
        <v>1032</v>
      </c>
      <c r="C39" s="150"/>
      <c r="D39" s="150"/>
      <c r="E39" s="150"/>
      <c r="F39" s="188">
        <f>'Str 2'!F39</f>
        <v>1.7889316297659863</v>
      </c>
      <c r="G39" s="252" t="s">
        <v>488</v>
      </c>
      <c r="H39" s="192"/>
      <c r="I39" s="150"/>
    </row>
    <row r="40" spans="2:11" ht="21" customHeight="1">
      <c r="B40" s="63"/>
      <c r="C40" s="150"/>
      <c r="D40" s="150"/>
      <c r="E40" s="188"/>
      <c r="F40" s="192"/>
      <c r="G40" s="192"/>
      <c r="H40" s="192"/>
      <c r="I40" s="150"/>
    </row>
    <row r="41" spans="2:11">
      <c r="B41" s="172" t="str">
        <f>'Str 2'!B41</f>
        <v>ULS:</v>
      </c>
      <c r="C41" s="150"/>
      <c r="D41" s="150"/>
      <c r="E41" s="188"/>
      <c r="F41" s="192"/>
      <c r="G41" s="192"/>
      <c r="H41" s="192"/>
      <c r="I41" s="150"/>
    </row>
    <row r="42" spans="2:11" s="14" customFormat="1" ht="9" customHeight="1">
      <c r="B42" s="150"/>
      <c r="C42" s="8"/>
      <c r="D42" s="8"/>
      <c r="E42" s="235"/>
      <c r="F42" s="220"/>
      <c r="G42" s="188"/>
      <c r="H42" s="192"/>
      <c r="I42" s="150"/>
      <c r="K42" s="12"/>
    </row>
    <row r="43" spans="2:11" s="14" customFormat="1" ht="21">
      <c r="B43" s="150" t="s">
        <v>1033</v>
      </c>
      <c r="C43" s="150"/>
      <c r="D43" s="150"/>
      <c r="E43" s="235"/>
      <c r="F43" s="192"/>
      <c r="G43" s="188">
        <f>'Str 2'!G43</f>
        <v>1942.6581835416666</v>
      </c>
      <c r="H43" s="252" t="s">
        <v>671</v>
      </c>
      <c r="I43" s="150"/>
      <c r="K43" s="12"/>
    </row>
    <row r="44" spans="2:11" s="14" customFormat="1" ht="21">
      <c r="B44" s="150" t="s">
        <v>1034</v>
      </c>
      <c r="C44" s="150"/>
      <c r="D44" s="150"/>
      <c r="E44" s="235"/>
      <c r="F44" s="192"/>
      <c r="G44" s="192"/>
      <c r="H44" s="188" t="str">
        <f>'Str 2'!H44</f>
        <v>N/A</v>
      </c>
      <c r="I44" s="194" t="s">
        <v>671</v>
      </c>
      <c r="K44" s="12"/>
    </row>
    <row r="45" spans="2:11" s="14" customFormat="1" ht="21">
      <c r="B45" s="150" t="s">
        <v>1035</v>
      </c>
      <c r="C45" s="150"/>
      <c r="D45" s="150"/>
      <c r="E45" s="188">
        <f>'Str 2'!E45</f>
        <v>1942.6581835416666</v>
      </c>
      <c r="F45" s="252" t="s">
        <v>671</v>
      </c>
      <c r="G45" s="192"/>
      <c r="H45" s="228"/>
      <c r="K45" s="12"/>
    </row>
    <row r="46" spans="2:11" s="14" customFormat="1" ht="21">
      <c r="B46" s="150" t="s">
        <v>1028</v>
      </c>
      <c r="C46" s="150"/>
      <c r="D46" s="150"/>
      <c r="E46" s="188">
        <f>'Str 2'!E46</f>
        <v>2383.6169335416666</v>
      </c>
      <c r="F46" s="194" t="s">
        <v>671</v>
      </c>
      <c r="G46" s="192"/>
      <c r="H46" s="228"/>
      <c r="K46" s="12"/>
    </row>
    <row r="47" spans="2:11" s="14" customFormat="1" ht="21">
      <c r="B47" s="150" t="s">
        <v>1029</v>
      </c>
      <c r="C47" s="8"/>
      <c r="D47" s="8"/>
      <c r="E47" s="188">
        <f>'Str 2'!E47</f>
        <v>2383.6169335416666</v>
      </c>
      <c r="F47" s="252" t="s">
        <v>671</v>
      </c>
      <c r="G47" s="192"/>
      <c r="H47" s="228"/>
    </row>
    <row r="48" spans="2:11" s="14" customFormat="1" ht="21">
      <c r="B48" s="150" t="s">
        <v>1030</v>
      </c>
      <c r="C48" s="8"/>
      <c r="D48" s="8"/>
      <c r="E48" s="188" t="str">
        <f>'Str 2'!E48</f>
        <v>N/A</v>
      </c>
      <c r="F48" s="194" t="s">
        <v>1074</v>
      </c>
      <c r="G48" s="150"/>
    </row>
    <row r="49" spans="1:9" s="14" customFormat="1">
      <c r="B49" s="150"/>
      <c r="C49" s="8"/>
      <c r="D49" s="176"/>
      <c r="E49" s="188"/>
      <c r="F49" s="192"/>
      <c r="G49" s="235"/>
      <c r="H49" s="228"/>
    </row>
    <row r="50" spans="1:9" s="14" customFormat="1" ht="21">
      <c r="B50" s="150" t="s">
        <v>1031</v>
      </c>
      <c r="C50" s="150"/>
      <c r="D50" s="150"/>
      <c r="E50" s="150"/>
      <c r="F50" s="188">
        <f>'Str 2'!F50</f>
        <v>1.3523931443596782</v>
      </c>
      <c r="G50" s="252" t="s">
        <v>488</v>
      </c>
      <c r="H50" s="228"/>
    </row>
    <row r="51" spans="1:9" s="14" customFormat="1" ht="21">
      <c r="B51" s="150" t="s">
        <v>1032</v>
      </c>
      <c r="C51" s="8"/>
      <c r="D51" s="150"/>
      <c r="E51" s="150"/>
      <c r="F51" s="188">
        <f>'Str 2'!F51</f>
        <v>1.7889316297659865</v>
      </c>
      <c r="G51" s="194" t="s">
        <v>1077</v>
      </c>
      <c r="H51" s="228"/>
    </row>
    <row r="52" spans="1:9" s="14" customFormat="1">
      <c r="B52" s="150"/>
      <c r="C52" s="8"/>
      <c r="E52" s="34"/>
      <c r="G52" s="8"/>
    </row>
    <row r="53" spans="1:9">
      <c r="A53" s="14"/>
      <c r="B53" s="63" t="s">
        <v>197</v>
      </c>
      <c r="C53" s="8"/>
      <c r="D53" s="19" t="s">
        <v>143</v>
      </c>
      <c r="E53" s="4"/>
    </row>
    <row r="54" spans="1:9">
      <c r="B54" s="63"/>
      <c r="C54" s="8"/>
      <c r="D54" s="19"/>
      <c r="E54" s="4"/>
    </row>
    <row r="55" spans="1:9">
      <c r="B55" s="172" t="str">
        <f>'Str 2'!B55</f>
        <v>SLS:</v>
      </c>
      <c r="C55" s="8"/>
      <c r="D55" s="19"/>
      <c r="E55" s="4"/>
    </row>
    <row r="56" spans="1:9" ht="9" customHeight="1">
      <c r="B56" s="150"/>
      <c r="C56" s="23"/>
      <c r="D56" s="19"/>
      <c r="E56" s="4"/>
    </row>
    <row r="57" spans="1:9" s="14" customFormat="1" ht="21">
      <c r="A57" s="12"/>
      <c r="B57" s="150" t="s">
        <v>961</v>
      </c>
      <c r="C57" s="8"/>
      <c r="D57" s="8"/>
      <c r="E57" s="228"/>
      <c r="F57" s="188">
        <f>'Str 2'!F57</f>
        <v>199.20959999999999</v>
      </c>
      <c r="G57" s="194" t="s">
        <v>671</v>
      </c>
      <c r="H57" s="150"/>
      <c r="I57" s="150"/>
    </row>
    <row r="58" spans="1:9" s="14" customFormat="1" ht="21" customHeight="1">
      <c r="B58" s="150"/>
      <c r="C58" s="8"/>
      <c r="D58" s="8"/>
      <c r="E58" s="228"/>
      <c r="F58" s="188"/>
      <c r="G58" s="172"/>
      <c r="H58" s="150"/>
      <c r="I58" s="150"/>
    </row>
    <row r="59" spans="1:9" s="14" customFormat="1">
      <c r="B59" s="172" t="str">
        <f>'Str 2'!B59</f>
        <v>ULS:</v>
      </c>
      <c r="C59" s="8"/>
      <c r="D59" s="8"/>
      <c r="E59" s="228"/>
      <c r="F59" s="188"/>
      <c r="G59" s="172"/>
      <c r="H59" s="150"/>
      <c r="I59" s="150"/>
    </row>
    <row r="60" spans="1:9" s="14" customFormat="1" ht="9" customHeight="1">
      <c r="B60" s="150"/>
      <c r="C60" s="8"/>
      <c r="D60" s="8"/>
      <c r="E60" s="228"/>
      <c r="F60" s="188"/>
      <c r="G60" s="172"/>
      <c r="H60" s="150"/>
      <c r="I60" s="150"/>
    </row>
    <row r="61" spans="1:9" s="14" customFormat="1" ht="21">
      <c r="B61" s="150" t="s">
        <v>961</v>
      </c>
      <c r="E61" s="232"/>
      <c r="F61" s="188">
        <f>'Str 2'!F61</f>
        <v>159.36767999999998</v>
      </c>
      <c r="G61" s="194" t="s">
        <v>671</v>
      </c>
      <c r="H61" s="150"/>
      <c r="I61" s="150"/>
    </row>
    <row r="62" spans="1:9" s="14" customFormat="1">
      <c r="B62" s="150"/>
      <c r="C62" s="8"/>
      <c r="D62" s="8"/>
      <c r="E62" s="228"/>
      <c r="F62" s="188"/>
      <c r="G62" s="172"/>
      <c r="H62" s="150"/>
      <c r="I62" s="150"/>
    </row>
    <row r="63" spans="1:9" s="14" customFormat="1" ht="21">
      <c r="B63" s="150" t="s">
        <v>959</v>
      </c>
      <c r="F63" s="232">
        <f>'Str 2'!F63</f>
        <v>0.39999999999999997</v>
      </c>
      <c r="G63" s="252" t="s">
        <v>488</v>
      </c>
      <c r="H63" s="150"/>
      <c r="I63" s="150"/>
    </row>
    <row r="64" spans="1:9" s="14" customFormat="1">
      <c r="E64" s="34"/>
      <c r="F64" s="172"/>
      <c r="G64" s="150"/>
      <c r="H64" s="150"/>
      <c r="I64" s="150"/>
    </row>
    <row r="65" spans="2:14" s="14" customFormat="1">
      <c r="B65" s="8" t="s">
        <v>317</v>
      </c>
      <c r="D65" s="9" t="str">
        <f>'Str 2'!D65</f>
        <v>*</v>
      </c>
      <c r="F65" s="150"/>
      <c r="G65" s="150"/>
      <c r="H65" s="150"/>
      <c r="I65" s="150"/>
    </row>
    <row r="66" spans="2:14" s="14" customFormat="1" ht="5.0999999999999996" customHeight="1">
      <c r="B66" s="8"/>
      <c r="D66" s="9"/>
      <c r="F66" s="150"/>
      <c r="G66" s="150"/>
      <c r="H66" s="150"/>
      <c r="I66" s="150"/>
    </row>
    <row r="67" spans="2:14" s="14" customFormat="1" ht="21">
      <c r="B67" s="150" t="s">
        <v>758</v>
      </c>
      <c r="C67" s="150"/>
      <c r="D67" s="150"/>
      <c r="E67" s="171">
        <f>'Str 2'!E67</f>
        <v>1707.683946833333</v>
      </c>
      <c r="F67" s="150" t="s">
        <v>192</v>
      </c>
      <c r="G67" s="150" t="s">
        <v>164</v>
      </c>
      <c r="H67" s="150"/>
      <c r="I67" s="150"/>
    </row>
    <row r="68" spans="2:14" s="14" customFormat="1" ht="21">
      <c r="B68" s="150" t="s">
        <v>758</v>
      </c>
      <c r="C68" s="150"/>
      <c r="D68" s="150"/>
      <c r="E68" s="171">
        <f>'Str 2'!E68</f>
        <v>2975.9593040265595</v>
      </c>
      <c r="F68" s="150" t="s">
        <v>192</v>
      </c>
      <c r="G68" s="150" t="s">
        <v>165</v>
      </c>
      <c r="H68" s="150"/>
      <c r="I68" s="150"/>
    </row>
    <row r="69" spans="2:14" s="14" customFormat="1">
      <c r="B69" s="150"/>
      <c r="C69" s="150"/>
      <c r="D69" s="150"/>
      <c r="E69" s="171"/>
      <c r="F69" s="150"/>
      <c r="G69" s="150"/>
      <c r="H69" s="150"/>
      <c r="I69" s="150"/>
    </row>
    <row r="70" spans="2:14" s="14" customFormat="1" ht="21">
      <c r="B70" s="150" t="s">
        <v>759</v>
      </c>
      <c r="C70" s="150"/>
      <c r="D70" s="150"/>
      <c r="E70" s="171">
        <f>'Str 2'!E70</f>
        <v>0</v>
      </c>
      <c r="F70" s="150" t="s">
        <v>192</v>
      </c>
      <c r="G70" s="150" t="s">
        <v>164</v>
      </c>
      <c r="H70" s="150"/>
      <c r="I70" s="150"/>
    </row>
    <row r="71" spans="2:14" s="14" customFormat="1" ht="21">
      <c r="B71" s="150" t="s">
        <v>759</v>
      </c>
      <c r="C71" s="150"/>
      <c r="D71" s="150"/>
      <c r="E71" s="171">
        <f>'Str 2'!E71</f>
        <v>455.99999999999994</v>
      </c>
      <c r="F71" s="150" t="s">
        <v>192</v>
      </c>
      <c r="G71" s="150" t="s">
        <v>165</v>
      </c>
      <c r="H71" s="150"/>
      <c r="I71" s="150"/>
    </row>
    <row r="72" spans="2:14" s="14" customFormat="1">
      <c r="B72" s="8"/>
      <c r="F72" s="150"/>
      <c r="G72" s="150"/>
      <c r="H72" s="150"/>
      <c r="I72" s="150"/>
    </row>
    <row r="73" spans="2:14" s="14" customFormat="1" ht="21">
      <c r="B73" s="166" t="s">
        <v>474</v>
      </c>
      <c r="C73" s="150"/>
      <c r="D73" s="150"/>
      <c r="E73" s="35">
        <f>'Str 2'!E73</f>
        <v>4595.6288612500002</v>
      </c>
      <c r="F73" s="194" t="s">
        <v>632</v>
      </c>
      <c r="G73" s="172" t="str">
        <f>'Str 2'!G73</f>
        <v>SLS</v>
      </c>
      <c r="H73" s="150"/>
      <c r="I73" s="150"/>
    </row>
    <row r="74" spans="2:14" s="14" customFormat="1" ht="21">
      <c r="B74" s="166" t="s">
        <v>474</v>
      </c>
      <c r="C74" s="150"/>
      <c r="D74" s="150"/>
      <c r="E74" s="35">
        <f>'Str 2'!E74</f>
        <v>7487.2312203437505</v>
      </c>
      <c r="F74" s="194" t="s">
        <v>632</v>
      </c>
      <c r="G74" s="172" t="str">
        <f>'Str 2'!G74</f>
        <v>ULS</v>
      </c>
      <c r="H74" s="171"/>
      <c r="I74" s="171"/>
      <c r="J74" s="129"/>
      <c r="L74" s="129"/>
      <c r="M74" s="129"/>
      <c r="N74" s="129"/>
    </row>
    <row r="75" spans="2:14" s="14" customFormat="1">
      <c r="B75" s="166"/>
      <c r="C75" s="150"/>
      <c r="D75" s="150"/>
      <c r="E75" s="171"/>
      <c r="F75" s="172"/>
      <c r="G75" s="222"/>
      <c r="H75" s="171"/>
      <c r="I75" s="171"/>
      <c r="J75" s="129"/>
      <c r="L75" s="129"/>
      <c r="M75" s="129"/>
      <c r="N75" s="129"/>
    </row>
    <row r="76" spans="2:14" s="14" customFormat="1" ht="21">
      <c r="B76" s="166" t="s">
        <v>475</v>
      </c>
      <c r="C76" s="150"/>
      <c r="D76" s="150"/>
      <c r="E76" s="35">
        <f>'Str 2'!E76</f>
        <v>62735.414579025004</v>
      </c>
      <c r="F76" s="194" t="s">
        <v>632</v>
      </c>
      <c r="G76" s="172" t="str">
        <f>'Str 2'!G76</f>
        <v>SLS</v>
      </c>
      <c r="H76" s="171"/>
      <c r="I76" s="171"/>
      <c r="J76" s="129"/>
      <c r="L76" s="129"/>
      <c r="M76" s="129"/>
      <c r="N76" s="129"/>
    </row>
    <row r="77" spans="2:14" s="14" customFormat="1" ht="21">
      <c r="B77" s="166" t="s">
        <v>475</v>
      </c>
      <c r="C77" s="150"/>
      <c r="D77" s="150"/>
      <c r="E77" s="35">
        <f>'Str 2'!E77</f>
        <v>106823.16087193438</v>
      </c>
      <c r="F77" s="194" t="s">
        <v>632</v>
      </c>
      <c r="G77" s="172" t="str">
        <f>'Str 2'!G77</f>
        <v>ULS</v>
      </c>
      <c r="H77" s="171"/>
      <c r="I77" s="171"/>
      <c r="J77" s="129"/>
      <c r="L77" s="129"/>
      <c r="M77" s="129"/>
      <c r="N77" s="129"/>
    </row>
    <row r="78" spans="2:14" s="14" customFormat="1">
      <c r="B78" s="166"/>
      <c r="E78" s="173"/>
      <c r="F78" s="172"/>
      <c r="G78" s="222"/>
      <c r="H78" s="150"/>
      <c r="I78" s="150"/>
    </row>
    <row r="79" spans="2:14" s="14" customFormat="1" ht="21">
      <c r="B79" s="150" t="s">
        <v>439</v>
      </c>
      <c r="E79" s="35">
        <f>'Str 2'!E79</f>
        <v>2578.8697597611108</v>
      </c>
      <c r="F79" s="194" t="s">
        <v>632</v>
      </c>
      <c r="G79" s="172" t="str">
        <f>'Str 2'!G79</f>
        <v>SLS</v>
      </c>
      <c r="H79" s="150"/>
      <c r="I79" s="150"/>
    </row>
    <row r="80" spans="2:14" s="14" customFormat="1" ht="21">
      <c r="B80" s="150" t="s">
        <v>439</v>
      </c>
      <c r="E80" s="35">
        <f>'Str 2'!E80</f>
        <v>5027.6913208651313</v>
      </c>
      <c r="F80" s="194" t="s">
        <v>632</v>
      </c>
      <c r="G80" s="172" t="str">
        <f>'Str 2'!G80</f>
        <v>ULS</v>
      </c>
      <c r="H80" s="150"/>
      <c r="I80" s="150"/>
    </row>
    <row r="81" spans="2:9" s="14" customFormat="1" ht="12.75" customHeight="1">
      <c r="B81" s="150"/>
      <c r="E81" s="171"/>
      <c r="F81" s="172"/>
      <c r="G81" s="222"/>
      <c r="H81" s="150"/>
      <c r="I81" s="150"/>
    </row>
    <row r="82" spans="2:9" s="14" customFormat="1" ht="21" customHeight="1">
      <c r="B82" s="150" t="s">
        <v>818</v>
      </c>
      <c r="E82" s="35">
        <f>'Str 2'!E82</f>
        <v>0</v>
      </c>
      <c r="F82" s="194" t="s">
        <v>632</v>
      </c>
      <c r="G82" s="172" t="str">
        <f>'Str 2'!G82</f>
        <v>SLS</v>
      </c>
      <c r="H82" s="150"/>
      <c r="I82" s="150"/>
    </row>
    <row r="83" spans="2:9" s="14" customFormat="1" ht="21" customHeight="1">
      <c r="B83" s="150" t="s">
        <v>818</v>
      </c>
      <c r="E83" s="35">
        <f>'Str 2'!E83</f>
        <v>1184.3999999999999</v>
      </c>
      <c r="F83" s="194" t="s">
        <v>632</v>
      </c>
      <c r="G83" s="172" t="str">
        <f>'Str 2'!G83</f>
        <v>ULS</v>
      </c>
      <c r="H83" s="222"/>
      <c r="I83" s="150"/>
    </row>
    <row r="84" spans="2:9" s="14" customFormat="1">
      <c r="B84" s="150"/>
      <c r="E84" s="173"/>
      <c r="F84" s="172"/>
      <c r="G84" s="222"/>
      <c r="H84" s="150"/>
      <c r="I84" s="150"/>
    </row>
    <row r="85" spans="2:9" s="14" customFormat="1">
      <c r="B85" s="150" t="s">
        <v>423</v>
      </c>
      <c r="E85" s="35">
        <f>'Str 2'!E85</f>
        <v>3627.8973300000002</v>
      </c>
      <c r="F85" s="194" t="s">
        <v>671</v>
      </c>
      <c r="G85" s="172" t="str">
        <f>'Str 2'!G85</f>
        <v>SLS</v>
      </c>
      <c r="H85" s="150"/>
      <c r="I85" s="150"/>
    </row>
    <row r="86" spans="2:9" s="14" customFormat="1">
      <c r="B86" s="150" t="s">
        <v>406</v>
      </c>
      <c r="E86" s="35">
        <f>'Str 2'!E86</f>
        <v>6177.42725875</v>
      </c>
      <c r="F86" s="194" t="s">
        <v>671</v>
      </c>
      <c r="G86" s="172" t="str">
        <f>'Str 2'!G86</f>
        <v>ULS</v>
      </c>
      <c r="H86" s="150"/>
      <c r="I86" s="150"/>
    </row>
    <row r="87" spans="2:9" s="14" customFormat="1">
      <c r="B87" s="150"/>
      <c r="E87" s="35"/>
      <c r="F87" s="172"/>
      <c r="G87" s="150"/>
      <c r="H87" s="150"/>
      <c r="I87" s="150"/>
    </row>
    <row r="88" spans="2:9" s="14" customFormat="1">
      <c r="B88" s="8" t="s">
        <v>163</v>
      </c>
      <c r="D88" s="9" t="str">
        <f>'Str 2'!D88</f>
        <v>*</v>
      </c>
      <c r="E88" s="47"/>
      <c r="F88" s="172"/>
      <c r="G88" s="150"/>
      <c r="H88" s="150"/>
      <c r="I88" s="150"/>
    </row>
    <row r="89" spans="2:9" s="14" customFormat="1" ht="5.0999999999999996" customHeight="1">
      <c r="B89" s="8"/>
      <c r="D89" s="9"/>
      <c r="E89" s="47"/>
      <c r="F89" s="172"/>
      <c r="G89" s="150"/>
      <c r="H89" s="150"/>
      <c r="I89" s="150"/>
    </row>
    <row r="90" spans="2:9" s="14" customFormat="1" ht="21">
      <c r="B90" s="150" t="s">
        <v>822</v>
      </c>
      <c r="C90" s="150"/>
      <c r="D90" s="150"/>
      <c r="E90" s="171">
        <f>'Str 2'!E90</f>
        <v>0</v>
      </c>
      <c r="F90" s="150" t="s">
        <v>192</v>
      </c>
      <c r="G90" s="150" t="s">
        <v>164</v>
      </c>
      <c r="H90" s="150"/>
      <c r="I90" s="150"/>
    </row>
    <row r="91" spans="2:9" s="14" customFormat="1" ht="21">
      <c r="B91" s="150" t="s">
        <v>822</v>
      </c>
      <c r="C91" s="150"/>
      <c r="D91" s="150"/>
      <c r="E91" s="171">
        <f>'Str 2'!E91</f>
        <v>0</v>
      </c>
      <c r="F91" s="150" t="s">
        <v>192</v>
      </c>
      <c r="G91" s="150" t="s">
        <v>165</v>
      </c>
      <c r="H91" s="150"/>
      <c r="I91" s="150"/>
    </row>
    <row r="92" spans="2:9" s="14" customFormat="1">
      <c r="B92" s="150"/>
      <c r="C92" s="150"/>
      <c r="D92" s="150"/>
      <c r="E92" s="171"/>
      <c r="F92" s="150"/>
      <c r="G92" s="150"/>
      <c r="H92" s="150"/>
      <c r="I92" s="150"/>
    </row>
    <row r="93" spans="2:9" s="14" customFormat="1" ht="21">
      <c r="B93" s="150" t="s">
        <v>823</v>
      </c>
      <c r="C93" s="150"/>
      <c r="D93" s="150"/>
      <c r="E93" s="171">
        <f>'Str 2'!E93</f>
        <v>0</v>
      </c>
      <c r="F93" s="150" t="s">
        <v>192</v>
      </c>
      <c r="G93" s="150" t="s">
        <v>164</v>
      </c>
      <c r="H93" s="150"/>
      <c r="I93" s="150"/>
    </row>
    <row r="94" spans="2:9" s="14" customFormat="1" ht="21">
      <c r="B94" s="150" t="s">
        <v>823</v>
      </c>
      <c r="C94" s="150"/>
      <c r="D94" s="150"/>
      <c r="E94" s="171">
        <f>'Str 2'!E94</f>
        <v>0</v>
      </c>
      <c r="F94" s="150" t="s">
        <v>192</v>
      </c>
      <c r="G94" s="150" t="s">
        <v>165</v>
      </c>
      <c r="H94" s="150"/>
      <c r="I94" s="150"/>
    </row>
    <row r="95" spans="2:9" s="14" customFormat="1">
      <c r="B95" s="150"/>
      <c r="E95" s="47"/>
      <c r="F95" s="172"/>
      <c r="G95" s="150"/>
      <c r="H95" s="150"/>
      <c r="I95" s="150"/>
    </row>
    <row r="96" spans="2:9" s="14" customFormat="1" ht="21">
      <c r="B96" s="166" t="s">
        <v>819</v>
      </c>
      <c r="C96" s="150"/>
      <c r="D96" s="150"/>
      <c r="E96" s="35">
        <f>'Str 2'!E96</f>
        <v>0</v>
      </c>
      <c r="F96" s="194" t="s">
        <v>632</v>
      </c>
      <c r="G96" s="172" t="str">
        <f>'Str 2'!G96</f>
        <v>SLS</v>
      </c>
      <c r="H96" s="150"/>
      <c r="I96" s="150"/>
    </row>
    <row r="97" spans="2:11" s="14" customFormat="1" ht="21">
      <c r="B97" s="166" t="s">
        <v>819</v>
      </c>
      <c r="C97" s="150"/>
      <c r="D97" s="150"/>
      <c r="E97" s="35">
        <f>'Str 2'!E97</f>
        <v>0</v>
      </c>
      <c r="F97" s="194" t="s">
        <v>632</v>
      </c>
      <c r="G97" s="172" t="str">
        <f>'Str 2'!G97</f>
        <v>ULS</v>
      </c>
      <c r="H97" s="172"/>
      <c r="I97" s="150"/>
    </row>
    <row r="98" spans="2:11" s="14" customFormat="1">
      <c r="B98" s="166"/>
      <c r="C98" s="150"/>
      <c r="D98" s="150"/>
      <c r="E98" s="171"/>
      <c r="F98" s="172"/>
      <c r="G98" s="222"/>
      <c r="H98" s="172"/>
      <c r="I98" s="150"/>
    </row>
    <row r="99" spans="2:11" s="14" customFormat="1" ht="21">
      <c r="B99" s="166" t="s">
        <v>820</v>
      </c>
      <c r="C99" s="150"/>
      <c r="D99" s="150"/>
      <c r="E99" s="35">
        <f>'Str 2'!E99</f>
        <v>0</v>
      </c>
      <c r="F99" s="194" t="s">
        <v>632</v>
      </c>
      <c r="G99" s="172" t="str">
        <f>'Str 2'!G99</f>
        <v>SLS</v>
      </c>
      <c r="H99" s="172"/>
      <c r="I99" s="150"/>
    </row>
    <row r="100" spans="2:11" s="14" customFormat="1" ht="21">
      <c r="B100" s="166" t="s">
        <v>820</v>
      </c>
      <c r="C100" s="150"/>
      <c r="D100" s="150"/>
      <c r="E100" s="35">
        <f>'Str 2'!E100</f>
        <v>0</v>
      </c>
      <c r="F100" s="194" t="s">
        <v>632</v>
      </c>
      <c r="G100" s="172" t="str">
        <f>'Str 2'!G100</f>
        <v>ULS</v>
      </c>
      <c r="H100" s="172"/>
      <c r="I100" s="150"/>
    </row>
    <row r="101" spans="2:11" s="14" customFormat="1">
      <c r="B101" s="166"/>
      <c r="E101" s="171"/>
      <c r="F101" s="172"/>
      <c r="G101" s="222"/>
      <c r="H101" s="150"/>
      <c r="I101" s="150"/>
    </row>
    <row r="102" spans="2:11" s="14" customFormat="1" ht="21">
      <c r="B102" s="150" t="s">
        <v>821</v>
      </c>
      <c r="E102" s="35">
        <f>'Str 2'!E102</f>
        <v>0</v>
      </c>
      <c r="F102" s="194" t="s">
        <v>632</v>
      </c>
      <c r="G102" s="172" t="str">
        <f>'Str 2'!G102</f>
        <v>SLS</v>
      </c>
      <c r="H102" s="150"/>
      <c r="I102" s="150"/>
    </row>
    <row r="103" spans="2:11" s="14" customFormat="1" ht="21">
      <c r="B103" s="150" t="s">
        <v>821</v>
      </c>
      <c r="E103" s="35">
        <f>'Str 2'!E103</f>
        <v>0</v>
      </c>
      <c r="F103" s="194" t="s">
        <v>632</v>
      </c>
      <c r="G103" s="172" t="str">
        <f>'Str 2'!G103</f>
        <v>ULS</v>
      </c>
      <c r="H103" s="150"/>
      <c r="I103" s="150"/>
    </row>
    <row r="104" spans="2:11" s="14" customFormat="1">
      <c r="B104" s="150"/>
      <c r="E104" s="171"/>
      <c r="F104" s="172"/>
      <c r="G104" s="222"/>
      <c r="H104" s="150"/>
      <c r="I104" s="150"/>
    </row>
    <row r="105" spans="2:11" s="14" customFormat="1" ht="21" customHeight="1">
      <c r="B105" s="150" t="s">
        <v>818</v>
      </c>
      <c r="E105" s="35">
        <f>'Str 2'!E105</f>
        <v>0</v>
      </c>
      <c r="F105" s="194" t="s">
        <v>632</v>
      </c>
      <c r="G105" s="172" t="str">
        <f>'Str 2'!G105</f>
        <v>SLS</v>
      </c>
      <c r="H105" s="150"/>
      <c r="I105" s="150"/>
    </row>
    <row r="106" spans="2:11" s="14" customFormat="1" ht="21" customHeight="1">
      <c r="B106" s="150" t="s">
        <v>818</v>
      </c>
      <c r="E106" s="35">
        <f>'Str 2'!E106</f>
        <v>0</v>
      </c>
      <c r="F106" s="194" t="s">
        <v>632</v>
      </c>
      <c r="G106" s="172" t="str">
        <f>'Str 2'!G106</f>
        <v>ULS</v>
      </c>
      <c r="H106" s="150"/>
      <c r="I106" s="150"/>
    </row>
    <row r="107" spans="2:11" s="14" customFormat="1">
      <c r="E107" s="171"/>
      <c r="F107" s="172"/>
      <c r="G107" s="222"/>
      <c r="H107" s="150"/>
      <c r="I107" s="150"/>
    </row>
    <row r="108" spans="2:11" s="14" customFormat="1">
      <c r="B108" s="14" t="s">
        <v>423</v>
      </c>
      <c r="E108" s="35">
        <f>'Str 2'!E108</f>
        <v>0</v>
      </c>
      <c r="F108" s="194" t="s">
        <v>671</v>
      </c>
      <c r="G108" s="172" t="str">
        <f>'Str 2'!G108</f>
        <v>SLS</v>
      </c>
      <c r="H108" s="172"/>
      <c r="I108" s="150"/>
    </row>
    <row r="109" spans="2:11" s="14" customFormat="1">
      <c r="B109" s="14" t="s">
        <v>406</v>
      </c>
      <c r="E109" s="35">
        <f>'Str 2'!E109</f>
        <v>0</v>
      </c>
      <c r="F109" s="194" t="s">
        <v>671</v>
      </c>
      <c r="G109" s="172" t="str">
        <f>'Str 2'!G109</f>
        <v>ULS</v>
      </c>
      <c r="H109" s="172"/>
      <c r="I109" s="150"/>
    </row>
    <row r="110" spans="2:11" s="14" customFormat="1">
      <c r="E110" s="171"/>
      <c r="F110" s="172"/>
      <c r="G110" s="150"/>
      <c r="H110" s="172"/>
      <c r="I110" s="150"/>
    </row>
    <row r="111" spans="2:11" s="14" customFormat="1">
      <c r="B111" s="8" t="str">
        <f>IF(Input!$D$9="CHBDC","Serviceability Limit States","Service Limit States")</f>
        <v>Serviceability Limit States</v>
      </c>
      <c r="D111" s="29"/>
      <c r="E111" s="173"/>
      <c r="F111" s="150"/>
      <c r="G111" s="166"/>
      <c r="H111" s="150"/>
      <c r="I111" s="156" t="str">
        <f>'Str 2'!I111</f>
        <v>cl.6.10.3 and 6.12.2.1(a)</v>
      </c>
      <c r="K111" s="59"/>
    </row>
    <row r="112" spans="2:11" s="14" customFormat="1">
      <c r="B112" s="8"/>
      <c r="D112" s="29"/>
      <c r="E112" s="47"/>
      <c r="F112" s="150"/>
      <c r="G112" s="166"/>
      <c r="H112" s="150"/>
      <c r="I112" s="150"/>
      <c r="K112" s="59"/>
    </row>
    <row r="113" spans="2:11" s="14" customFormat="1" ht="21">
      <c r="C113" s="166" t="s">
        <v>760</v>
      </c>
      <c r="D113" s="166"/>
      <c r="E113" s="34">
        <f>'Str 2'!E113</f>
        <v>0.55590302537279612</v>
      </c>
      <c r="F113" s="194" t="s">
        <v>488</v>
      </c>
      <c r="G113" s="8"/>
      <c r="H113" s="150"/>
      <c r="I113" s="150"/>
    </row>
    <row r="114" spans="2:11" s="14" customFormat="1">
      <c r="B114" s="29"/>
      <c r="C114" s="150" t="s">
        <v>787</v>
      </c>
      <c r="D114" s="166"/>
      <c r="E114" s="34">
        <f>'Str 2'!E114</f>
        <v>0.44409697462720388</v>
      </c>
      <c r="F114" s="194" t="s">
        <v>488</v>
      </c>
      <c r="G114" s="166"/>
      <c r="H114" s="150"/>
      <c r="I114" s="150"/>
      <c r="K114" s="73"/>
    </row>
    <row r="115" spans="2:11" s="14" customFormat="1">
      <c r="B115" s="29"/>
      <c r="C115" s="150" t="s">
        <v>788</v>
      </c>
      <c r="D115" s="166"/>
      <c r="E115" s="34">
        <f>'Str 2'!E115</f>
        <v>0.33333333333333331</v>
      </c>
      <c r="F115" s="194" t="s">
        <v>488</v>
      </c>
      <c r="G115" s="166"/>
      <c r="H115" s="150"/>
      <c r="I115" s="150"/>
    </row>
    <row r="116" spans="2:11" s="14" customFormat="1" ht="21">
      <c r="B116" s="29"/>
      <c r="C116" s="150" t="s">
        <v>761</v>
      </c>
      <c r="D116" s="166"/>
      <c r="E116" s="166"/>
      <c r="F116" s="150"/>
      <c r="G116" s="150"/>
      <c r="H116" s="174">
        <f>'Str 2'!H116</f>
        <v>125.79891961030911</v>
      </c>
      <c r="I116" s="172" t="s">
        <v>491</v>
      </c>
      <c r="K116" s="208"/>
    </row>
    <row r="117" spans="2:11" s="14" customFormat="1" ht="21">
      <c r="B117" s="29"/>
      <c r="C117" s="150" t="s">
        <v>762</v>
      </c>
      <c r="D117" s="166"/>
      <c r="E117" s="166"/>
      <c r="F117" s="150"/>
      <c r="G117" s="150"/>
      <c r="H117" s="174">
        <f>'Str 2'!H117</f>
        <v>0</v>
      </c>
      <c r="I117" s="172" t="s">
        <v>491</v>
      </c>
      <c r="K117" s="208"/>
    </row>
    <row r="118" spans="2:11" s="14" customFormat="1" ht="21">
      <c r="B118" s="29"/>
      <c r="C118" s="150" t="s">
        <v>763</v>
      </c>
      <c r="D118" s="166"/>
      <c r="E118" s="166"/>
      <c r="F118" s="150"/>
      <c r="G118" s="150"/>
      <c r="H118" s="174">
        <f>'Str 2'!H118</f>
        <v>-17.428326666666649</v>
      </c>
      <c r="I118" s="172" t="s">
        <v>673</v>
      </c>
      <c r="K118" s="208"/>
    </row>
    <row r="119" spans="2:11" s="14" customFormat="1">
      <c r="B119" s="29"/>
      <c r="C119" s="150"/>
      <c r="D119" s="166"/>
      <c r="E119" s="174"/>
      <c r="F119" s="172"/>
      <c r="G119" s="166"/>
      <c r="H119" s="150"/>
      <c r="I119" s="150"/>
    </row>
    <row r="120" spans="2:11" s="14" customFormat="1" ht="21">
      <c r="B120" s="29"/>
      <c r="C120" s="166" t="s">
        <v>764</v>
      </c>
      <c r="D120" s="150"/>
      <c r="E120" s="232">
        <f>'Str 2'!E120</f>
        <v>17.2925</v>
      </c>
      <c r="F120" s="194" t="s">
        <v>488</v>
      </c>
      <c r="G120" s="150"/>
      <c r="H120" s="166"/>
      <c r="I120" s="150"/>
    </row>
    <row r="121" spans="2:11" s="14" customFormat="1">
      <c r="B121" s="29"/>
      <c r="C121" s="150" t="s">
        <v>765</v>
      </c>
      <c r="D121" s="150"/>
      <c r="E121" s="232">
        <f>'Str 2'!E121</f>
        <v>0</v>
      </c>
      <c r="F121" s="194" t="s">
        <v>488</v>
      </c>
      <c r="G121" s="63"/>
      <c r="H121" s="166"/>
      <c r="I121" s="150"/>
    </row>
    <row r="122" spans="2:11" s="14" customFormat="1">
      <c r="B122" s="29"/>
      <c r="C122" s="150" t="s">
        <v>469</v>
      </c>
      <c r="D122" s="150"/>
      <c r="E122" s="232">
        <f>'Str 2'!E122</f>
        <v>5.7641666666666671</v>
      </c>
      <c r="F122" s="194" t="s">
        <v>488</v>
      </c>
      <c r="G122" s="150"/>
      <c r="H122" s="166"/>
      <c r="I122" s="150"/>
    </row>
    <row r="123" spans="2:11" s="14" customFormat="1" ht="21">
      <c r="B123" s="29"/>
      <c r="C123" s="172" t="s">
        <v>481</v>
      </c>
      <c r="D123" s="150"/>
      <c r="E123" s="150"/>
      <c r="F123" s="150"/>
      <c r="G123" s="156"/>
      <c r="H123" s="174">
        <f>'Str 2'!H123</f>
        <v>0</v>
      </c>
      <c r="I123" s="172" t="s">
        <v>491</v>
      </c>
      <c r="K123" s="208"/>
    </row>
    <row r="124" spans="2:11" s="14" customFormat="1">
      <c r="B124" s="29"/>
      <c r="C124" s="150"/>
      <c r="D124" s="166"/>
      <c r="E124" s="174"/>
      <c r="F124" s="172"/>
      <c r="G124" s="166"/>
      <c r="H124" s="150"/>
      <c r="I124" s="150"/>
    </row>
    <row r="125" spans="2:11" s="14" customFormat="1" ht="15.75">
      <c r="B125" s="29"/>
      <c r="C125" s="181" t="s">
        <v>482</v>
      </c>
      <c r="D125" s="150"/>
      <c r="E125" s="150"/>
      <c r="F125" s="150"/>
      <c r="G125" s="150"/>
      <c r="H125" s="174">
        <f>'Str 2'!H125</f>
        <v>125.79891961030911</v>
      </c>
      <c r="I125" s="172" t="s">
        <v>491</v>
      </c>
      <c r="K125" s="208"/>
    </row>
    <row r="126" spans="2:11" s="14" customFormat="1" ht="15.75">
      <c r="B126" s="29"/>
      <c r="C126" s="181" t="s">
        <v>483</v>
      </c>
      <c r="D126" s="150"/>
      <c r="E126" s="150"/>
      <c r="F126" s="150"/>
      <c r="G126" s="150"/>
      <c r="H126" s="174">
        <f>'Str 2'!H126</f>
        <v>0</v>
      </c>
      <c r="I126" s="172" t="s">
        <v>491</v>
      </c>
      <c r="K126" s="208"/>
    </row>
    <row r="127" spans="2:11" s="14" customFormat="1">
      <c r="E127" s="150"/>
      <c r="F127" s="150"/>
      <c r="G127" s="174"/>
      <c r="H127" s="150"/>
      <c r="I127" s="150"/>
      <c r="K127" s="12"/>
    </row>
    <row r="128" spans="2:11" s="14" customFormat="1">
      <c r="D128" s="14" t="s">
        <v>174</v>
      </c>
      <c r="E128" s="35">
        <f>'Str 2'!E128</f>
        <v>25.882775509210312</v>
      </c>
      <c r="F128" s="172" t="s">
        <v>675</v>
      </c>
      <c r="G128" s="174"/>
      <c r="H128" s="174"/>
      <c r="I128" s="150"/>
      <c r="K128" s="12"/>
    </row>
    <row r="129" spans="1:11" s="14" customFormat="1">
      <c r="D129" s="14" t="s">
        <v>175</v>
      </c>
      <c r="E129" s="35">
        <f>'Str 2'!E129</f>
        <v>-11.915821626503268</v>
      </c>
      <c r="F129" s="172" t="s">
        <v>675</v>
      </c>
      <c r="G129" s="174"/>
      <c r="H129" s="174"/>
      <c r="I129" s="174"/>
      <c r="J129" s="34"/>
      <c r="K129" s="12"/>
    </row>
    <row r="130" spans="1:11" s="14" customFormat="1">
      <c r="D130" s="14" t="s">
        <v>176</v>
      </c>
      <c r="E130" s="35">
        <f>'Str 2'!E130</f>
        <v>41.106499999999997</v>
      </c>
      <c r="F130" s="150" t="s">
        <v>676</v>
      </c>
      <c r="G130" s="166"/>
      <c r="H130" s="150"/>
      <c r="I130" s="174"/>
      <c r="K130" s="48"/>
    </row>
    <row r="131" spans="1:11" s="14" customFormat="1">
      <c r="D131" s="14" t="s">
        <v>233</v>
      </c>
      <c r="E131" s="35">
        <f>'Str 2'!E131</f>
        <v>30.335999999999999</v>
      </c>
      <c r="F131" s="172" t="s">
        <v>490</v>
      </c>
      <c r="G131" s="171"/>
      <c r="H131" s="150"/>
      <c r="I131" s="174"/>
      <c r="K131" s="48"/>
    </row>
    <row r="132" spans="1:11" s="14" customFormat="1">
      <c r="E132" s="35"/>
      <c r="F132" s="150"/>
      <c r="G132" s="35"/>
      <c r="I132" s="34"/>
      <c r="K132" s="48"/>
    </row>
    <row r="133" spans="1:11" s="14" customFormat="1">
      <c r="B133" s="8" t="str">
        <f>IF(Input!$D$9="CHBDC","Ultimate Limit States","Strength Limit States")</f>
        <v>Ultimate Limit States</v>
      </c>
      <c r="F133" s="150"/>
      <c r="G133" s="150"/>
      <c r="H133" s="150"/>
      <c r="I133" s="223" t="str">
        <f>'Str 2'!I133</f>
        <v>cl.6.10.3 and 6.12.2.1(a)</v>
      </c>
    </row>
    <row r="134" spans="1:11" s="14" customFormat="1">
      <c r="E134" s="54"/>
      <c r="F134" s="150"/>
      <c r="G134" s="150"/>
      <c r="H134" s="150"/>
      <c r="I134" s="150"/>
    </row>
    <row r="135" spans="1:11" s="14" customFormat="1" ht="21">
      <c r="A135" s="12"/>
      <c r="B135" s="12"/>
      <c r="C135" s="166" t="s">
        <v>766</v>
      </c>
      <c r="D135" s="150"/>
      <c r="E135" s="232">
        <f>'Str 2'!E135</f>
        <v>0.39814955263047586</v>
      </c>
      <c r="F135" s="194" t="s">
        <v>488</v>
      </c>
      <c r="G135" s="8"/>
      <c r="H135" s="150"/>
      <c r="I135" s="150"/>
    </row>
    <row r="136" spans="1:11" s="14" customFormat="1" ht="21">
      <c r="C136" s="150" t="s">
        <v>802</v>
      </c>
      <c r="D136" s="150"/>
      <c r="E136" s="232">
        <f>'Str 2'!E136</f>
        <v>0.60185044736952409</v>
      </c>
      <c r="F136" s="194" t="s">
        <v>488</v>
      </c>
      <c r="G136" s="150"/>
      <c r="H136" s="150"/>
      <c r="I136" s="150"/>
    </row>
    <row r="137" spans="1:11" ht="21">
      <c r="A137" s="14"/>
      <c r="B137" s="14"/>
      <c r="C137" s="150" t="s">
        <v>803</v>
      </c>
      <c r="D137" s="150"/>
      <c r="E137" s="232">
        <f>'Str 2'!E137</f>
        <v>0.79629910526095182</v>
      </c>
      <c r="F137" s="194" t="s">
        <v>488</v>
      </c>
      <c r="G137" s="63"/>
      <c r="H137" s="150"/>
      <c r="I137" s="150"/>
    </row>
    <row r="138" spans="1:11">
      <c r="C138" s="150" t="s">
        <v>786</v>
      </c>
      <c r="D138" s="150"/>
      <c r="E138" s="232">
        <f>'Str 2'!E138</f>
        <v>224.30741601048575</v>
      </c>
      <c r="F138" s="172" t="s">
        <v>491</v>
      </c>
      <c r="G138" s="150"/>
      <c r="H138" s="150"/>
      <c r="I138" s="150"/>
      <c r="K138" s="208"/>
    </row>
    <row r="139" spans="1:11">
      <c r="C139" s="150"/>
      <c r="D139" s="150"/>
      <c r="E139" s="188"/>
      <c r="F139" s="172"/>
      <c r="G139" s="150"/>
      <c r="H139" s="150"/>
      <c r="I139" s="150"/>
      <c r="K139" s="48"/>
    </row>
    <row r="140" spans="1:11" ht="21">
      <c r="C140" s="166" t="s">
        <v>804</v>
      </c>
      <c r="D140" s="150"/>
      <c r="E140" s="232">
        <f>'Str 2'!E140</f>
        <v>17.10076969701305</v>
      </c>
      <c r="F140" s="194" t="s">
        <v>488</v>
      </c>
      <c r="G140" s="172"/>
      <c r="H140" s="150"/>
      <c r="I140" s="150"/>
      <c r="K140" s="48"/>
    </row>
    <row r="141" spans="1:11" ht="21">
      <c r="C141" s="150" t="s">
        <v>805</v>
      </c>
      <c r="D141" s="150"/>
      <c r="E141" s="232">
        <f>'Str 2'!E141</f>
        <v>0.19173030298695082</v>
      </c>
      <c r="F141" s="194" t="s">
        <v>488</v>
      </c>
      <c r="G141" s="172"/>
      <c r="H141" s="150"/>
      <c r="I141" s="150"/>
      <c r="K141" s="48"/>
    </row>
    <row r="142" spans="1:11" ht="21">
      <c r="C142" s="150" t="s">
        <v>806</v>
      </c>
      <c r="D142" s="150"/>
      <c r="E142" s="232">
        <f>'Str 2'!E142</f>
        <v>34.201539394026099</v>
      </c>
      <c r="F142" s="194" t="s">
        <v>488</v>
      </c>
      <c r="G142" s="172"/>
      <c r="H142" s="150"/>
      <c r="I142" s="150"/>
      <c r="K142" s="48"/>
    </row>
    <row r="143" spans="1:11" ht="21">
      <c r="C143" s="172" t="s">
        <v>807</v>
      </c>
      <c r="D143" s="150"/>
      <c r="E143" s="150"/>
      <c r="F143" s="150"/>
      <c r="G143" s="150"/>
      <c r="H143" s="174">
        <f>'Str 2'!H143</f>
        <v>1.0013017261089772</v>
      </c>
      <c r="I143" s="172" t="s">
        <v>491</v>
      </c>
      <c r="K143" s="208"/>
    </row>
    <row r="144" spans="1:11">
      <c r="C144" s="150"/>
      <c r="D144" s="150"/>
      <c r="E144" s="171"/>
      <c r="F144" s="172"/>
      <c r="G144" s="150"/>
      <c r="H144" s="150"/>
      <c r="K144" s="48"/>
    </row>
    <row r="145" spans="3:14" s="73" customFormat="1" ht="15.75">
      <c r="C145" s="72" t="s">
        <v>808</v>
      </c>
      <c r="D145" s="150"/>
      <c r="E145" s="150"/>
      <c r="F145" s="174">
        <f>'Str 2'!F145</f>
        <v>225.30871773659473</v>
      </c>
      <c r="G145" s="172" t="s">
        <v>491</v>
      </c>
      <c r="H145" s="150"/>
      <c r="I145" s="150"/>
      <c r="K145" s="208"/>
    </row>
    <row r="146" spans="3:14" s="73" customFormat="1">
      <c r="C146" s="150"/>
      <c r="D146" s="150"/>
      <c r="E146" s="173"/>
      <c r="F146" s="150"/>
      <c r="G146" s="150"/>
      <c r="H146" s="150"/>
      <c r="I146" s="150"/>
      <c r="K146" s="74"/>
    </row>
    <row r="147" spans="3:14">
      <c r="C147" s="150" t="s">
        <v>174</v>
      </c>
      <c r="D147" s="35">
        <f>'Str 2'!D147</f>
        <v>64.16124669155495</v>
      </c>
      <c r="E147" s="222" t="s">
        <v>675</v>
      </c>
      <c r="F147" s="173"/>
      <c r="G147" s="173" t="s">
        <v>205</v>
      </c>
      <c r="H147" s="171">
        <f>'Str 2'!H147</f>
        <v>159.57313034114273</v>
      </c>
      <c r="I147" s="172" t="s">
        <v>490</v>
      </c>
      <c r="J147" s="73"/>
      <c r="K147" s="19"/>
    </row>
    <row r="148" spans="3:14">
      <c r="C148" s="150" t="s">
        <v>175</v>
      </c>
      <c r="D148" s="35">
        <f>'Str 2'!D148</f>
        <v>-12.566606250000003</v>
      </c>
      <c r="E148" s="222" t="s">
        <v>675</v>
      </c>
      <c r="F148" s="173"/>
      <c r="G148" s="173" t="s">
        <v>206</v>
      </c>
      <c r="H148" s="171">
        <f>'Str 2'!H148</f>
        <v>45.696750000000009</v>
      </c>
      <c r="I148" s="172" t="s">
        <v>490</v>
      </c>
      <c r="K148" s="48"/>
    </row>
    <row r="149" spans="3:14">
      <c r="C149" s="150" t="s">
        <v>176</v>
      </c>
      <c r="D149" s="35">
        <f>'Str 2'!D149</f>
        <v>94.291023397265988</v>
      </c>
      <c r="E149" s="173" t="s">
        <v>676</v>
      </c>
      <c r="F149" s="173"/>
      <c r="G149" s="173" t="s">
        <v>207</v>
      </c>
      <c r="H149" s="171">
        <f>'Str 2'!H149</f>
        <v>72.643960658522488</v>
      </c>
      <c r="I149" s="172" t="s">
        <v>490</v>
      </c>
      <c r="J149" s="48"/>
      <c r="K149" s="48"/>
      <c r="L149" s="121"/>
      <c r="M149" s="121"/>
      <c r="N149" s="121"/>
    </row>
    <row r="150" spans="3:14">
      <c r="C150" s="150" t="s">
        <v>233</v>
      </c>
      <c r="D150" s="35">
        <f>'Str 2'!D150</f>
        <v>102.1590446725459</v>
      </c>
      <c r="E150" s="222" t="s">
        <v>490</v>
      </c>
      <c r="F150" s="173"/>
      <c r="G150" s="173"/>
      <c r="H150" s="171"/>
      <c r="I150" s="172"/>
      <c r="K150" s="48"/>
    </row>
    <row r="151" spans="3:14">
      <c r="C151" s="150"/>
      <c r="D151" s="171"/>
      <c r="E151" s="150"/>
      <c r="F151" s="150"/>
      <c r="G151" s="150"/>
      <c r="H151" s="171"/>
      <c r="I151" s="172"/>
      <c r="K151" s="48"/>
    </row>
    <row r="152" spans="3:14" ht="21">
      <c r="C152" s="166" t="s">
        <v>816</v>
      </c>
      <c r="D152" s="171"/>
      <c r="E152" s="188">
        <f>'Str 2'!E152</f>
        <v>0.39814955263047586</v>
      </c>
      <c r="F152" s="194" t="s">
        <v>488</v>
      </c>
      <c r="G152" s="150"/>
      <c r="H152" s="171"/>
      <c r="I152" s="172"/>
      <c r="K152" s="74"/>
    </row>
    <row r="153" spans="3:14" ht="21">
      <c r="C153" s="150" t="s">
        <v>802</v>
      </c>
      <c r="D153" s="150"/>
      <c r="E153" s="188">
        <f>'Str 2'!E153</f>
        <v>0.60185044736952409</v>
      </c>
      <c r="F153" s="194" t="s">
        <v>488</v>
      </c>
      <c r="G153" s="150"/>
      <c r="H153" s="150"/>
      <c r="I153" s="150"/>
      <c r="K153" s="73"/>
    </row>
    <row r="154" spans="3:14">
      <c r="C154" s="150" t="s">
        <v>791</v>
      </c>
      <c r="D154" s="150"/>
      <c r="E154" s="188">
        <f>'Str 2'!E154</f>
        <v>0.33333333333333331</v>
      </c>
      <c r="F154" s="194" t="s">
        <v>488</v>
      </c>
      <c r="G154" s="150"/>
      <c r="H154" s="42"/>
      <c r="I154" s="8"/>
      <c r="K154" s="43"/>
    </row>
    <row r="155" spans="3:14" ht="21">
      <c r="C155" s="150" t="s">
        <v>796</v>
      </c>
      <c r="D155" s="166"/>
      <c r="E155" s="166"/>
      <c r="F155" s="150"/>
      <c r="G155" s="150"/>
      <c r="H155" s="174">
        <f>'Str 2'!H155</f>
        <v>299.07655468064769</v>
      </c>
      <c r="I155" s="172" t="s">
        <v>491</v>
      </c>
      <c r="K155" s="208"/>
    </row>
    <row r="156" spans="3:14" ht="21">
      <c r="C156" s="150" t="s">
        <v>797</v>
      </c>
      <c r="D156" s="166"/>
      <c r="E156" s="166"/>
      <c r="F156" s="150"/>
      <c r="G156" s="150"/>
      <c r="H156" s="174">
        <f>'Str 2'!H156</f>
        <v>0</v>
      </c>
      <c r="I156" s="172" t="s">
        <v>491</v>
      </c>
      <c r="K156" s="208"/>
    </row>
    <row r="157" spans="3:14" ht="21">
      <c r="C157" s="150" t="s">
        <v>798</v>
      </c>
      <c r="D157" s="166"/>
      <c r="E157" s="166"/>
      <c r="F157" s="150"/>
      <c r="G157" s="150"/>
      <c r="H157" s="174">
        <f>'Str 2'!H157</f>
        <v>-71.942096560129258</v>
      </c>
      <c r="I157" s="172" t="s">
        <v>673</v>
      </c>
      <c r="K157" s="208"/>
    </row>
    <row r="158" spans="3:14">
      <c r="C158" s="150"/>
      <c r="D158" s="48"/>
      <c r="E158" s="150"/>
      <c r="F158" s="150"/>
      <c r="G158" s="150"/>
      <c r="H158" s="171"/>
      <c r="I158" s="8"/>
      <c r="K158" s="43"/>
    </row>
    <row r="159" spans="3:14" ht="21">
      <c r="C159" s="166" t="s">
        <v>799</v>
      </c>
      <c r="D159" s="150"/>
      <c r="E159" s="188">
        <f>'Str 2'!E159</f>
        <v>17.10076969701305</v>
      </c>
      <c r="F159" s="194" t="s">
        <v>488</v>
      </c>
      <c r="G159" s="150"/>
      <c r="H159" s="42"/>
      <c r="I159" s="8"/>
      <c r="K159" s="43"/>
    </row>
    <row r="160" spans="3:14" ht="21">
      <c r="C160" s="150" t="s">
        <v>805</v>
      </c>
      <c r="D160" s="150"/>
      <c r="E160" s="188">
        <f>'Str 2'!E160</f>
        <v>0.19173030298695082</v>
      </c>
      <c r="F160" s="194" t="s">
        <v>488</v>
      </c>
      <c r="G160" s="150"/>
      <c r="H160" s="42"/>
      <c r="I160" s="8"/>
      <c r="K160" s="43"/>
    </row>
    <row r="161" spans="1:11">
      <c r="C161" s="150" t="s">
        <v>469</v>
      </c>
      <c r="D161" s="150"/>
      <c r="E161" s="188">
        <f>'Str 2'!E161</f>
        <v>5.7641666666666671</v>
      </c>
      <c r="F161" s="194" t="s">
        <v>488</v>
      </c>
      <c r="G161" s="150"/>
      <c r="H161" s="42"/>
      <c r="I161" s="8"/>
      <c r="K161" s="43"/>
    </row>
    <row r="162" spans="1:11" ht="21">
      <c r="C162" s="172" t="s">
        <v>481</v>
      </c>
      <c r="D162" s="150"/>
      <c r="E162" s="150"/>
      <c r="F162" s="150"/>
      <c r="G162" s="156"/>
      <c r="H162" s="174">
        <f>'Str 2'!H162</f>
        <v>4.9740094068423044</v>
      </c>
      <c r="I162" s="172" t="s">
        <v>491</v>
      </c>
      <c r="K162" s="208"/>
    </row>
    <row r="163" spans="1:11">
      <c r="C163" s="150"/>
      <c r="D163" s="171"/>
      <c r="E163" s="150"/>
      <c r="F163" s="150"/>
      <c r="G163" s="150"/>
      <c r="H163" s="171"/>
      <c r="I163" s="150"/>
      <c r="K163" s="44"/>
    </row>
    <row r="164" spans="1:11" ht="15.75">
      <c r="C164" s="181" t="s">
        <v>482</v>
      </c>
      <c r="D164" s="150"/>
      <c r="E164" s="150"/>
      <c r="F164" s="150"/>
      <c r="G164" s="150"/>
      <c r="H164" s="174">
        <f>'Str 2'!H164</f>
        <v>304.05056408748999</v>
      </c>
      <c r="I164" s="172" t="s">
        <v>491</v>
      </c>
      <c r="K164" s="208"/>
    </row>
    <row r="165" spans="1:11" ht="15.75">
      <c r="C165" s="181" t="s">
        <v>483</v>
      </c>
      <c r="D165" s="150"/>
      <c r="E165" s="150"/>
      <c r="F165" s="150"/>
      <c r="G165" s="150"/>
      <c r="H165" s="174">
        <f>'Str 2'!H165</f>
        <v>0</v>
      </c>
      <c r="I165" s="172" t="s">
        <v>491</v>
      </c>
      <c r="K165" s="208"/>
    </row>
    <row r="166" spans="1:11">
      <c r="A166" s="44"/>
      <c r="B166" s="44"/>
      <c r="C166" s="19"/>
      <c r="E166" s="150"/>
      <c r="F166" s="150"/>
      <c r="G166" s="150"/>
      <c r="H166" s="150"/>
      <c r="I166" s="174"/>
    </row>
    <row r="167" spans="1:11">
      <c r="C167" s="12" t="s">
        <v>174</v>
      </c>
      <c r="D167" s="35">
        <f>'Str 2'!D167</f>
        <v>67.993670391269447</v>
      </c>
      <c r="E167" s="222" t="s">
        <v>675</v>
      </c>
      <c r="F167" s="173"/>
      <c r="G167" s="173" t="s">
        <v>205</v>
      </c>
      <c r="H167" s="171">
        <f>'Str 2'!H167</f>
        <v>143.27603833226439</v>
      </c>
      <c r="I167" s="172" t="s">
        <v>490</v>
      </c>
      <c r="J167" s="4"/>
    </row>
    <row r="168" spans="1:11">
      <c r="C168" s="12" t="s">
        <v>175</v>
      </c>
      <c r="D168" s="35">
        <f>'Str 2'!D168</f>
        <v>-12.566606250000003</v>
      </c>
      <c r="E168" s="222" t="s">
        <v>675</v>
      </c>
      <c r="F168" s="173"/>
      <c r="G168" s="173" t="s">
        <v>206</v>
      </c>
      <c r="H168" s="171">
        <f>'Str 2'!H168</f>
        <v>45.696750000000009</v>
      </c>
      <c r="I168" s="172" t="s">
        <v>490</v>
      </c>
      <c r="J168" s="4"/>
    </row>
    <row r="169" spans="1:11">
      <c r="C169" s="12" t="s">
        <v>176</v>
      </c>
      <c r="D169" s="35">
        <f>'Str 2'!D169</f>
        <v>94.291023397265988</v>
      </c>
      <c r="E169" s="173" t="s">
        <v>676</v>
      </c>
      <c r="F169" s="173"/>
      <c r="G169" s="173" t="s">
        <v>207</v>
      </c>
      <c r="H169" s="171">
        <f>'Str 2'!H169</f>
        <v>72.643960658522488</v>
      </c>
      <c r="I169" s="172" t="s">
        <v>490</v>
      </c>
    </row>
    <row r="170" spans="1:11">
      <c r="C170" s="12" t="s">
        <v>233</v>
      </c>
      <c r="D170" s="35">
        <f>'Str 2'!D170</f>
        <v>102.1590446725459</v>
      </c>
      <c r="E170" s="222" t="s">
        <v>490</v>
      </c>
      <c r="F170" s="173"/>
      <c r="G170" s="173"/>
      <c r="H170" s="171"/>
      <c r="I170" s="172"/>
    </row>
    <row r="171" spans="1:11">
      <c r="D171" s="227"/>
      <c r="E171" s="173"/>
      <c r="F171" s="173"/>
      <c r="G171" s="173"/>
      <c r="H171" s="173"/>
      <c r="I171" s="174"/>
    </row>
    <row r="172" spans="1:11">
      <c r="C172" s="12" t="s">
        <v>171</v>
      </c>
      <c r="D172" s="227"/>
      <c r="E172" s="171">
        <f>'Str 2'!E172</f>
        <v>67.993670391269447</v>
      </c>
      <c r="F172" s="222" t="s">
        <v>675</v>
      </c>
      <c r="G172" s="173"/>
      <c r="H172" s="173"/>
      <c r="I172" s="150"/>
    </row>
    <row r="173" spans="1:11">
      <c r="C173" s="12" t="s">
        <v>172</v>
      </c>
      <c r="D173" s="227"/>
      <c r="E173" s="171">
        <f>'Str 2'!E173</f>
        <v>-12.566606250000003</v>
      </c>
      <c r="F173" s="222" t="s">
        <v>675</v>
      </c>
      <c r="G173" s="173" t="s">
        <v>182</v>
      </c>
      <c r="H173" s="173"/>
      <c r="I173" s="150"/>
    </row>
    <row r="174" spans="1:11">
      <c r="C174" s="12" t="s">
        <v>172</v>
      </c>
      <c r="D174" s="227"/>
      <c r="E174" s="171">
        <f>'Str 2'!E174</f>
        <v>0</v>
      </c>
      <c r="F174" s="222" t="s">
        <v>675</v>
      </c>
      <c r="G174" s="173" t="s">
        <v>183</v>
      </c>
      <c r="H174" s="173"/>
      <c r="I174" s="150"/>
    </row>
    <row r="175" spans="1:11">
      <c r="C175" s="12" t="s">
        <v>173</v>
      </c>
      <c r="D175" s="227"/>
      <c r="E175" s="171">
        <f>'Str 2'!E175</f>
        <v>94.290999999999997</v>
      </c>
      <c r="F175" s="173" t="s">
        <v>676</v>
      </c>
      <c r="G175" s="173"/>
      <c r="H175" s="173"/>
      <c r="I175" s="150"/>
    </row>
    <row r="176" spans="1:11">
      <c r="C176" s="12" t="s">
        <v>234</v>
      </c>
      <c r="D176" s="227"/>
      <c r="E176" s="171">
        <f>'Str 2'!E176</f>
        <v>102.1590446725459</v>
      </c>
      <c r="F176" s="222" t="s">
        <v>490</v>
      </c>
      <c r="G176" s="173"/>
      <c r="H176" s="173"/>
      <c r="I176" s="150"/>
    </row>
    <row r="177" spans="3:9">
      <c r="D177" s="227"/>
      <c r="E177" s="173"/>
      <c r="F177" s="173"/>
      <c r="G177" s="173"/>
      <c r="H177" s="173"/>
      <c r="I177" s="150"/>
    </row>
    <row r="178" spans="3:9">
      <c r="C178" s="12" t="s">
        <v>208</v>
      </c>
      <c r="D178" s="227"/>
      <c r="E178" s="171">
        <f>'Str 2'!E178</f>
        <v>159.57310000000001</v>
      </c>
      <c r="F178" s="222" t="s">
        <v>490</v>
      </c>
      <c r="G178" s="173"/>
      <c r="H178" s="173"/>
      <c r="I178" s="150"/>
    </row>
    <row r="179" spans="3:9">
      <c r="C179" s="12" t="s">
        <v>209</v>
      </c>
      <c r="D179" s="227"/>
      <c r="E179" s="171">
        <f>'Str 2'!E179</f>
        <v>45.696800000000003</v>
      </c>
      <c r="F179" s="222" t="s">
        <v>490</v>
      </c>
      <c r="G179" s="173"/>
      <c r="H179" s="173"/>
      <c r="I179" s="150"/>
    </row>
    <row r="180" spans="3:9">
      <c r="C180" s="12" t="s">
        <v>210</v>
      </c>
      <c r="D180" s="227"/>
      <c r="E180" s="171">
        <f>'Str 2'!E180</f>
        <v>72.644000000000005</v>
      </c>
      <c r="F180" s="222" t="s">
        <v>490</v>
      </c>
      <c r="G180" s="173"/>
      <c r="H180" s="173"/>
      <c r="I180" s="150"/>
    </row>
    <row r="181" spans="3:9">
      <c r="F181" s="13"/>
    </row>
  </sheetData>
  <sheetProtection algorithmName="SHA-512" hashValue="7U7UnnDhEPVEmrYZkIrU5A0f9AIFaHnYW5kRZQtPkSGb7RXDoetuEeMEGvxkrmpR+P1W1HRN1RIURL6grMFRxQ==" saltValue="X4h+2+pl/u+FgeVlCgri3g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&amp;L&amp;10&amp;F&amp;C&amp;10Str_2&amp;R&amp;10Page &amp;P of &amp;N</oddFooter>
  </headerFooter>
  <rowBreaks count="5" manualBreakCount="5">
    <brk id="40" max="16383" man="1"/>
    <brk id="64" max="16383" man="1"/>
    <brk id="87" max="16383" man="1"/>
    <brk id="110" max="16383" man="1"/>
    <brk id="14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180"/>
  <sheetViews>
    <sheetView showOutlineSymbols="0" zoomScale="87" zoomScaleNormal="87" workbookViewId="0">
      <selection activeCell="G7" sqref="G7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503</v>
      </c>
      <c r="E1" s="194" t="s">
        <v>624</v>
      </c>
      <c r="F1" s="53"/>
      <c r="J1" s="184"/>
      <c r="P1" s="41">
        <v>9</v>
      </c>
    </row>
    <row r="2" spans="1:17" s="14" customFormat="1">
      <c r="A2" s="32"/>
      <c r="B2" s="8"/>
      <c r="C2" s="150"/>
      <c r="D2" s="150"/>
      <c r="E2" s="155" t="s">
        <v>824</v>
      </c>
      <c r="F2" s="53"/>
      <c r="P2" s="41">
        <v>180</v>
      </c>
    </row>
    <row r="3" spans="1:17" s="14" customFormat="1" ht="21">
      <c r="B3" s="8"/>
      <c r="C3" s="150"/>
      <c r="D3" s="169"/>
      <c r="E3" s="194" t="s">
        <v>625</v>
      </c>
      <c r="F3" s="53"/>
      <c r="P3" s="41"/>
    </row>
    <row r="4" spans="1:17">
      <c r="A4" s="14"/>
      <c r="B4" s="150" t="s">
        <v>878</v>
      </c>
      <c r="C4" s="150"/>
      <c r="D4" s="169"/>
      <c r="E4" s="168"/>
      <c r="F4" s="50"/>
      <c r="P4" s="78"/>
    </row>
    <row r="5" spans="1:17" ht="21">
      <c r="A5" s="14"/>
      <c r="B5" s="150" t="s">
        <v>898</v>
      </c>
      <c r="C5" s="192"/>
      <c r="D5" s="188">
        <f>'Str 3'!D5</f>
        <v>1.7</v>
      </c>
      <c r="E5" s="150"/>
      <c r="F5" s="50"/>
      <c r="P5" s="78"/>
    </row>
    <row r="6" spans="1:17" ht="21">
      <c r="A6" s="14"/>
      <c r="B6" s="150" t="s">
        <v>899</v>
      </c>
      <c r="C6" s="192"/>
      <c r="D6" s="188" t="str">
        <f>'Str 3'!D6</f>
        <v>N/A</v>
      </c>
      <c r="E6" s="150"/>
      <c r="F6" s="50"/>
      <c r="P6" s="78"/>
    </row>
    <row r="7" spans="1:17" s="44" customFormat="1" ht="21">
      <c r="A7" s="12"/>
      <c r="B7" s="12" t="s">
        <v>433</v>
      </c>
      <c r="C7" s="104"/>
      <c r="D7" s="98">
        <f>'Str 3'!D7</f>
        <v>1.25</v>
      </c>
      <c r="F7" s="23"/>
      <c r="G7" s="23"/>
      <c r="H7" s="23"/>
      <c r="I7" s="12"/>
      <c r="J7" s="8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98">
        <f>'Str 3'!D8</f>
        <v>0.8</v>
      </c>
      <c r="F8" s="52"/>
      <c r="G8" s="52"/>
      <c r="H8" s="52"/>
      <c r="I8" s="44"/>
      <c r="K8" s="11"/>
    </row>
    <row r="9" spans="1:17" ht="21">
      <c r="A9" s="44"/>
      <c r="B9" s="12" t="s">
        <v>435</v>
      </c>
      <c r="D9" s="98">
        <f>'Str 3'!D9</f>
        <v>1.25</v>
      </c>
      <c r="F9" s="52"/>
      <c r="G9" s="52"/>
      <c r="H9" s="52"/>
      <c r="I9" s="44"/>
      <c r="K9" s="11"/>
    </row>
    <row r="10" spans="1:17" ht="21">
      <c r="B10" s="12" t="s">
        <v>434</v>
      </c>
      <c r="D10" s="98">
        <f>'Str 3'!D10</f>
        <v>1.2</v>
      </c>
      <c r="F10" s="23"/>
      <c r="G10" s="106"/>
      <c r="K10" s="11"/>
    </row>
    <row r="11" spans="1:17">
      <c r="B11" s="12" t="s">
        <v>400</v>
      </c>
      <c r="D11" s="98">
        <f>'Str 3'!D11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150"/>
      <c r="F16" s="150"/>
      <c r="G16" s="150"/>
      <c r="H16" s="150"/>
      <c r="I16" s="186" t="s">
        <v>495</v>
      </c>
      <c r="J16" s="8"/>
    </row>
    <row r="17" spans="2:11" s="14" customFormat="1">
      <c r="B17" s="8"/>
      <c r="E17" s="150"/>
      <c r="F17" s="150"/>
      <c r="G17" s="150"/>
      <c r="H17" s="150"/>
      <c r="I17" s="150"/>
      <c r="J17" s="8"/>
    </row>
    <row r="18" spans="2:11" s="14" customFormat="1">
      <c r="B18" s="150" t="s">
        <v>189</v>
      </c>
      <c r="C18" s="150"/>
      <c r="D18" s="150"/>
      <c r="E18" s="150"/>
      <c r="F18" s="150"/>
      <c r="G18" s="188">
        <f>'Str 3'!G18</f>
        <v>0</v>
      </c>
      <c r="H18" s="194" t="s">
        <v>488</v>
      </c>
      <c r="I18" s="150"/>
    </row>
    <row r="19" spans="2:11" s="14" customFormat="1">
      <c r="B19" s="150"/>
      <c r="C19" s="150"/>
      <c r="D19" s="150"/>
      <c r="E19" s="150"/>
      <c r="F19" s="150"/>
      <c r="G19" s="174"/>
      <c r="H19" s="150"/>
      <c r="I19" s="150"/>
    </row>
    <row r="20" spans="2:11" s="14" customFormat="1">
      <c r="B20" s="150"/>
      <c r="C20" s="150"/>
      <c r="D20" s="150"/>
      <c r="E20" s="150"/>
      <c r="F20" s="150"/>
      <c r="G20" s="194" t="s">
        <v>674</v>
      </c>
      <c r="H20" s="150"/>
      <c r="I20" s="150"/>
    </row>
    <row r="21" spans="2:11" s="14" customFormat="1">
      <c r="B21" s="150" t="s">
        <v>194</v>
      </c>
      <c r="C21" s="150"/>
      <c r="D21" s="188">
        <f>'Str 3'!D21</f>
        <v>1.7</v>
      </c>
      <c r="E21" s="194" t="s">
        <v>488</v>
      </c>
      <c r="F21" s="150"/>
      <c r="G21" s="150"/>
      <c r="H21" s="150"/>
      <c r="I21" s="150"/>
    </row>
    <row r="22" spans="2:11" s="14" customFormat="1">
      <c r="B22" s="150" t="str">
        <f>Input!C138</f>
        <v>h1 x 12 / 2 = Pc =</v>
      </c>
      <c r="C22" s="150"/>
      <c r="D22" s="188">
        <f>'Str 3'!D22</f>
        <v>10.199999999999999</v>
      </c>
      <c r="E22" s="194" t="s">
        <v>671</v>
      </c>
      <c r="F22" s="150"/>
      <c r="G22" s="172" t="s">
        <v>177</v>
      </c>
      <c r="H22" s="172" t="s">
        <v>204</v>
      </c>
      <c r="I22" s="150"/>
    </row>
    <row r="23" spans="2:11" s="14" customFormat="1">
      <c r="B23" s="150"/>
      <c r="C23" s="150"/>
      <c r="D23" s="150"/>
      <c r="E23" s="150"/>
      <c r="F23" s="174"/>
      <c r="G23" s="150"/>
      <c r="H23" s="150"/>
      <c r="I23" s="150"/>
    </row>
    <row r="24" spans="2:11" s="14" customFormat="1">
      <c r="B24" s="150" t="s">
        <v>184</v>
      </c>
      <c r="C24" s="150"/>
      <c r="D24" s="150"/>
      <c r="E24" s="150"/>
      <c r="F24" s="188">
        <f>'Str 3'!F24</f>
        <v>1.7</v>
      </c>
      <c r="G24" s="194" t="s">
        <v>488</v>
      </c>
      <c r="H24" s="150"/>
      <c r="I24" s="150"/>
    </row>
    <row r="25" spans="2:11" s="14" customFormat="1">
      <c r="B25" s="150" t="s">
        <v>185</v>
      </c>
      <c r="C25" s="150"/>
      <c r="D25" s="150"/>
      <c r="E25" s="150"/>
      <c r="F25" s="188">
        <f>'Str 3'!F25</f>
        <v>12</v>
      </c>
      <c r="G25" s="172" t="s">
        <v>491</v>
      </c>
      <c r="H25" s="150"/>
      <c r="I25" s="150"/>
      <c r="K25" s="208"/>
    </row>
    <row r="26" spans="2:11" s="14" customFormat="1">
      <c r="B26" s="150"/>
      <c r="C26" s="150"/>
      <c r="D26" s="150"/>
      <c r="E26" s="150"/>
      <c r="F26" s="8"/>
      <c r="G26" s="150"/>
      <c r="H26" s="150"/>
      <c r="I26" s="150"/>
    </row>
    <row r="27" spans="2:11" s="14" customFormat="1">
      <c r="B27" s="150" t="s">
        <v>186</v>
      </c>
      <c r="C27" s="150"/>
      <c r="D27" s="188">
        <f>'Str 3'!D27</f>
        <v>10.199999999999999</v>
      </c>
      <c r="E27" s="172" t="s">
        <v>490</v>
      </c>
      <c r="F27" s="150"/>
      <c r="G27" s="150"/>
      <c r="H27" s="150"/>
      <c r="I27" s="150"/>
    </row>
    <row r="28" spans="2:11" s="14" customFormat="1">
      <c r="B28" s="150"/>
      <c r="C28" s="8"/>
      <c r="D28" s="8"/>
      <c r="E28" s="8"/>
      <c r="F28" s="174"/>
      <c r="G28" s="174"/>
      <c r="H28" s="150"/>
      <c r="I28" s="150"/>
    </row>
    <row r="29" spans="2:11" s="14" customFormat="1">
      <c r="B29" s="150" t="s">
        <v>6</v>
      </c>
      <c r="C29" s="150"/>
      <c r="D29" s="150"/>
      <c r="E29" s="150"/>
      <c r="F29" s="150"/>
      <c r="G29" s="188">
        <f>'Str 3'!G29</f>
        <v>24.105999999999998</v>
      </c>
      <c r="H29" s="172" t="s">
        <v>675</v>
      </c>
      <c r="I29" s="150"/>
    </row>
    <row r="30" spans="2:11" s="14" customFormat="1" ht="21" customHeight="1">
      <c r="E30" s="35"/>
    </row>
    <row r="31" spans="2:11" s="14" customFormat="1">
      <c r="B31" s="107" t="str">
        <f>'Str 3'!B31</f>
        <v>SLS:</v>
      </c>
      <c r="E31" s="35"/>
    </row>
    <row r="32" spans="2:11" ht="9" customHeight="1">
      <c r="B32" s="19"/>
      <c r="E32" s="48"/>
    </row>
    <row r="33" spans="1:10" ht="21">
      <c r="B33" s="12" t="s">
        <v>327</v>
      </c>
      <c r="E33" s="178"/>
      <c r="F33" s="188">
        <f>'Str 3'!F33</f>
        <v>1554.1265468333329</v>
      </c>
      <c r="G33" s="194" t="s">
        <v>671</v>
      </c>
      <c r="H33" s="189"/>
      <c r="I33" s="189"/>
    </row>
    <row r="34" spans="1:10" ht="21">
      <c r="B34" s="150" t="s">
        <v>1028</v>
      </c>
      <c r="C34" s="150"/>
      <c r="D34" s="150"/>
      <c r="E34" s="188">
        <f>'Str 3'!E34</f>
        <v>1906.8935468333329</v>
      </c>
      <c r="F34" s="194" t="s">
        <v>671</v>
      </c>
      <c r="G34" s="189"/>
      <c r="H34" s="189"/>
      <c r="I34" s="189"/>
    </row>
    <row r="35" spans="1:10" ht="21">
      <c r="B35" s="150" t="s">
        <v>1029</v>
      </c>
      <c r="C35" s="150"/>
      <c r="D35" s="150"/>
      <c r="E35" s="188">
        <f>'Str 3'!E35</f>
        <v>1906.8935468333329</v>
      </c>
      <c r="F35" s="194" t="s">
        <v>671</v>
      </c>
      <c r="G35" s="189"/>
      <c r="H35" s="189"/>
      <c r="I35" s="189"/>
    </row>
    <row r="36" spans="1:10" ht="21">
      <c r="B36" s="150" t="s">
        <v>1030</v>
      </c>
      <c r="C36" s="150"/>
      <c r="D36" s="150"/>
      <c r="E36" s="188">
        <f>'Str 3'!E36</f>
        <v>1.2453394830608797E-13</v>
      </c>
      <c r="F36" s="194" t="s">
        <v>1074</v>
      </c>
      <c r="G36" s="189"/>
      <c r="H36" s="189"/>
      <c r="I36" s="189"/>
    </row>
    <row r="37" spans="1:10" s="14" customFormat="1">
      <c r="B37" s="150"/>
      <c r="C37" s="150"/>
      <c r="D37" s="150"/>
      <c r="E37" s="190"/>
      <c r="F37" s="8"/>
      <c r="G37" s="189"/>
      <c r="H37" s="189"/>
      <c r="I37" s="189"/>
    </row>
    <row r="38" spans="1:10" s="14" customFormat="1" ht="21">
      <c r="B38" s="150" t="s">
        <v>1031</v>
      </c>
      <c r="C38" s="150"/>
      <c r="D38" s="150"/>
      <c r="E38" s="150"/>
      <c r="F38" s="188">
        <f>'Str 3'!F38</f>
        <v>1.3523931443596784</v>
      </c>
      <c r="G38" s="194" t="s">
        <v>488</v>
      </c>
      <c r="H38" s="189"/>
      <c r="I38" s="189"/>
    </row>
    <row r="39" spans="1:10" s="14" customFormat="1" ht="21">
      <c r="B39" s="150" t="s">
        <v>1032</v>
      </c>
      <c r="C39" s="150"/>
      <c r="D39" s="150"/>
      <c r="E39" s="150"/>
      <c r="F39" s="188">
        <f>'Str 3'!F39</f>
        <v>1.7889316297659863</v>
      </c>
      <c r="G39" s="194" t="s">
        <v>488</v>
      </c>
      <c r="H39" s="189"/>
      <c r="I39" s="189"/>
    </row>
    <row r="40" spans="1:10" ht="21" customHeight="1">
      <c r="B40" s="63"/>
      <c r="C40" s="150"/>
      <c r="D40" s="150"/>
      <c r="E40" s="178"/>
      <c r="F40" s="189"/>
      <c r="G40" s="189"/>
      <c r="H40" s="189"/>
      <c r="I40" s="189"/>
    </row>
    <row r="41" spans="1:10">
      <c r="B41" s="193" t="str">
        <f>'Str 3'!B41</f>
        <v>ULS:</v>
      </c>
      <c r="C41" s="150"/>
      <c r="D41" s="150"/>
      <c r="E41" s="178"/>
      <c r="F41" s="189"/>
      <c r="G41" s="189"/>
      <c r="H41" s="189"/>
      <c r="I41" s="189"/>
    </row>
    <row r="42" spans="1:10" ht="9" customHeight="1">
      <c r="B42" s="150"/>
      <c r="C42" s="150"/>
      <c r="D42" s="150"/>
      <c r="E42" s="178"/>
      <c r="F42" s="189"/>
      <c r="G42" s="189"/>
      <c r="H42" s="189"/>
      <c r="I42" s="189"/>
    </row>
    <row r="43" spans="1:10" ht="21">
      <c r="B43" s="150" t="s">
        <v>1033</v>
      </c>
      <c r="C43" s="150"/>
      <c r="D43" s="150"/>
      <c r="E43" s="189"/>
      <c r="F43" s="189"/>
      <c r="G43" s="188">
        <f>'Str 3'!G43</f>
        <v>1942.6581835416666</v>
      </c>
      <c r="H43" s="194" t="s">
        <v>671</v>
      </c>
      <c r="I43" s="189"/>
    </row>
    <row r="44" spans="1:10" ht="21">
      <c r="B44" s="150" t="s">
        <v>1034</v>
      </c>
      <c r="C44" s="150"/>
      <c r="D44" s="150"/>
      <c r="E44" s="189"/>
      <c r="F44" s="189"/>
      <c r="G44" s="189"/>
      <c r="H44" s="188" t="str">
        <f>'Str 3'!H44</f>
        <v>N/A</v>
      </c>
      <c r="I44" s="194" t="s">
        <v>671</v>
      </c>
    </row>
    <row r="45" spans="1:10" ht="21">
      <c r="B45" s="150" t="s">
        <v>1035</v>
      </c>
      <c r="C45" s="150"/>
      <c r="D45" s="150"/>
      <c r="E45" s="188">
        <f>'Str 3'!E45</f>
        <v>1942.6581835416666</v>
      </c>
      <c r="F45" s="194" t="s">
        <v>671</v>
      </c>
      <c r="G45" s="189"/>
      <c r="H45" s="189"/>
      <c r="I45" s="189"/>
    </row>
    <row r="46" spans="1:10" ht="21">
      <c r="B46" s="150" t="s">
        <v>1028</v>
      </c>
      <c r="C46" s="150"/>
      <c r="D46" s="150"/>
      <c r="E46" s="188">
        <f>'Str 3'!E46</f>
        <v>2383.6169335416666</v>
      </c>
      <c r="F46" s="194" t="s">
        <v>671</v>
      </c>
      <c r="G46" s="189"/>
      <c r="H46" s="189"/>
      <c r="I46" s="189"/>
    </row>
    <row r="47" spans="1:10" s="14" customFormat="1" ht="21">
      <c r="A47" s="12"/>
      <c r="B47" s="150" t="s">
        <v>1029</v>
      </c>
      <c r="C47" s="8"/>
      <c r="D47" s="8"/>
      <c r="E47" s="188">
        <f>'Str 3'!E47</f>
        <v>2383.6169335416666</v>
      </c>
      <c r="F47" s="194" t="s">
        <v>671</v>
      </c>
      <c r="G47" s="189"/>
      <c r="H47" s="189"/>
      <c r="I47" s="189"/>
    </row>
    <row r="48" spans="1:10" s="14" customFormat="1" ht="21">
      <c r="B48" s="150" t="s">
        <v>1030</v>
      </c>
      <c r="C48" s="8"/>
      <c r="D48" s="8"/>
      <c r="E48" s="188">
        <f>'Str 3'!E48</f>
        <v>1.5566743538261E-13</v>
      </c>
      <c r="F48" s="194" t="s">
        <v>1074</v>
      </c>
      <c r="G48" s="189"/>
      <c r="H48" s="189"/>
      <c r="I48" s="189"/>
      <c r="J48" s="35"/>
    </row>
    <row r="49" spans="1:9" s="14" customFormat="1">
      <c r="B49" s="150"/>
      <c r="C49" s="8"/>
      <c r="D49" s="176"/>
      <c r="E49" s="187"/>
      <c r="F49" s="150"/>
      <c r="G49" s="190"/>
      <c r="H49" s="189"/>
      <c r="I49" s="189"/>
    </row>
    <row r="50" spans="1:9" s="14" customFormat="1" ht="21">
      <c r="B50" s="150" t="s">
        <v>1031</v>
      </c>
      <c r="C50" s="150"/>
      <c r="D50" s="150"/>
      <c r="E50" s="150"/>
      <c r="F50" s="188">
        <f>'Str 3'!F50</f>
        <v>1.3523931443596782</v>
      </c>
      <c r="G50" s="194" t="s">
        <v>488</v>
      </c>
      <c r="H50" s="189"/>
      <c r="I50" s="189"/>
    </row>
    <row r="51" spans="1:9" s="14" customFormat="1" ht="21">
      <c r="B51" s="150" t="s">
        <v>1032</v>
      </c>
      <c r="C51" s="8"/>
      <c r="D51" s="150"/>
      <c r="E51" s="150"/>
      <c r="F51" s="188">
        <f>'Str 3'!F51</f>
        <v>1.7889316297659865</v>
      </c>
      <c r="G51" s="194" t="s">
        <v>1077</v>
      </c>
      <c r="H51" s="189"/>
      <c r="I51" s="189"/>
    </row>
    <row r="52" spans="1:9" s="14" customFormat="1">
      <c r="B52" s="150"/>
      <c r="C52" s="8"/>
      <c r="E52" s="187"/>
      <c r="F52" s="189"/>
      <c r="G52" s="190"/>
      <c r="H52" s="189"/>
      <c r="I52" s="189"/>
    </row>
    <row r="53" spans="1:9">
      <c r="A53" s="14"/>
      <c r="B53" s="63" t="s">
        <v>197</v>
      </c>
      <c r="C53" s="8"/>
      <c r="D53" s="19" t="s">
        <v>143</v>
      </c>
      <c r="E53" s="187"/>
      <c r="F53" s="189"/>
      <c r="G53" s="187"/>
      <c r="H53" s="189"/>
      <c r="I53" s="189"/>
    </row>
    <row r="54" spans="1:9">
      <c r="B54" s="63"/>
      <c r="C54" s="8"/>
      <c r="D54" s="19"/>
      <c r="E54" s="187"/>
      <c r="F54" s="189"/>
      <c r="G54" s="187"/>
      <c r="H54" s="189"/>
      <c r="I54" s="189"/>
    </row>
    <row r="55" spans="1:9">
      <c r="B55" s="193" t="str">
        <f>'Str 3'!B55</f>
        <v>SLS:</v>
      </c>
      <c r="C55" s="8"/>
      <c r="D55" s="19"/>
      <c r="E55" s="187"/>
      <c r="F55" s="189"/>
      <c r="G55" s="187"/>
      <c r="H55" s="189"/>
      <c r="I55" s="189"/>
    </row>
    <row r="56" spans="1:9" ht="9" customHeight="1">
      <c r="B56" s="150"/>
      <c r="C56" s="23"/>
      <c r="D56" s="19"/>
      <c r="E56" s="189"/>
      <c r="F56" s="189"/>
      <c r="G56" s="187"/>
      <c r="H56" s="189"/>
      <c r="I56" s="189"/>
    </row>
    <row r="57" spans="1:9" s="14" customFormat="1" ht="21">
      <c r="A57" s="12"/>
      <c r="B57" s="150" t="s">
        <v>961</v>
      </c>
      <c r="C57" s="8"/>
      <c r="D57" s="8"/>
      <c r="E57" s="189"/>
      <c r="F57" s="188">
        <f>'Str 3'!F57</f>
        <v>199.20959999999999</v>
      </c>
      <c r="G57" s="194" t="s">
        <v>671</v>
      </c>
      <c r="H57" s="189"/>
      <c r="I57" s="189"/>
    </row>
    <row r="58" spans="1:9" s="14" customFormat="1" ht="21" customHeight="1">
      <c r="B58" s="150"/>
      <c r="C58" s="8"/>
      <c r="D58" s="8"/>
      <c r="F58" s="171"/>
      <c r="G58" s="172"/>
    </row>
    <row r="59" spans="1:9" s="14" customFormat="1">
      <c r="B59" s="193" t="str">
        <f>'Str 3'!B59</f>
        <v>ULS:</v>
      </c>
      <c r="C59" s="8"/>
      <c r="D59" s="8"/>
      <c r="F59" s="171"/>
      <c r="G59" s="172"/>
    </row>
    <row r="60" spans="1:9" s="14" customFormat="1" ht="9" customHeight="1">
      <c r="B60" s="150"/>
      <c r="C60" s="8"/>
      <c r="D60" s="8"/>
      <c r="F60" s="171"/>
      <c r="G60" s="172"/>
    </row>
    <row r="61" spans="1:9" s="14" customFormat="1" ht="21">
      <c r="B61" s="150" t="s">
        <v>961</v>
      </c>
      <c r="E61" s="34"/>
      <c r="F61" s="188">
        <f>'Str 3'!F61</f>
        <v>159.36767999999998</v>
      </c>
      <c r="G61" s="194" t="s">
        <v>671</v>
      </c>
    </row>
    <row r="62" spans="1:9" s="14" customFormat="1">
      <c r="B62" s="150"/>
      <c r="F62" s="172"/>
      <c r="G62" s="174"/>
    </row>
    <row r="63" spans="1:9" s="14" customFormat="1" ht="21">
      <c r="B63" s="150" t="s">
        <v>959</v>
      </c>
      <c r="F63" s="98">
        <f>'Str 3'!F63</f>
        <v>0.39999999999999997</v>
      </c>
      <c r="G63" s="194" t="s">
        <v>488</v>
      </c>
    </row>
    <row r="64" spans="1:9" s="14" customFormat="1">
      <c r="E64" s="34"/>
      <c r="F64" s="172"/>
      <c r="G64" s="174"/>
    </row>
    <row r="65" spans="2:7" s="14" customFormat="1">
      <c r="B65" s="8" t="s">
        <v>317</v>
      </c>
      <c r="D65" s="107" t="str">
        <f>'Str 3'!D65</f>
        <v>*</v>
      </c>
      <c r="F65" s="150"/>
      <c r="G65" s="150"/>
    </row>
    <row r="66" spans="2:7" s="14" customFormat="1" ht="5.0999999999999996" customHeight="1">
      <c r="B66" s="8"/>
      <c r="D66" s="107"/>
      <c r="F66" s="150"/>
      <c r="G66" s="150"/>
    </row>
    <row r="67" spans="2:7" s="14" customFormat="1" ht="21">
      <c r="B67" s="150" t="s">
        <v>758</v>
      </c>
      <c r="C67" s="150"/>
      <c r="D67" s="150"/>
      <c r="E67" s="171">
        <f>'Str 3'!E67</f>
        <v>1707.683946833333</v>
      </c>
      <c r="F67" s="150" t="s">
        <v>192</v>
      </c>
      <c r="G67" s="150" t="s">
        <v>164</v>
      </c>
    </row>
    <row r="68" spans="2:7" s="14" customFormat="1" ht="21">
      <c r="B68" s="150" t="s">
        <v>758</v>
      </c>
      <c r="C68" s="150"/>
      <c r="D68" s="150"/>
      <c r="E68" s="171">
        <f>'Str 3'!E68</f>
        <v>2975.9593040265595</v>
      </c>
      <c r="F68" s="150" t="s">
        <v>192</v>
      </c>
      <c r="G68" s="150" t="s">
        <v>165</v>
      </c>
    </row>
    <row r="69" spans="2:7" s="14" customFormat="1">
      <c r="B69" s="150"/>
      <c r="C69" s="150"/>
      <c r="D69" s="150"/>
      <c r="E69" s="171"/>
      <c r="F69" s="150"/>
      <c r="G69" s="150"/>
    </row>
    <row r="70" spans="2:7" s="14" customFormat="1" ht="21">
      <c r="B70" s="150" t="s">
        <v>759</v>
      </c>
      <c r="C70" s="150"/>
      <c r="D70" s="150"/>
      <c r="E70" s="171">
        <f>'Str 3'!E70</f>
        <v>0</v>
      </c>
      <c r="F70" s="150" t="s">
        <v>192</v>
      </c>
      <c r="G70" s="150" t="s">
        <v>164</v>
      </c>
    </row>
    <row r="71" spans="2:7" s="14" customFormat="1" ht="21">
      <c r="B71" s="150" t="s">
        <v>759</v>
      </c>
      <c r="C71" s="150"/>
      <c r="D71" s="150"/>
      <c r="E71" s="171">
        <f>'Str 3'!E71</f>
        <v>455.99999999999994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  <c r="G72" s="150"/>
    </row>
    <row r="73" spans="2:7" s="14" customFormat="1" ht="21">
      <c r="B73" s="166" t="s">
        <v>474</v>
      </c>
      <c r="C73" s="150"/>
      <c r="D73" s="150"/>
      <c r="E73" s="45">
        <f>'Str 3'!E73</f>
        <v>4595.6288612500002</v>
      </c>
      <c r="F73" s="194" t="s">
        <v>632</v>
      </c>
      <c r="G73" s="193" t="str">
        <f>'Str 3'!G73</f>
        <v>SLS</v>
      </c>
    </row>
    <row r="74" spans="2:7" s="14" customFormat="1" ht="21">
      <c r="B74" s="166" t="s">
        <v>474</v>
      </c>
      <c r="C74" s="150"/>
      <c r="D74" s="150"/>
      <c r="E74" s="45">
        <f>'Str 3'!E74</f>
        <v>13701.654911412501</v>
      </c>
      <c r="F74" s="194" t="s">
        <v>632</v>
      </c>
      <c r="G74" s="193" t="str">
        <f>'Str 3'!G74</f>
        <v>ULS</v>
      </c>
    </row>
    <row r="75" spans="2:7" s="14" customFormat="1">
      <c r="B75" s="166"/>
      <c r="C75" s="150"/>
      <c r="D75" s="150"/>
      <c r="E75" s="171"/>
      <c r="F75" s="172"/>
      <c r="G75" s="222"/>
    </row>
    <row r="76" spans="2:7" s="14" customFormat="1" ht="21">
      <c r="B76" s="166" t="s">
        <v>475</v>
      </c>
      <c r="C76" s="150"/>
      <c r="D76" s="150"/>
      <c r="E76" s="45">
        <f>'Str 3'!E76</f>
        <v>62735.414579025004</v>
      </c>
      <c r="F76" s="194" t="s">
        <v>632</v>
      </c>
      <c r="G76" s="193" t="str">
        <f>'Str 3'!G76</f>
        <v>SLS</v>
      </c>
    </row>
    <row r="77" spans="2:7" s="14" customFormat="1" ht="21">
      <c r="B77" s="166" t="s">
        <v>475</v>
      </c>
      <c r="C77" s="150"/>
      <c r="D77" s="150"/>
      <c r="E77" s="45">
        <f>'Str 3'!E77</f>
        <v>201186.31145934126</v>
      </c>
      <c r="F77" s="194" t="s">
        <v>632</v>
      </c>
      <c r="G77" s="193" t="str">
        <f>'Str 3'!G77</f>
        <v>ULS</v>
      </c>
    </row>
    <row r="78" spans="2:7" s="14" customFormat="1">
      <c r="B78" s="29"/>
      <c r="E78" s="47"/>
      <c r="F78" s="172"/>
      <c r="G78" s="222"/>
    </row>
    <row r="79" spans="2:7" s="14" customFormat="1" ht="21" customHeight="1">
      <c r="B79" s="14" t="s">
        <v>439</v>
      </c>
      <c r="E79" s="45">
        <f>'Str 3'!E79</f>
        <v>2578.8697597611108</v>
      </c>
      <c r="F79" s="194" t="s">
        <v>632</v>
      </c>
      <c r="G79" s="193" t="str">
        <f>'Str 3'!G79</f>
        <v>SLS</v>
      </c>
    </row>
    <row r="80" spans="2:7" s="14" customFormat="1" ht="21">
      <c r="B80" s="14" t="s">
        <v>439</v>
      </c>
      <c r="E80" s="45">
        <f>'Str 3'!E80</f>
        <v>5027.6913208651313</v>
      </c>
      <c r="F80" s="194" t="s">
        <v>632</v>
      </c>
      <c r="G80" s="193" t="str">
        <f>'Str 3'!G80</f>
        <v>ULS</v>
      </c>
    </row>
    <row r="81" spans="2:9" s="14" customFormat="1" ht="12.75" customHeight="1">
      <c r="E81" s="35"/>
      <c r="F81" s="172"/>
      <c r="G81" s="222"/>
    </row>
    <row r="82" spans="2:9" s="14" customFormat="1" ht="21" customHeight="1">
      <c r="B82" s="150" t="s">
        <v>818</v>
      </c>
      <c r="E82" s="45">
        <f>'Str 3'!E82</f>
        <v>0</v>
      </c>
      <c r="F82" s="194" t="s">
        <v>632</v>
      </c>
      <c r="G82" s="193" t="str">
        <f>'Str 3'!G82</f>
        <v>SLS</v>
      </c>
    </row>
    <row r="83" spans="2:9" s="14" customFormat="1" ht="21" customHeight="1">
      <c r="B83" s="150" t="s">
        <v>818</v>
      </c>
      <c r="E83" s="45">
        <f>'Str 3'!E83</f>
        <v>1204.3999999999999</v>
      </c>
      <c r="F83" s="194" t="s">
        <v>632</v>
      </c>
      <c r="G83" s="193" t="str">
        <f>'Str 3'!G83</f>
        <v>ULS</v>
      </c>
    </row>
    <row r="84" spans="2:9" s="14" customFormat="1" ht="12.75" customHeight="1">
      <c r="B84" s="150"/>
      <c r="E84" s="35"/>
      <c r="F84" s="172"/>
      <c r="G84" s="222"/>
    </row>
    <row r="85" spans="2:9" s="14" customFormat="1">
      <c r="B85" s="150" t="s">
        <v>423</v>
      </c>
      <c r="E85" s="45">
        <f>'Str 3'!E85</f>
        <v>3627.8973300000002</v>
      </c>
      <c r="F85" s="194" t="s">
        <v>671</v>
      </c>
      <c r="G85" s="193" t="str">
        <f>'Str 3'!G85</f>
        <v>SLS</v>
      </c>
      <c r="H85" s="35"/>
    </row>
    <row r="86" spans="2:9" s="14" customFormat="1">
      <c r="B86" s="150" t="s">
        <v>406</v>
      </c>
      <c r="E86" s="45">
        <f>'Str 3'!E86</f>
        <v>11634.3103345</v>
      </c>
      <c r="F86" s="194" t="s">
        <v>671</v>
      </c>
      <c r="G86" s="193" t="str">
        <f>'Str 3'!G86</f>
        <v>ULS</v>
      </c>
      <c r="H86" s="35"/>
    </row>
    <row r="87" spans="2:9" s="14" customFormat="1">
      <c r="B87" s="150"/>
      <c r="E87" s="35"/>
      <c r="F87" s="172"/>
      <c r="G87" s="150"/>
      <c r="H87" s="35"/>
    </row>
    <row r="88" spans="2:9" s="14" customFormat="1">
      <c r="B88" s="8" t="s">
        <v>163</v>
      </c>
      <c r="D88" s="107" t="str">
        <f>'Str 3'!D88</f>
        <v>*</v>
      </c>
      <c r="E88" s="47"/>
      <c r="F88" s="172"/>
      <c r="G88" s="150"/>
      <c r="H88" s="35"/>
    </row>
    <row r="89" spans="2:9" s="14" customFormat="1" ht="5.0999999999999996" customHeight="1">
      <c r="B89" s="8"/>
      <c r="D89" s="107"/>
      <c r="E89" s="47"/>
      <c r="F89" s="172"/>
      <c r="G89" s="150"/>
      <c r="H89" s="35"/>
    </row>
    <row r="90" spans="2:9" s="14" customFormat="1" ht="21">
      <c r="B90" s="150" t="s">
        <v>822</v>
      </c>
      <c r="C90" s="150"/>
      <c r="D90" s="150"/>
      <c r="E90" s="171">
        <f>'Str 3'!E90</f>
        <v>0</v>
      </c>
      <c r="F90" s="150" t="s">
        <v>192</v>
      </c>
      <c r="G90" s="150" t="s">
        <v>164</v>
      </c>
      <c r="H90" s="35"/>
    </row>
    <row r="91" spans="2:9" s="14" customFormat="1" ht="21">
      <c r="B91" s="150" t="s">
        <v>822</v>
      </c>
      <c r="C91" s="150"/>
      <c r="D91" s="150"/>
      <c r="E91" s="171">
        <f>'Str 3'!E91</f>
        <v>0</v>
      </c>
      <c r="F91" s="150" t="s">
        <v>192</v>
      </c>
      <c r="G91" s="150" t="s">
        <v>165</v>
      </c>
      <c r="H91" s="35"/>
    </row>
    <row r="92" spans="2:9" s="14" customFormat="1">
      <c r="B92" s="150"/>
      <c r="C92" s="150"/>
      <c r="D92" s="150"/>
      <c r="E92" s="171"/>
      <c r="F92" s="150"/>
      <c r="G92" s="150"/>
      <c r="H92" s="35"/>
    </row>
    <row r="93" spans="2:9" s="14" customFormat="1" ht="21">
      <c r="B93" s="150" t="s">
        <v>823</v>
      </c>
      <c r="C93" s="150"/>
      <c r="D93" s="150"/>
      <c r="E93" s="171">
        <f>'Str 3'!E93</f>
        <v>0</v>
      </c>
      <c r="F93" s="150" t="s">
        <v>192</v>
      </c>
      <c r="G93" s="150" t="s">
        <v>164</v>
      </c>
      <c r="H93" s="35"/>
    </row>
    <row r="94" spans="2:9" s="14" customFormat="1" ht="21">
      <c r="B94" s="150" t="s">
        <v>823</v>
      </c>
      <c r="C94" s="150"/>
      <c r="D94" s="150"/>
      <c r="E94" s="171">
        <f>'Str 3'!E94</f>
        <v>0</v>
      </c>
      <c r="F94" s="150" t="s">
        <v>192</v>
      </c>
      <c r="G94" s="150" t="s">
        <v>165</v>
      </c>
      <c r="H94" s="35"/>
    </row>
    <row r="95" spans="2:9" s="14" customFormat="1">
      <c r="B95" s="150"/>
      <c r="E95" s="47"/>
      <c r="F95" s="172"/>
      <c r="G95" s="150"/>
      <c r="H95" s="35"/>
    </row>
    <row r="96" spans="2:9" s="14" customFormat="1" ht="21">
      <c r="B96" s="166" t="s">
        <v>819</v>
      </c>
      <c r="C96" s="150"/>
      <c r="D96" s="150"/>
      <c r="E96" s="45">
        <f>'Str 3'!E96</f>
        <v>0</v>
      </c>
      <c r="F96" s="194" t="s">
        <v>632</v>
      </c>
      <c r="G96" s="193" t="str">
        <f>'Str 3'!G96</f>
        <v>SLS</v>
      </c>
      <c r="H96" s="150"/>
      <c r="I96" s="150"/>
    </row>
    <row r="97" spans="1:9" s="14" customFormat="1" ht="21">
      <c r="B97" s="166" t="s">
        <v>819</v>
      </c>
      <c r="C97" s="150"/>
      <c r="D97" s="150"/>
      <c r="E97" s="45">
        <f>'Str 3'!E97</f>
        <v>0</v>
      </c>
      <c r="F97" s="194" t="s">
        <v>632</v>
      </c>
      <c r="G97" s="193" t="str">
        <f>'Str 3'!G97</f>
        <v>ULS</v>
      </c>
      <c r="H97" s="172"/>
      <c r="I97" s="150"/>
    </row>
    <row r="98" spans="1:9" s="14" customFormat="1">
      <c r="B98" s="166"/>
      <c r="C98" s="150"/>
      <c r="D98" s="150"/>
      <c r="E98" s="171"/>
      <c r="F98" s="172"/>
      <c r="G98" s="222"/>
      <c r="H98" s="172"/>
      <c r="I98" s="150"/>
    </row>
    <row r="99" spans="1:9" s="14" customFormat="1" ht="21">
      <c r="B99" s="166" t="s">
        <v>820</v>
      </c>
      <c r="C99" s="150"/>
      <c r="D99" s="150"/>
      <c r="E99" s="45">
        <f>'Str 3'!E99</f>
        <v>0</v>
      </c>
      <c r="F99" s="194" t="s">
        <v>632</v>
      </c>
      <c r="G99" s="193" t="str">
        <f>'Str 3'!G99</f>
        <v>SLS</v>
      </c>
      <c r="H99" s="172"/>
      <c r="I99" s="150"/>
    </row>
    <row r="100" spans="1:9" s="14" customFormat="1" ht="21">
      <c r="B100" s="166" t="s">
        <v>820</v>
      </c>
      <c r="C100" s="150"/>
      <c r="D100" s="150"/>
      <c r="E100" s="45">
        <f>'Str 3'!E100</f>
        <v>0</v>
      </c>
      <c r="F100" s="194" t="s">
        <v>632</v>
      </c>
      <c r="G100" s="193" t="str">
        <f>'Str 3'!G100</f>
        <v>ULS</v>
      </c>
      <c r="H100" s="172"/>
      <c r="I100" s="150"/>
    </row>
    <row r="101" spans="1:9" s="14" customFormat="1">
      <c r="B101" s="166"/>
      <c r="E101" s="47"/>
      <c r="F101" s="172"/>
      <c r="G101" s="222"/>
      <c r="H101" s="150"/>
      <c r="I101" s="150"/>
    </row>
    <row r="102" spans="1:9" s="14" customFormat="1" ht="21">
      <c r="B102" s="150" t="s">
        <v>821</v>
      </c>
      <c r="E102" s="45">
        <f>'Str 3'!E102</f>
        <v>0</v>
      </c>
      <c r="F102" s="194" t="s">
        <v>632</v>
      </c>
      <c r="G102" s="193" t="str">
        <f>'Str 3'!G102</f>
        <v>SLS</v>
      </c>
      <c r="H102" s="150"/>
      <c r="I102" s="150"/>
    </row>
    <row r="103" spans="1:9" s="14" customFormat="1" ht="21">
      <c r="B103" s="150" t="s">
        <v>821</v>
      </c>
      <c r="E103" s="45">
        <f>'Str 3'!E103</f>
        <v>0</v>
      </c>
      <c r="F103" s="194" t="s">
        <v>632</v>
      </c>
      <c r="G103" s="193" t="str">
        <f>'Str 3'!G103</f>
        <v>ULS</v>
      </c>
      <c r="H103" s="150"/>
      <c r="I103" s="150"/>
    </row>
    <row r="104" spans="1:9" s="14" customFormat="1">
      <c r="B104" s="150"/>
      <c r="E104" s="35"/>
      <c r="F104" s="172"/>
      <c r="G104" s="222"/>
      <c r="H104" s="150"/>
      <c r="I104" s="150"/>
    </row>
    <row r="105" spans="1:9" s="14" customFormat="1" ht="21" customHeight="1">
      <c r="B105" s="150" t="s">
        <v>818</v>
      </c>
      <c r="E105" s="45">
        <f>'Str 3'!E105</f>
        <v>0</v>
      </c>
      <c r="F105" s="194" t="s">
        <v>632</v>
      </c>
      <c r="G105" s="193" t="str">
        <f>'Str 3'!G105</f>
        <v>SLS</v>
      </c>
      <c r="H105" s="150"/>
      <c r="I105" s="150"/>
    </row>
    <row r="106" spans="1:9" s="14" customFormat="1" ht="21" customHeight="1">
      <c r="B106" s="150" t="s">
        <v>818</v>
      </c>
      <c r="E106" s="45">
        <f>'Str 3'!E106</f>
        <v>0</v>
      </c>
      <c r="F106" s="194" t="s">
        <v>632</v>
      </c>
      <c r="G106" s="193" t="str">
        <f>'Str 3'!G106</f>
        <v>ULS</v>
      </c>
      <c r="H106" s="150"/>
      <c r="I106" s="150"/>
    </row>
    <row r="107" spans="1:9" s="14" customFormat="1">
      <c r="E107" s="35"/>
      <c r="F107" s="172"/>
      <c r="G107" s="222"/>
      <c r="H107" s="150"/>
      <c r="I107" s="150"/>
    </row>
    <row r="108" spans="1:9" s="14" customFormat="1">
      <c r="B108" s="14" t="s">
        <v>423</v>
      </c>
      <c r="E108" s="45">
        <f>'Str 3'!E108</f>
        <v>0</v>
      </c>
      <c r="F108" s="194" t="s">
        <v>671</v>
      </c>
      <c r="G108" s="193" t="str">
        <f>'Str 3'!G108</f>
        <v>SLS</v>
      </c>
      <c r="H108" s="172"/>
      <c r="I108" s="150"/>
    </row>
    <row r="109" spans="1:9" s="14" customFormat="1">
      <c r="B109" s="14" t="s">
        <v>406</v>
      </c>
      <c r="E109" s="45">
        <f>'Str 3'!E109</f>
        <v>0</v>
      </c>
      <c r="F109" s="194" t="s">
        <v>671</v>
      </c>
      <c r="G109" s="193" t="str">
        <f>'Str 3'!G109</f>
        <v>ULS</v>
      </c>
      <c r="H109" s="172"/>
      <c r="I109" s="150"/>
    </row>
    <row r="110" spans="1:9" s="14" customFormat="1">
      <c r="E110" s="35"/>
      <c r="F110" s="172"/>
      <c r="G110" s="150"/>
      <c r="H110" s="172"/>
      <c r="I110" s="150"/>
    </row>
    <row r="111" spans="1:9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6"/>
      <c r="H111" s="166"/>
      <c r="I111" s="221" t="str">
        <f>'Str 3'!I111</f>
        <v>cl.6.10.3 and 6.12.2.1(a)</v>
      </c>
    </row>
    <row r="112" spans="1:9" s="59" customFormat="1">
      <c r="A112" s="14"/>
      <c r="B112" s="8"/>
      <c r="C112" s="14"/>
      <c r="D112" s="29"/>
      <c r="E112" s="47"/>
      <c r="F112" s="150"/>
      <c r="G112" s="166"/>
      <c r="H112" s="29"/>
      <c r="I112" s="118"/>
    </row>
    <row r="113" spans="1:11" s="14" customFormat="1" ht="21">
      <c r="B113" s="8"/>
      <c r="C113" s="166" t="s">
        <v>760</v>
      </c>
      <c r="D113" s="166"/>
      <c r="E113" s="98">
        <f>'Str 3'!E113</f>
        <v>0.55590302537279612</v>
      </c>
      <c r="F113" s="194" t="s">
        <v>488</v>
      </c>
      <c r="G113" s="166"/>
      <c r="H113" s="166"/>
      <c r="I113" s="150"/>
    </row>
    <row r="114" spans="1:11" s="73" customFormat="1">
      <c r="A114" s="14"/>
      <c r="B114" s="8"/>
      <c r="C114" s="150" t="s">
        <v>787</v>
      </c>
      <c r="D114" s="166"/>
      <c r="E114" s="98">
        <f>'Str 3'!E114</f>
        <v>0.44409697462720388</v>
      </c>
      <c r="F114" s="194" t="s">
        <v>488</v>
      </c>
      <c r="G114" s="166"/>
      <c r="H114" s="166"/>
      <c r="I114" s="150"/>
    </row>
    <row r="115" spans="1:11" s="14" customFormat="1">
      <c r="A115" s="73"/>
      <c r="B115" s="8"/>
      <c r="C115" s="150" t="s">
        <v>788</v>
      </c>
      <c r="D115" s="166"/>
      <c r="E115" s="98">
        <f>'Str 3'!E115</f>
        <v>0.33333333333333331</v>
      </c>
      <c r="F115" s="194" t="s">
        <v>488</v>
      </c>
      <c r="G115" s="166"/>
      <c r="H115" s="166"/>
      <c r="I115" s="150"/>
    </row>
    <row r="116" spans="1:11" s="14" customFormat="1" ht="21">
      <c r="B116" s="8"/>
      <c r="C116" s="150" t="s">
        <v>761</v>
      </c>
      <c r="D116" s="166"/>
      <c r="E116" s="166"/>
      <c r="F116" s="150"/>
      <c r="G116" s="150"/>
      <c r="H116" s="174">
        <f>'Str 3'!H116</f>
        <v>125.79891961030911</v>
      </c>
      <c r="I116" s="172" t="s">
        <v>491</v>
      </c>
      <c r="K116" s="208"/>
    </row>
    <row r="117" spans="1:11" s="14" customFormat="1" ht="21">
      <c r="B117" s="8"/>
      <c r="C117" s="150" t="s">
        <v>762</v>
      </c>
      <c r="D117" s="166"/>
      <c r="E117" s="166"/>
      <c r="F117" s="150"/>
      <c r="G117" s="150"/>
      <c r="H117" s="174">
        <f>'Str 3'!H117</f>
        <v>0</v>
      </c>
      <c r="I117" s="172" t="s">
        <v>491</v>
      </c>
      <c r="K117" s="208"/>
    </row>
    <row r="118" spans="1:11" s="14" customFormat="1" ht="21">
      <c r="B118" s="8"/>
      <c r="C118" s="150" t="s">
        <v>763</v>
      </c>
      <c r="D118" s="166"/>
      <c r="E118" s="166"/>
      <c r="F118" s="150"/>
      <c r="G118" s="150"/>
      <c r="H118" s="174">
        <f>'Str 3'!H118</f>
        <v>-17.428326666666649</v>
      </c>
      <c r="I118" s="172" t="s">
        <v>673</v>
      </c>
      <c r="K118" s="208"/>
    </row>
    <row r="119" spans="1:11" s="14" customFormat="1">
      <c r="B119" s="8"/>
      <c r="C119" s="150"/>
      <c r="D119" s="166"/>
      <c r="E119" s="171"/>
      <c r="F119" s="172"/>
      <c r="G119" s="166"/>
      <c r="H119" s="166"/>
      <c r="I119" s="150"/>
    </row>
    <row r="120" spans="1:11" s="14" customFormat="1" ht="21">
      <c r="C120" s="166" t="s">
        <v>764</v>
      </c>
      <c r="D120" s="150"/>
      <c r="E120" s="98">
        <f>'Str 3'!E120</f>
        <v>17.2925</v>
      </c>
      <c r="F120" s="194" t="s">
        <v>488</v>
      </c>
      <c r="G120" s="150"/>
      <c r="H120" s="166"/>
      <c r="I120" s="150"/>
    </row>
    <row r="121" spans="1:11" s="14" customFormat="1">
      <c r="C121" s="150" t="s">
        <v>765</v>
      </c>
      <c r="D121" s="150"/>
      <c r="E121" s="98">
        <f>'Str 3'!E121</f>
        <v>0</v>
      </c>
      <c r="F121" s="194" t="s">
        <v>488</v>
      </c>
      <c r="G121" s="63"/>
      <c r="H121" s="166"/>
      <c r="I121" s="150"/>
    </row>
    <row r="122" spans="1:11" s="14" customFormat="1">
      <c r="B122" s="29"/>
      <c r="C122" s="150" t="s">
        <v>469</v>
      </c>
      <c r="D122" s="150"/>
      <c r="E122" s="98">
        <f>'Str 3'!E122</f>
        <v>5.7641666666666671</v>
      </c>
      <c r="F122" s="194" t="s">
        <v>488</v>
      </c>
      <c r="G122" s="150"/>
      <c r="H122" s="166"/>
      <c r="I122" s="150"/>
    </row>
    <row r="123" spans="1:11" s="14" customFormat="1" ht="21">
      <c r="B123" s="29"/>
      <c r="C123" s="172" t="s">
        <v>481</v>
      </c>
      <c r="D123" s="150"/>
      <c r="E123" s="150"/>
      <c r="F123" s="150"/>
      <c r="G123" s="156"/>
      <c r="H123" s="174">
        <f>'Str 3'!H123</f>
        <v>0</v>
      </c>
      <c r="I123" s="172" t="s">
        <v>491</v>
      </c>
      <c r="K123" s="208"/>
    </row>
    <row r="124" spans="1:11" s="14" customFormat="1">
      <c r="B124" s="29"/>
      <c r="C124" s="150"/>
      <c r="D124" s="166"/>
      <c r="E124" s="174"/>
      <c r="F124" s="172"/>
      <c r="G124" s="166"/>
      <c r="H124" s="150"/>
      <c r="I124" s="150"/>
    </row>
    <row r="125" spans="1:11" s="14" customFormat="1" ht="15.75">
      <c r="B125" s="29"/>
      <c r="C125" s="181" t="s">
        <v>482</v>
      </c>
      <c r="D125" s="150"/>
      <c r="E125" s="150"/>
      <c r="F125" s="150"/>
      <c r="G125" s="150"/>
      <c r="H125" s="174">
        <f>'Str 3'!H125</f>
        <v>125.79891961030911</v>
      </c>
      <c r="I125" s="172" t="s">
        <v>491</v>
      </c>
      <c r="K125" s="208"/>
    </row>
    <row r="126" spans="1:11" ht="15.75">
      <c r="A126" s="14"/>
      <c r="B126" s="29"/>
      <c r="C126" s="181" t="s">
        <v>483</v>
      </c>
      <c r="D126" s="150"/>
      <c r="E126" s="150"/>
      <c r="F126" s="150"/>
      <c r="G126" s="150"/>
      <c r="H126" s="174">
        <f>'Str 3'!H126</f>
        <v>0</v>
      </c>
      <c r="I126" s="172" t="s">
        <v>491</v>
      </c>
      <c r="K126" s="208"/>
    </row>
    <row r="127" spans="1:11">
      <c r="E127" s="150"/>
      <c r="F127" s="150"/>
      <c r="G127" s="174"/>
      <c r="H127" s="150"/>
      <c r="I127" s="150"/>
    </row>
    <row r="128" spans="1:11">
      <c r="D128" s="12" t="s">
        <v>174</v>
      </c>
      <c r="E128" s="45">
        <f>'Str 3'!E128</f>
        <v>25.882775509210312</v>
      </c>
      <c r="F128" s="172" t="s">
        <v>675</v>
      </c>
      <c r="G128" s="172"/>
      <c r="H128" s="174"/>
      <c r="I128" s="150"/>
    </row>
    <row r="129" spans="1:12">
      <c r="D129" s="12" t="s">
        <v>175</v>
      </c>
      <c r="E129" s="45">
        <f>'Str 3'!E129</f>
        <v>-11.915821626503268</v>
      </c>
      <c r="F129" s="172" t="s">
        <v>675</v>
      </c>
      <c r="G129" s="150"/>
      <c r="H129" s="174"/>
      <c r="I129" s="150"/>
    </row>
    <row r="130" spans="1:12">
      <c r="D130" s="12" t="s">
        <v>176</v>
      </c>
      <c r="E130" s="45">
        <f>'Str 3'!E130</f>
        <v>41.106499999999997</v>
      </c>
      <c r="F130" s="150" t="s">
        <v>676</v>
      </c>
      <c r="G130" s="150"/>
      <c r="H130" s="172"/>
      <c r="I130" s="171"/>
      <c r="J130" s="48"/>
      <c r="K130" s="48"/>
    </row>
    <row r="131" spans="1:12">
      <c r="D131" s="12" t="s">
        <v>233</v>
      </c>
      <c r="E131" s="45">
        <f>'Str 3'!E131</f>
        <v>30.335999999999999</v>
      </c>
      <c r="F131" s="172" t="s">
        <v>490</v>
      </c>
      <c r="G131" s="150"/>
      <c r="H131" s="171"/>
      <c r="I131" s="171"/>
      <c r="J131" s="48"/>
      <c r="K131" s="48"/>
      <c r="L131" s="48"/>
    </row>
    <row r="132" spans="1:12">
      <c r="E132" s="171"/>
      <c r="F132" s="150"/>
      <c r="G132" s="150"/>
      <c r="H132" s="171"/>
      <c r="I132" s="171"/>
      <c r="J132" s="48"/>
      <c r="K132" s="48"/>
      <c r="L132" s="48"/>
    </row>
    <row r="133" spans="1:12" s="14" customFormat="1">
      <c r="A133" s="12"/>
      <c r="B133" s="8" t="str">
        <f>IF(Input!$D$9="CHBDC","Ultimate Limit States","Strength Limit States")</f>
        <v>Ultimate Limit States</v>
      </c>
      <c r="E133" s="150"/>
      <c r="F133" s="150"/>
      <c r="G133" s="150"/>
      <c r="H133" s="150"/>
      <c r="I133" s="221" t="str">
        <f>'Str 3'!I133</f>
        <v>cl.6.10.3 and 6.12.2.1(a)</v>
      </c>
    </row>
    <row r="134" spans="1:12" s="14" customFormat="1">
      <c r="A134" s="12"/>
      <c r="B134" s="8"/>
      <c r="F134" s="150"/>
      <c r="I134" s="112"/>
    </row>
    <row r="135" spans="1:12" s="14" customFormat="1" ht="21">
      <c r="A135" s="12"/>
      <c r="B135" s="12"/>
      <c r="C135" s="166" t="s">
        <v>766</v>
      </c>
      <c r="D135" s="150"/>
      <c r="E135" s="98">
        <f>'Str 3'!E135</f>
        <v>0.74555030261019295</v>
      </c>
      <c r="F135" s="194" t="s">
        <v>488</v>
      </c>
      <c r="G135" s="8"/>
      <c r="H135" s="150"/>
      <c r="I135" s="150"/>
    </row>
    <row r="136" spans="1:12" s="14" customFormat="1" ht="21">
      <c r="C136" s="150" t="s">
        <v>802</v>
      </c>
      <c r="D136" s="150"/>
      <c r="E136" s="98">
        <f>'Str 3'!E136</f>
        <v>0.25444969738980705</v>
      </c>
      <c r="F136" s="194" t="s">
        <v>488</v>
      </c>
      <c r="G136" s="150"/>
      <c r="H136" s="150"/>
      <c r="I136" s="150"/>
    </row>
    <row r="137" spans="1:12" ht="21">
      <c r="A137" s="14"/>
      <c r="B137" s="14"/>
      <c r="C137" s="150" t="s">
        <v>803</v>
      </c>
      <c r="D137" s="150"/>
      <c r="E137" s="98">
        <f>'Str 3'!E137</f>
        <v>1.4911006052203859</v>
      </c>
      <c r="F137" s="194" t="s">
        <v>488</v>
      </c>
      <c r="G137" s="63"/>
      <c r="H137" s="150"/>
      <c r="I137" s="150"/>
    </row>
    <row r="138" spans="1:12">
      <c r="C138" s="150" t="s">
        <v>786</v>
      </c>
      <c r="D138" s="150"/>
      <c r="E138" s="98">
        <f>'Str 3'!E138</f>
        <v>225.60354391613373</v>
      </c>
      <c r="F138" s="172" t="s">
        <v>491</v>
      </c>
      <c r="G138" s="172"/>
      <c r="H138" s="150"/>
      <c r="I138" s="150"/>
      <c r="K138" s="208"/>
    </row>
    <row r="139" spans="1:12">
      <c r="C139" s="150"/>
      <c r="D139" s="150"/>
      <c r="E139" s="171"/>
      <c r="F139" s="172"/>
      <c r="G139" s="172"/>
      <c r="H139" s="150"/>
      <c r="I139" s="150"/>
      <c r="K139" s="48"/>
    </row>
    <row r="140" spans="1:12" ht="21">
      <c r="C140" s="166" t="s">
        <v>804</v>
      </c>
      <c r="D140" s="150"/>
      <c r="E140" s="98">
        <f>'Str 3'!E140</f>
        <v>17.188978608067682</v>
      </c>
      <c r="F140" s="194" t="s">
        <v>488</v>
      </c>
      <c r="G140" s="172"/>
      <c r="H140" s="150"/>
      <c r="I140" s="150"/>
      <c r="K140" s="48"/>
    </row>
    <row r="141" spans="1:12" ht="21">
      <c r="C141" s="150" t="s">
        <v>805</v>
      </c>
      <c r="D141" s="150"/>
      <c r="E141" s="98">
        <f>'Str 3'!E141</f>
        <v>0.10352139193231835</v>
      </c>
      <c r="F141" s="194" t="s">
        <v>488</v>
      </c>
      <c r="G141" s="172"/>
      <c r="H141" s="150"/>
      <c r="I141" s="150"/>
      <c r="K141" s="48"/>
    </row>
    <row r="142" spans="1:12" ht="21">
      <c r="C142" s="150" t="s">
        <v>806</v>
      </c>
      <c r="D142" s="150"/>
      <c r="E142" s="98">
        <f>'Str 3'!E142</f>
        <v>34.377957216135364</v>
      </c>
      <c r="F142" s="194" t="s">
        <v>488</v>
      </c>
      <c r="G142" s="172"/>
      <c r="H142" s="150"/>
      <c r="I142" s="150"/>
      <c r="K142" s="48"/>
    </row>
    <row r="143" spans="1:12" ht="21">
      <c r="C143" s="172" t="s">
        <v>807</v>
      </c>
      <c r="D143" s="150"/>
      <c r="E143" s="150"/>
      <c r="F143" s="150"/>
      <c r="G143" s="150"/>
      <c r="H143" s="174">
        <f>'Str 3'!H143</f>
        <v>1.0129847330868813</v>
      </c>
      <c r="I143" s="172" t="s">
        <v>491</v>
      </c>
      <c r="K143" s="208"/>
    </row>
    <row r="144" spans="1:12">
      <c r="C144" s="150"/>
      <c r="D144" s="150"/>
      <c r="E144" s="171"/>
      <c r="F144" s="172"/>
      <c r="G144" s="172"/>
      <c r="H144" s="150"/>
      <c r="I144" s="150"/>
      <c r="K144" s="48"/>
    </row>
    <row r="145" spans="1:14" s="73" customFormat="1" ht="15.75">
      <c r="C145" s="72" t="s">
        <v>808</v>
      </c>
      <c r="D145" s="150"/>
      <c r="E145" s="150"/>
      <c r="F145" s="174">
        <f>'Str 3'!F145</f>
        <v>226.61652864922061</v>
      </c>
      <c r="G145" s="172" t="s">
        <v>491</v>
      </c>
      <c r="H145" s="150"/>
      <c r="I145" s="150"/>
      <c r="K145" s="208"/>
    </row>
    <row r="146" spans="1:14" s="73" customFormat="1">
      <c r="C146" s="150"/>
      <c r="E146" s="79"/>
      <c r="I146" s="150"/>
      <c r="K146" s="74"/>
      <c r="L146" s="74"/>
    </row>
    <row r="147" spans="1:14">
      <c r="C147" s="150" t="s">
        <v>174</v>
      </c>
      <c r="D147" s="45">
        <f>'Str 3'!D147</f>
        <v>62.866089167750602</v>
      </c>
      <c r="E147" s="222" t="s">
        <v>675</v>
      </c>
      <c r="F147" s="173"/>
      <c r="G147" s="173" t="s">
        <v>205</v>
      </c>
      <c r="H147" s="171">
        <f>'Str 3'!H147</f>
        <v>157.1652229193765</v>
      </c>
      <c r="I147" s="172" t="s">
        <v>490</v>
      </c>
      <c r="J147" s="73"/>
      <c r="K147" s="19"/>
      <c r="L147" s="48"/>
    </row>
    <row r="148" spans="1:14">
      <c r="C148" s="150" t="s">
        <v>175</v>
      </c>
      <c r="D148" s="45">
        <f>'Str 3'!D148</f>
        <v>-14.738480409792773</v>
      </c>
      <c r="E148" s="222" t="s">
        <v>675</v>
      </c>
      <c r="F148" s="173"/>
      <c r="G148" s="173" t="s">
        <v>206</v>
      </c>
      <c r="H148" s="171">
        <f>'Str 3'!H148</f>
        <v>44.976423519574141</v>
      </c>
      <c r="I148" s="172" t="s">
        <v>490</v>
      </c>
      <c r="K148" s="48"/>
      <c r="L148" s="48"/>
    </row>
    <row r="149" spans="1:14">
      <c r="C149" s="150" t="s">
        <v>176</v>
      </c>
      <c r="D149" s="45">
        <f>'Str 3'!D149</f>
        <v>94.157463397265985</v>
      </c>
      <c r="E149" s="173" t="s">
        <v>676</v>
      </c>
      <c r="F149" s="173"/>
      <c r="G149" s="173" t="s">
        <v>207</v>
      </c>
      <c r="H149" s="171">
        <f>'Str 3'!H149</f>
        <v>72.643960658522488</v>
      </c>
      <c r="I149" s="172" t="s">
        <v>490</v>
      </c>
      <c r="J149" s="175"/>
      <c r="K149" s="48"/>
    </row>
    <row r="150" spans="1:14">
      <c r="C150" s="150" t="s">
        <v>233</v>
      </c>
      <c r="D150" s="45">
        <f>'Str 3'!D150</f>
        <v>244.87508087321089</v>
      </c>
      <c r="E150" s="222" t="s">
        <v>490</v>
      </c>
      <c r="F150" s="173"/>
      <c r="G150" s="173"/>
      <c r="H150" s="171"/>
      <c r="I150" s="172"/>
      <c r="J150" s="175"/>
      <c r="K150" s="48"/>
    </row>
    <row r="151" spans="1:14">
      <c r="C151" s="150"/>
      <c r="D151" s="171"/>
      <c r="E151" s="150"/>
      <c r="F151" s="150"/>
      <c r="G151" s="150"/>
      <c r="H151" s="171"/>
      <c r="I151" s="172"/>
      <c r="J151" s="175"/>
      <c r="K151" s="48"/>
    </row>
    <row r="152" spans="1:14" s="73" customFormat="1" ht="21">
      <c r="C152" s="166" t="s">
        <v>816</v>
      </c>
      <c r="D152" s="171"/>
      <c r="E152" s="188">
        <f>'Str 3'!E152</f>
        <v>0.74555030261019295</v>
      </c>
      <c r="F152" s="194" t="s">
        <v>488</v>
      </c>
      <c r="G152" s="150"/>
      <c r="H152" s="171"/>
      <c r="I152" s="172"/>
      <c r="J152" s="175"/>
      <c r="K152" s="74"/>
    </row>
    <row r="153" spans="1:14" s="73" customFormat="1" ht="21">
      <c r="C153" s="150" t="s">
        <v>802</v>
      </c>
      <c r="D153" s="150"/>
      <c r="E153" s="188">
        <f>'Str 3'!E153</f>
        <v>0.25444969738980705</v>
      </c>
      <c r="F153" s="194" t="s">
        <v>488</v>
      </c>
      <c r="G153" s="150"/>
      <c r="H153" s="150"/>
      <c r="I153" s="150"/>
      <c r="J153" s="175"/>
    </row>
    <row r="154" spans="1:14" s="44" customFormat="1">
      <c r="A154" s="73"/>
      <c r="B154" s="73"/>
      <c r="C154" s="150" t="s">
        <v>791</v>
      </c>
      <c r="D154" s="150"/>
      <c r="E154" s="188">
        <f>'Str 3'!E154</f>
        <v>0.33333333333333331</v>
      </c>
      <c r="F154" s="194" t="s">
        <v>488</v>
      </c>
      <c r="G154" s="150"/>
      <c r="H154" s="42"/>
      <c r="I154" s="8"/>
      <c r="J154" s="175"/>
      <c r="K154" s="43"/>
      <c r="L154" s="42"/>
      <c r="N154" s="42"/>
    </row>
    <row r="155" spans="1:14" s="44" customFormat="1" ht="21">
      <c r="A155" s="73"/>
      <c r="B155" s="73"/>
      <c r="C155" s="150" t="s">
        <v>796</v>
      </c>
      <c r="D155" s="166"/>
      <c r="E155" s="166"/>
      <c r="F155" s="150"/>
      <c r="G155" s="150"/>
      <c r="H155" s="174">
        <f>'Str 3'!H155</f>
        <v>296.59318442038295</v>
      </c>
      <c r="I155" s="172" t="s">
        <v>491</v>
      </c>
      <c r="J155" s="42"/>
      <c r="K155" s="208"/>
      <c r="L155" s="42"/>
      <c r="N155" s="42"/>
    </row>
    <row r="156" spans="1:14" s="44" customFormat="1" ht="21">
      <c r="A156" s="73"/>
      <c r="B156" s="73"/>
      <c r="C156" s="150" t="s">
        <v>797</v>
      </c>
      <c r="D156" s="166"/>
      <c r="E156" s="166"/>
      <c r="F156" s="150"/>
      <c r="G156" s="150"/>
      <c r="H156" s="174">
        <f>'Str 3'!H156</f>
        <v>39.804396452827966</v>
      </c>
      <c r="I156" s="172" t="s">
        <v>491</v>
      </c>
      <c r="J156" s="42"/>
      <c r="K156" s="208"/>
      <c r="L156" s="42"/>
      <c r="N156" s="42"/>
    </row>
    <row r="157" spans="1:14" s="44" customFormat="1" ht="21">
      <c r="A157" s="73"/>
      <c r="B157" s="73"/>
      <c r="C157" s="150" t="s">
        <v>798</v>
      </c>
      <c r="D157" s="166"/>
      <c r="E157" s="166"/>
      <c r="F157" s="150"/>
      <c r="G157" s="150"/>
      <c r="H157" s="174">
        <f>'Str 3'!H157</f>
        <v>39.804396452827966</v>
      </c>
      <c r="I157" s="172" t="s">
        <v>673</v>
      </c>
      <c r="J157" s="42"/>
      <c r="K157" s="208"/>
      <c r="L157" s="42"/>
      <c r="N157" s="42"/>
    </row>
    <row r="158" spans="1:14" s="44" customFormat="1">
      <c r="A158" s="73"/>
      <c r="B158" s="73"/>
      <c r="C158" s="150"/>
      <c r="D158" s="150"/>
      <c r="E158" s="174"/>
      <c r="F158" s="172"/>
      <c r="G158" s="150"/>
      <c r="H158" s="42"/>
      <c r="I158" s="8"/>
      <c r="J158" s="42"/>
      <c r="K158" s="43"/>
      <c r="L158" s="42"/>
      <c r="N158" s="42"/>
    </row>
    <row r="159" spans="1:14" s="44" customFormat="1" ht="21">
      <c r="A159" s="73"/>
      <c r="B159" s="73"/>
      <c r="C159" s="166" t="s">
        <v>799</v>
      </c>
      <c r="D159" s="150"/>
      <c r="E159" s="188">
        <f>'Str 3'!E159</f>
        <v>17.188978608067682</v>
      </c>
      <c r="F159" s="194" t="s">
        <v>488</v>
      </c>
      <c r="G159" s="150"/>
      <c r="H159" s="42"/>
      <c r="I159" s="8"/>
      <c r="J159" s="42"/>
      <c r="K159" s="43"/>
      <c r="L159" s="42"/>
      <c r="N159" s="42"/>
    </row>
    <row r="160" spans="1:14" s="44" customFormat="1" ht="21">
      <c r="A160" s="73"/>
      <c r="B160" s="73"/>
      <c r="C160" s="150" t="s">
        <v>805</v>
      </c>
      <c r="D160" s="150"/>
      <c r="E160" s="188">
        <f>'Str 3'!E160</f>
        <v>0.10352139193231835</v>
      </c>
      <c r="F160" s="194" t="s">
        <v>488</v>
      </c>
      <c r="G160" s="150"/>
      <c r="H160" s="42"/>
      <c r="I160" s="8"/>
      <c r="J160" s="42"/>
      <c r="K160" s="43"/>
      <c r="L160" s="42"/>
      <c r="N160" s="42"/>
    </row>
    <row r="161" spans="1:14" s="44" customFormat="1">
      <c r="A161" s="73"/>
      <c r="B161" s="73"/>
      <c r="C161" s="150" t="s">
        <v>469</v>
      </c>
      <c r="D161" s="150"/>
      <c r="E161" s="188">
        <f>'Str 3'!E161</f>
        <v>5.7641666666666671</v>
      </c>
      <c r="F161" s="194" t="s">
        <v>488</v>
      </c>
      <c r="G161" s="150"/>
      <c r="H161" s="42"/>
      <c r="I161" s="8"/>
      <c r="J161" s="42"/>
      <c r="K161" s="43"/>
      <c r="L161" s="42"/>
      <c r="N161" s="42"/>
    </row>
    <row r="162" spans="1:14" s="44" customFormat="1" ht="21">
      <c r="A162" s="73"/>
      <c r="B162" s="73"/>
      <c r="C162" s="172" t="s">
        <v>481</v>
      </c>
      <c r="D162" s="150"/>
      <c r="E162" s="150"/>
      <c r="F162" s="150"/>
      <c r="G162" s="156"/>
      <c r="H162" s="174">
        <f>'Str 3'!H162</f>
        <v>3.0207615279450124</v>
      </c>
      <c r="I162" s="172" t="s">
        <v>491</v>
      </c>
      <c r="J162" s="42"/>
      <c r="K162" s="208"/>
      <c r="L162" s="42"/>
      <c r="N162" s="42"/>
    </row>
    <row r="163" spans="1:14" s="44" customFormat="1">
      <c r="C163" s="150"/>
      <c r="D163" s="150"/>
      <c r="E163" s="150"/>
      <c r="F163" s="174"/>
      <c r="G163" s="150"/>
      <c r="H163" s="150"/>
      <c r="I163" s="150"/>
    </row>
    <row r="164" spans="1:14" s="44" customFormat="1" ht="15.75">
      <c r="C164" s="181" t="s">
        <v>482</v>
      </c>
      <c r="D164" s="150"/>
      <c r="E164" s="150"/>
      <c r="F164" s="150"/>
      <c r="G164" s="150"/>
      <c r="H164" s="174">
        <f>'Str 3'!H164</f>
        <v>299.61394594832797</v>
      </c>
      <c r="I164" s="172" t="s">
        <v>491</v>
      </c>
      <c r="K164" s="208"/>
    </row>
    <row r="165" spans="1:14" s="44" customFormat="1" ht="15.75">
      <c r="C165" s="181" t="s">
        <v>483</v>
      </c>
      <c r="D165" s="150"/>
      <c r="E165" s="150"/>
      <c r="F165" s="150"/>
      <c r="G165" s="150"/>
      <c r="H165" s="174">
        <f>'Str 3'!H165</f>
        <v>42.825157980772978</v>
      </c>
      <c r="I165" s="172" t="s">
        <v>491</v>
      </c>
      <c r="K165" s="208"/>
    </row>
    <row r="166" spans="1:14">
      <c r="A166" s="44"/>
      <c r="B166" s="44"/>
      <c r="C166" s="19"/>
      <c r="D166" s="150"/>
      <c r="E166" s="150"/>
      <c r="F166" s="150"/>
      <c r="G166" s="150"/>
      <c r="H166" s="150"/>
      <c r="I166" s="174"/>
    </row>
    <row r="167" spans="1:14">
      <c r="C167" s="12" t="s">
        <v>174</v>
      </c>
      <c r="D167" s="45">
        <f>'Str 3'!D167</f>
        <v>75.268941083515955</v>
      </c>
      <c r="E167" s="222" t="s">
        <v>675</v>
      </c>
      <c r="F167" s="173"/>
      <c r="G167" s="173" t="s">
        <v>205</v>
      </c>
      <c r="H167" s="171">
        <f>'Str 3'!H167</f>
        <v>174.47695068385363</v>
      </c>
      <c r="I167" s="172" t="s">
        <v>490</v>
      </c>
    </row>
    <row r="168" spans="1:14">
      <c r="C168" s="12" t="s">
        <v>175</v>
      </c>
      <c r="D168" s="45">
        <f>'Str 3'!D168</f>
        <v>-4.8923128055662604</v>
      </c>
      <c r="E168" s="222" t="s">
        <v>675</v>
      </c>
      <c r="F168" s="173"/>
      <c r="G168" s="173" t="s">
        <v>206</v>
      </c>
      <c r="H168" s="171">
        <f>'Str 3'!H168</f>
        <v>11.317011020528517</v>
      </c>
      <c r="I168" s="172" t="s">
        <v>490</v>
      </c>
    </row>
    <row r="169" spans="1:14">
      <c r="C169" s="12" t="s">
        <v>176</v>
      </c>
      <c r="D169" s="45">
        <f>'Str 3'!D169</f>
        <v>94.157463397265985</v>
      </c>
      <c r="E169" s="173" t="s">
        <v>676</v>
      </c>
      <c r="F169" s="173"/>
      <c r="G169" s="173" t="s">
        <v>207</v>
      </c>
      <c r="H169" s="171">
        <f>'Str 3'!H169</f>
        <v>72.643960658522488</v>
      </c>
      <c r="I169" s="172" t="s">
        <v>490</v>
      </c>
    </row>
    <row r="170" spans="1:14">
      <c r="C170" s="12" t="s">
        <v>233</v>
      </c>
      <c r="D170" s="45">
        <f>'Str 3'!D170</f>
        <v>244.87508087321089</v>
      </c>
      <c r="E170" s="222" t="s">
        <v>490</v>
      </c>
      <c r="F170" s="173"/>
      <c r="G170" s="173"/>
      <c r="H170" s="171"/>
      <c r="I170" s="172"/>
    </row>
    <row r="171" spans="1:14">
      <c r="D171" s="173"/>
      <c r="E171" s="173"/>
      <c r="F171" s="173"/>
      <c r="G171" s="173"/>
      <c r="H171" s="173"/>
      <c r="I171" s="174"/>
    </row>
    <row r="172" spans="1:14">
      <c r="C172" s="12" t="s">
        <v>171</v>
      </c>
      <c r="D172" s="173"/>
      <c r="E172" s="171">
        <f>'Str 3'!E172</f>
        <v>75.268941083515955</v>
      </c>
      <c r="F172" s="222" t="s">
        <v>675</v>
      </c>
      <c r="G172" s="173"/>
      <c r="H172" s="173"/>
      <c r="I172" s="150"/>
    </row>
    <row r="173" spans="1:14">
      <c r="C173" s="12" t="s">
        <v>172</v>
      </c>
      <c r="D173" s="173"/>
      <c r="E173" s="171">
        <f>'Str 3'!E173</f>
        <v>-14.738480409792773</v>
      </c>
      <c r="F173" s="222" t="s">
        <v>675</v>
      </c>
      <c r="G173" s="173" t="s">
        <v>182</v>
      </c>
      <c r="H173" s="173"/>
      <c r="I173" s="150"/>
    </row>
    <row r="174" spans="1:14">
      <c r="C174" s="12" t="s">
        <v>172</v>
      </c>
      <c r="D174" s="173"/>
      <c r="E174" s="171">
        <f>'Str 3'!E174</f>
        <v>0</v>
      </c>
      <c r="F174" s="222" t="s">
        <v>675</v>
      </c>
      <c r="G174" s="173" t="s">
        <v>183</v>
      </c>
      <c r="H174" s="173"/>
      <c r="I174" s="150"/>
    </row>
    <row r="175" spans="1:14">
      <c r="C175" s="12" t="s">
        <v>173</v>
      </c>
      <c r="D175" s="173"/>
      <c r="E175" s="171">
        <f>'Str 3'!E175</f>
        <v>94.157499999999999</v>
      </c>
      <c r="F175" s="173" t="s">
        <v>676</v>
      </c>
      <c r="G175" s="173"/>
      <c r="H175" s="173"/>
      <c r="I175" s="150"/>
    </row>
    <row r="176" spans="1:14">
      <c r="C176" s="12" t="s">
        <v>234</v>
      </c>
      <c r="D176" s="173"/>
      <c r="E176" s="171">
        <f>'Str 3'!E176</f>
        <v>244.87508087321089</v>
      </c>
      <c r="F176" s="222" t="s">
        <v>490</v>
      </c>
      <c r="G176" s="173"/>
      <c r="H176" s="173"/>
      <c r="I176" s="150"/>
    </row>
    <row r="177" spans="3:9">
      <c r="D177" s="173"/>
      <c r="E177" s="173"/>
      <c r="F177" s="173"/>
      <c r="G177" s="173"/>
      <c r="H177" s="173"/>
      <c r="I177" s="150"/>
    </row>
    <row r="178" spans="3:9">
      <c r="C178" s="12" t="s">
        <v>208</v>
      </c>
      <c r="D178" s="173"/>
      <c r="E178" s="171">
        <f>'Str 3'!E178</f>
        <v>174.477</v>
      </c>
      <c r="F178" s="222" t="s">
        <v>490</v>
      </c>
      <c r="G178" s="173"/>
      <c r="H178" s="173"/>
      <c r="I178" s="150"/>
    </row>
    <row r="179" spans="3:9">
      <c r="C179" s="12" t="s">
        <v>209</v>
      </c>
      <c r="D179" s="173"/>
      <c r="E179" s="171">
        <f>'Str 3'!E179</f>
        <v>44.976399999999998</v>
      </c>
      <c r="F179" s="222" t="s">
        <v>490</v>
      </c>
      <c r="G179" s="173"/>
      <c r="H179" s="173"/>
      <c r="I179" s="150"/>
    </row>
    <row r="180" spans="3:9">
      <c r="C180" s="12" t="s">
        <v>210</v>
      </c>
      <c r="D180" s="173"/>
      <c r="E180" s="171">
        <f>'Str 3'!E180</f>
        <v>72.644000000000005</v>
      </c>
      <c r="F180" s="222" t="s">
        <v>490</v>
      </c>
      <c r="G180" s="173"/>
      <c r="H180" s="173"/>
      <c r="I180" s="150"/>
    </row>
  </sheetData>
  <sheetProtection algorithmName="SHA-512" hashValue="WONwKG/b3vqZvFfARAQG1wrLTIZ0c/OBKsclZD72K2X0D83jzg6h9PSp4ghNIKR60Pnb4GCnBG3/kfNjxGOlqA==" saltValue="VmRv3/ax4VU7Tt51tDYTzQ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&amp;L&amp;10&amp;F&amp;C&amp;10Str_3&amp;R&amp;10Page &amp;P of &amp;N</oddFooter>
  </headerFooter>
  <rowBreaks count="5" manualBreakCount="5">
    <brk id="40" max="16383" man="1"/>
    <brk id="64" max="16383" man="1"/>
    <brk id="87" max="8" man="1"/>
    <brk id="110" max="16383" man="1"/>
    <brk id="145" max="8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164"/>
  <sheetViews>
    <sheetView showOutlineSymbols="0" topLeftCell="A8" zoomScale="87" zoomScaleNormal="87" workbookViewId="0">
      <selection activeCell="G6" sqref="G6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6">
      <c r="A1" s="32"/>
      <c r="B1" s="8" t="s">
        <v>497</v>
      </c>
      <c r="C1" s="150"/>
      <c r="D1" s="150"/>
      <c r="E1" s="194" t="s">
        <v>627</v>
      </c>
      <c r="F1" s="191"/>
      <c r="G1" s="150"/>
      <c r="H1" s="14"/>
      <c r="I1" s="14"/>
      <c r="J1" s="184"/>
      <c r="P1" s="41">
        <v>9</v>
      </c>
    </row>
    <row r="2" spans="1:16">
      <c r="B2" s="8"/>
      <c r="C2" s="150"/>
      <c r="D2" s="150"/>
      <c r="E2" s="155" t="s">
        <v>826</v>
      </c>
      <c r="F2" s="191"/>
      <c r="G2" s="150"/>
      <c r="H2" s="14"/>
      <c r="I2" s="14"/>
      <c r="J2" s="11"/>
      <c r="P2" s="41">
        <v>164</v>
      </c>
    </row>
    <row r="3" spans="1:16">
      <c r="B3" s="8"/>
      <c r="C3" s="150"/>
      <c r="D3" s="150"/>
      <c r="E3" s="155"/>
      <c r="F3" s="191"/>
      <c r="G3" s="150"/>
      <c r="H3" s="14"/>
      <c r="I3" s="14"/>
      <c r="J3" s="11"/>
      <c r="P3" s="41"/>
    </row>
    <row r="4" spans="1:16" s="14" customFormat="1">
      <c r="B4" s="150" t="s">
        <v>878</v>
      </c>
      <c r="C4" s="8"/>
      <c r="D4" s="42"/>
      <c r="E4" s="150"/>
      <c r="F4" s="42"/>
      <c r="G4" s="150"/>
      <c r="H4" s="42"/>
      <c r="I4" s="44"/>
      <c r="J4" s="8"/>
    </row>
    <row r="5" spans="1:16" s="14" customFormat="1" ht="21">
      <c r="B5" s="150" t="s">
        <v>898</v>
      </c>
      <c r="C5" s="192"/>
      <c r="D5" s="188">
        <f>'Str 4'!D4</f>
        <v>1</v>
      </c>
      <c r="E5" s="150"/>
      <c r="F5" s="42"/>
      <c r="G5" s="150"/>
      <c r="H5" s="42"/>
      <c r="I5" s="44"/>
      <c r="J5" s="8"/>
    </row>
    <row r="6" spans="1:16" s="14" customFormat="1" ht="21">
      <c r="B6" s="150" t="s">
        <v>899</v>
      </c>
      <c r="C6" s="192"/>
      <c r="D6" s="188">
        <f>'Str 4'!D5</f>
        <v>1.7</v>
      </c>
      <c r="E6" s="150"/>
      <c r="F6" s="42"/>
      <c r="G6" s="150"/>
      <c r="H6" s="42"/>
      <c r="I6" s="44"/>
      <c r="J6" s="8"/>
    </row>
    <row r="7" spans="1:16" s="14" customFormat="1" ht="21">
      <c r="B7" s="150" t="s">
        <v>433</v>
      </c>
      <c r="C7" s="192"/>
      <c r="D7" s="188">
        <f>'Str 4'!D6</f>
        <v>0.8</v>
      </c>
      <c r="F7" s="166"/>
      <c r="G7" s="166"/>
      <c r="H7" s="29"/>
    </row>
    <row r="8" spans="1:16" s="14" customFormat="1" ht="21">
      <c r="B8" s="150" t="s">
        <v>432</v>
      </c>
      <c r="C8" s="150"/>
      <c r="D8" s="188">
        <f>'Str 4'!D7</f>
        <v>1.25</v>
      </c>
      <c r="F8" s="166"/>
      <c r="G8" s="166"/>
      <c r="H8" s="29"/>
    </row>
    <row r="9" spans="1:16" s="14" customFormat="1" ht="21">
      <c r="B9" s="150" t="s">
        <v>435</v>
      </c>
      <c r="C9" s="150"/>
      <c r="D9" s="188">
        <f>'Str 4'!D8</f>
        <v>1.25</v>
      </c>
      <c r="F9" s="166"/>
      <c r="G9" s="166"/>
      <c r="H9" s="29"/>
      <c r="J9" s="8"/>
    </row>
    <row r="10" spans="1:16" s="14" customFormat="1" ht="21">
      <c r="B10" s="150" t="s">
        <v>434</v>
      </c>
      <c r="C10" s="150"/>
      <c r="D10" s="188">
        <f>'Str 4'!D9</f>
        <v>1.2</v>
      </c>
      <c r="F10" s="166"/>
      <c r="G10" s="193"/>
      <c r="J10" s="8"/>
    </row>
    <row r="11" spans="1:16" s="14" customFormat="1">
      <c r="B11" s="150" t="s">
        <v>400</v>
      </c>
      <c r="C11" s="150"/>
      <c r="D11" s="188" t="str">
        <f>'Str 4'!D10</f>
        <v>N/A</v>
      </c>
      <c r="F11" s="150"/>
      <c r="G11" s="193"/>
      <c r="J11" s="8"/>
    </row>
    <row r="12" spans="1:16" s="14" customFormat="1">
      <c r="F12" s="150"/>
      <c r="G12" s="193"/>
      <c r="J12" s="8"/>
    </row>
    <row r="13" spans="1:16" s="14" customFormat="1">
      <c r="F13" s="42"/>
      <c r="G13" s="150"/>
      <c r="H13" s="107"/>
      <c r="I13" s="44"/>
      <c r="J13" s="8"/>
    </row>
    <row r="14" spans="1:16" s="14" customFormat="1">
      <c r="B14" s="63" t="s">
        <v>196</v>
      </c>
      <c r="C14" s="150"/>
      <c r="D14" s="63" t="s">
        <v>399</v>
      </c>
      <c r="E14" s="150"/>
      <c r="F14" s="150"/>
      <c r="G14" s="150"/>
      <c r="H14" s="12"/>
      <c r="I14" s="12"/>
      <c r="J14" s="8"/>
    </row>
    <row r="15" spans="1:16" s="14" customFormat="1" ht="21" customHeight="1">
      <c r="B15" s="63"/>
      <c r="C15" s="150"/>
      <c r="D15" s="63"/>
      <c r="E15" s="150"/>
      <c r="F15" s="150"/>
      <c r="G15" s="150"/>
      <c r="H15" s="12"/>
      <c r="I15" s="12"/>
      <c r="J15" s="8"/>
    </row>
    <row r="16" spans="1:16" s="14" customFormat="1">
      <c r="B16" s="193" t="str">
        <f>'Str 4'!B15</f>
        <v>SLS:</v>
      </c>
      <c r="C16" s="150"/>
      <c r="D16" s="63"/>
      <c r="E16" s="150"/>
      <c r="F16" s="150"/>
      <c r="G16" s="150"/>
      <c r="H16" s="12"/>
      <c r="I16" s="12"/>
      <c r="J16" s="8"/>
    </row>
    <row r="17" spans="1:10" ht="9" customHeight="1">
      <c r="A17" s="14"/>
      <c r="B17" s="150"/>
      <c r="C17" s="150"/>
      <c r="D17" s="63"/>
      <c r="E17" s="150"/>
      <c r="F17" s="150"/>
      <c r="G17" s="150"/>
    </row>
    <row r="18" spans="1:10" ht="21">
      <c r="B18" s="150" t="s">
        <v>390</v>
      </c>
      <c r="C18" s="150"/>
      <c r="D18" s="150"/>
      <c r="E18" s="150"/>
      <c r="F18" s="188">
        <f>'Str 4'!F17</f>
        <v>1554.1265468333329</v>
      </c>
      <c r="G18" s="194" t="s">
        <v>671</v>
      </c>
    </row>
    <row r="19" spans="1:10">
      <c r="F19" s="150"/>
      <c r="G19" s="150"/>
    </row>
    <row r="20" spans="1:10" s="14" customFormat="1" ht="21">
      <c r="A20" s="12"/>
      <c r="B20" s="150" t="s">
        <v>1036</v>
      </c>
      <c r="C20" s="8"/>
      <c r="D20" s="8"/>
      <c r="E20" s="188">
        <f>'Str 4'!E19</f>
        <v>1554.1265468333329</v>
      </c>
      <c r="F20" s="194" t="s">
        <v>671</v>
      </c>
      <c r="G20" s="150"/>
    </row>
    <row r="21" spans="1:10" s="59" customFormat="1" ht="21">
      <c r="A21" s="14"/>
      <c r="B21" s="150" t="s">
        <v>1037</v>
      </c>
      <c r="C21" s="8"/>
      <c r="D21" s="8"/>
      <c r="E21" s="188">
        <f>'Str 4'!E20</f>
        <v>1.0149571032209135E-13</v>
      </c>
      <c r="F21" s="194" t="s">
        <v>1074</v>
      </c>
      <c r="G21" s="150"/>
    </row>
    <row r="22" spans="1:10" s="14" customFormat="1">
      <c r="A22" s="59"/>
      <c r="B22" s="150"/>
      <c r="C22" s="150"/>
      <c r="D22" s="150"/>
      <c r="E22" s="8"/>
      <c r="F22" s="8"/>
      <c r="G22" s="8"/>
    </row>
    <row r="23" spans="1:10" s="14" customFormat="1" ht="21">
      <c r="B23" s="150" t="s">
        <v>1031</v>
      </c>
      <c r="C23" s="150"/>
      <c r="D23" s="150"/>
      <c r="E23" s="150"/>
      <c r="F23" s="188">
        <f>'Str 4'!F22</f>
        <v>1.1229225530681737</v>
      </c>
      <c r="G23" s="172" t="s">
        <v>488</v>
      </c>
    </row>
    <row r="24" spans="1:10" ht="21">
      <c r="A24" s="14"/>
      <c r="B24" s="150" t="s">
        <v>1032</v>
      </c>
      <c r="C24" s="8"/>
      <c r="D24" s="150"/>
      <c r="E24" s="150"/>
      <c r="F24" s="188">
        <f>'Str 4'!F23</f>
        <v>1.8631721151838261</v>
      </c>
      <c r="G24" s="194" t="s">
        <v>1077</v>
      </c>
      <c r="H24" s="14"/>
      <c r="I24" s="14"/>
      <c r="J24" s="19"/>
    </row>
    <row r="25" spans="1:10" ht="21" customHeight="1">
      <c r="B25" s="150"/>
      <c r="C25" s="8"/>
      <c r="D25" s="150"/>
      <c r="E25" s="174"/>
      <c r="F25" s="150"/>
      <c r="G25" s="174"/>
      <c r="H25" s="14"/>
      <c r="I25" s="14"/>
      <c r="J25" s="19"/>
    </row>
    <row r="26" spans="1:10">
      <c r="B26" s="193" t="str">
        <f>'Str 4'!B25</f>
        <v>ULS:</v>
      </c>
      <c r="C26" s="150"/>
      <c r="D26" s="63"/>
      <c r="E26" s="150"/>
      <c r="F26" s="150"/>
      <c r="G26" s="150"/>
      <c r="J26" s="19"/>
    </row>
    <row r="27" spans="1:10" ht="9" customHeight="1">
      <c r="B27" s="150"/>
      <c r="C27" s="150"/>
      <c r="D27" s="63"/>
      <c r="E27" s="150"/>
      <c r="F27" s="150"/>
      <c r="G27" s="150"/>
      <c r="J27" s="19"/>
    </row>
    <row r="28" spans="1:10" ht="21">
      <c r="B28" s="150" t="s">
        <v>1038</v>
      </c>
      <c r="C28" s="150"/>
      <c r="D28" s="150"/>
      <c r="E28" s="150"/>
      <c r="F28" s="188">
        <f>'Str 4'!F27</f>
        <v>1452.7587188166665</v>
      </c>
      <c r="G28" s="194" t="s">
        <v>671</v>
      </c>
      <c r="J28" s="19"/>
    </row>
    <row r="29" spans="1:10">
      <c r="B29" s="150"/>
      <c r="C29" s="150"/>
      <c r="D29" s="150"/>
      <c r="E29" s="150"/>
      <c r="F29" s="150"/>
      <c r="G29" s="150"/>
      <c r="J29" s="19"/>
    </row>
    <row r="30" spans="1:10" ht="21">
      <c r="B30" s="150" t="s">
        <v>1036</v>
      </c>
      <c r="C30" s="8"/>
      <c r="D30" s="8"/>
      <c r="E30" s="188">
        <f>'Str 4'!E29</f>
        <v>1452.7587188166665</v>
      </c>
      <c r="F30" s="194" t="s">
        <v>671</v>
      </c>
      <c r="G30" s="150"/>
      <c r="H30" s="14"/>
      <c r="I30" s="14"/>
      <c r="J30" s="19"/>
    </row>
    <row r="31" spans="1:10" ht="21">
      <c r="B31" s="150" t="s">
        <v>1037</v>
      </c>
      <c r="C31" s="8"/>
      <c r="D31" s="8"/>
      <c r="E31" s="188">
        <f>'Str 4'!E30</f>
        <v>9.4875657579718053E-14</v>
      </c>
      <c r="F31" s="194" t="s">
        <v>1074</v>
      </c>
      <c r="G31" s="150"/>
      <c r="H31" s="59"/>
      <c r="I31" s="59"/>
      <c r="J31" s="19"/>
    </row>
    <row r="32" spans="1:10">
      <c r="B32" s="150"/>
      <c r="C32" s="150"/>
      <c r="D32" s="150"/>
      <c r="E32" s="8"/>
      <c r="F32" s="8"/>
      <c r="G32" s="8"/>
      <c r="H32" s="14"/>
      <c r="I32" s="14"/>
      <c r="J32" s="19"/>
    </row>
    <row r="33" spans="1:10" ht="21">
      <c r="B33" s="150" t="s">
        <v>1031</v>
      </c>
      <c r="C33" s="150"/>
      <c r="D33" s="150"/>
      <c r="E33" s="150"/>
      <c r="F33" s="188">
        <f>'Str 4'!F32</f>
        <v>1.1722429801514411</v>
      </c>
      <c r="G33" s="172" t="s">
        <v>488</v>
      </c>
      <c r="H33" s="14"/>
      <c r="I33" s="14"/>
      <c r="J33" s="19"/>
    </row>
    <row r="34" spans="1:10" ht="21">
      <c r="B34" s="150" t="s">
        <v>1032</v>
      </c>
      <c r="C34" s="8"/>
      <c r="D34" s="150"/>
      <c r="E34" s="150"/>
      <c r="F34" s="188">
        <f>'Str 4'!F33</f>
        <v>1.8472155064215925</v>
      </c>
      <c r="G34" s="194" t="s">
        <v>1077</v>
      </c>
      <c r="H34" s="14"/>
      <c r="I34" s="14"/>
      <c r="J34" s="19"/>
    </row>
    <row r="35" spans="1:10">
      <c r="B35" s="150"/>
      <c r="C35" s="8"/>
      <c r="D35" s="14"/>
      <c r="E35" s="34"/>
      <c r="F35" s="150"/>
      <c r="G35" s="174"/>
      <c r="H35" s="14"/>
      <c r="I35" s="14"/>
      <c r="J35" s="19"/>
    </row>
    <row r="36" spans="1:10">
      <c r="B36" s="63" t="s">
        <v>197</v>
      </c>
      <c r="C36" s="8"/>
      <c r="D36" s="19" t="s">
        <v>146</v>
      </c>
      <c r="E36" s="4"/>
      <c r="F36" s="150"/>
      <c r="G36" s="174"/>
    </row>
    <row r="37" spans="1:10">
      <c r="B37" s="63"/>
      <c r="C37" s="8"/>
      <c r="D37" s="19"/>
      <c r="E37" s="4"/>
      <c r="F37" s="150"/>
      <c r="G37" s="174"/>
    </row>
    <row r="38" spans="1:10">
      <c r="B38" s="193" t="str">
        <f>'Str 4'!B37</f>
        <v>SLS:</v>
      </c>
      <c r="C38" s="8"/>
      <c r="D38" s="19"/>
      <c r="E38" s="4"/>
      <c r="F38" s="150"/>
      <c r="G38" s="174"/>
    </row>
    <row r="39" spans="1:10" ht="9" customHeight="1">
      <c r="B39" s="150"/>
      <c r="C39" s="23"/>
      <c r="D39" s="19"/>
      <c r="F39" s="150"/>
      <c r="G39" s="174"/>
    </row>
    <row r="40" spans="1:10" s="14" customFormat="1" ht="21">
      <c r="A40" s="12"/>
      <c r="B40" s="150" t="s">
        <v>961</v>
      </c>
      <c r="C40" s="8"/>
      <c r="D40" s="8"/>
      <c r="E40" s="150"/>
      <c r="F40" s="188">
        <f>'Str 4'!F39</f>
        <v>199.20959999999999</v>
      </c>
      <c r="G40" s="194" t="s">
        <v>671</v>
      </c>
    </row>
    <row r="41" spans="1:10" s="14" customFormat="1" ht="21" customHeight="1">
      <c r="B41" s="150"/>
      <c r="C41" s="8"/>
      <c r="D41" s="8"/>
      <c r="E41" s="150"/>
      <c r="F41" s="171"/>
      <c r="G41" s="172"/>
    </row>
    <row r="42" spans="1:10" s="14" customFormat="1">
      <c r="B42" s="193" t="str">
        <f>'Str 4'!B41</f>
        <v>ULS:</v>
      </c>
      <c r="C42" s="8"/>
      <c r="D42" s="8"/>
      <c r="E42" s="150"/>
      <c r="F42" s="171"/>
      <c r="G42" s="172"/>
    </row>
    <row r="43" spans="1:10" s="14" customFormat="1" ht="9" customHeight="1">
      <c r="B43" s="150"/>
      <c r="C43" s="8"/>
      <c r="D43" s="8"/>
      <c r="E43" s="150"/>
      <c r="F43" s="171"/>
      <c r="G43" s="172"/>
    </row>
    <row r="44" spans="1:10" s="14" customFormat="1" ht="21">
      <c r="B44" s="150" t="s">
        <v>961</v>
      </c>
      <c r="E44" s="174"/>
      <c r="F44" s="188">
        <f>'Str 4'!F43</f>
        <v>249.01199999999997</v>
      </c>
      <c r="G44" s="194" t="s">
        <v>671</v>
      </c>
    </row>
    <row r="45" spans="1:10" s="14" customFormat="1">
      <c r="B45" s="150"/>
      <c r="C45" s="8"/>
      <c r="D45" s="8"/>
      <c r="E45" s="150"/>
      <c r="F45" s="171"/>
      <c r="G45" s="172"/>
    </row>
    <row r="46" spans="1:10" s="14" customFormat="1" ht="21">
      <c r="B46" s="150" t="s">
        <v>959</v>
      </c>
      <c r="F46" s="188">
        <f>'Str 4'!F45</f>
        <v>0.39999999999999997</v>
      </c>
      <c r="G46" s="194" t="s">
        <v>488</v>
      </c>
    </row>
    <row r="47" spans="1:10" s="14" customFormat="1">
      <c r="E47" s="174"/>
      <c r="F47" s="172"/>
      <c r="G47" s="174"/>
    </row>
    <row r="48" spans="1:10" s="14" customFormat="1">
      <c r="B48" s="8" t="s">
        <v>317</v>
      </c>
      <c r="E48" s="150"/>
      <c r="F48" s="150"/>
      <c r="G48" s="150"/>
    </row>
    <row r="49" spans="2:13" s="14" customFormat="1" ht="5.0999999999999996" customHeight="1">
      <c r="B49" s="8"/>
      <c r="E49" s="150"/>
      <c r="F49" s="150"/>
      <c r="G49" s="150"/>
    </row>
    <row r="50" spans="2:13" s="14" customFormat="1" ht="21">
      <c r="B50" s="150" t="s">
        <v>758</v>
      </c>
      <c r="C50" s="150"/>
      <c r="D50" s="150"/>
      <c r="E50" s="171">
        <f>'Str 4'!E49</f>
        <v>1354.916946833333</v>
      </c>
      <c r="F50" s="150" t="s">
        <v>192</v>
      </c>
      <c r="G50" s="150" t="s">
        <v>164</v>
      </c>
    </row>
    <row r="51" spans="2:13" s="14" customFormat="1" ht="21">
      <c r="B51" s="150" t="s">
        <v>758</v>
      </c>
      <c r="C51" s="150"/>
      <c r="D51" s="150"/>
      <c r="E51" s="171">
        <f>'Str 4'!E50</f>
        <v>1203.7467188166665</v>
      </c>
      <c r="F51" s="150" t="s">
        <v>192</v>
      </c>
      <c r="G51" s="150" t="s">
        <v>165</v>
      </c>
    </row>
    <row r="52" spans="2:13" s="14" customFormat="1">
      <c r="B52" s="150"/>
      <c r="C52" s="150"/>
      <c r="D52" s="150"/>
      <c r="E52" s="171"/>
      <c r="F52" s="150"/>
      <c r="G52" s="150"/>
    </row>
    <row r="53" spans="2:13" s="14" customFormat="1" ht="21">
      <c r="B53" s="150" t="s">
        <v>759</v>
      </c>
      <c r="C53" s="150"/>
      <c r="D53" s="150"/>
      <c r="E53" s="171">
        <f>'Str 4'!E52</f>
        <v>0</v>
      </c>
      <c r="F53" s="150" t="s">
        <v>192</v>
      </c>
      <c r="G53" s="150" t="s">
        <v>164</v>
      </c>
    </row>
    <row r="54" spans="2:13" s="14" customFormat="1" ht="21">
      <c r="B54" s="150" t="s">
        <v>759</v>
      </c>
      <c r="C54" s="150"/>
      <c r="D54" s="150"/>
      <c r="E54" s="171">
        <f>'Str 4'!E53</f>
        <v>22</v>
      </c>
      <c r="F54" s="150" t="s">
        <v>192</v>
      </c>
      <c r="G54" s="150" t="s">
        <v>165</v>
      </c>
    </row>
    <row r="55" spans="2:13" s="14" customFormat="1">
      <c r="B55" s="8"/>
      <c r="E55" s="150"/>
      <c r="F55" s="150"/>
      <c r="G55" s="150"/>
    </row>
    <row r="56" spans="2:13" s="14" customFormat="1" ht="21">
      <c r="B56" s="166" t="s">
        <v>474</v>
      </c>
      <c r="C56" s="150"/>
      <c r="D56" s="150"/>
      <c r="E56" s="171">
        <f>'Str 4'!E55</f>
        <v>5140.5877324374997</v>
      </c>
      <c r="F56" s="194" t="s">
        <v>632</v>
      </c>
      <c r="G56" s="193" t="str">
        <f>'Str 4'!G55</f>
        <v>SLS</v>
      </c>
    </row>
    <row r="57" spans="2:13" s="14" customFormat="1" ht="21">
      <c r="B57" s="166" t="s">
        <v>474</v>
      </c>
      <c r="C57" s="150"/>
      <c r="D57" s="150"/>
      <c r="E57" s="171">
        <f>'Str 4'!E56</f>
        <v>14663.942720431251</v>
      </c>
      <c r="F57" s="194" t="s">
        <v>632</v>
      </c>
      <c r="G57" s="193" t="str">
        <f>'Str 4'!G56</f>
        <v>ULS</v>
      </c>
      <c r="H57" s="129"/>
      <c r="I57" s="129"/>
      <c r="K57" s="129"/>
      <c r="L57" s="129"/>
      <c r="M57" s="129"/>
    </row>
    <row r="58" spans="2:13" s="14" customFormat="1">
      <c r="B58" s="166"/>
      <c r="C58" s="150"/>
      <c r="D58" s="150"/>
      <c r="E58" s="171"/>
      <c r="F58" s="172"/>
      <c r="G58" s="222"/>
      <c r="H58" s="129"/>
      <c r="I58" s="129"/>
      <c r="K58" s="129"/>
      <c r="L58" s="129"/>
      <c r="M58" s="129"/>
    </row>
    <row r="59" spans="2:13" s="14" customFormat="1" ht="21">
      <c r="B59" s="166" t="s">
        <v>475</v>
      </c>
      <c r="C59" s="150"/>
      <c r="D59" s="150"/>
      <c r="E59" s="171">
        <f>'Str 4'!E58</f>
        <v>68718.716979031262</v>
      </c>
      <c r="F59" s="194" t="s">
        <v>632</v>
      </c>
      <c r="G59" s="193" t="str">
        <f>'Str 4'!G58</f>
        <v>SLS</v>
      </c>
      <c r="H59" s="129"/>
      <c r="I59" s="129"/>
      <c r="K59" s="129"/>
      <c r="L59" s="129"/>
      <c r="M59" s="129"/>
    </row>
    <row r="60" spans="2:13" s="14" customFormat="1" ht="21">
      <c r="B60" s="166" t="s">
        <v>475</v>
      </c>
      <c r="C60" s="150"/>
      <c r="D60" s="150"/>
      <c r="E60" s="171">
        <f>'Str 4'!E59</f>
        <v>211357.92553935188</v>
      </c>
      <c r="F60" s="194" t="s">
        <v>632</v>
      </c>
      <c r="G60" s="193" t="str">
        <f>'Str 4'!G59</f>
        <v>ULS</v>
      </c>
      <c r="H60" s="129"/>
      <c r="I60" s="129"/>
      <c r="K60" s="129"/>
      <c r="L60" s="129"/>
      <c r="M60" s="129"/>
    </row>
    <row r="61" spans="2:13" s="14" customFormat="1">
      <c r="B61" s="166"/>
      <c r="E61" s="173"/>
      <c r="F61" s="172"/>
      <c r="G61" s="222"/>
    </row>
    <row r="62" spans="2:13" s="14" customFormat="1" ht="21">
      <c r="B62" s="150" t="s">
        <v>439</v>
      </c>
      <c r="E62" s="171">
        <f>'Str 4'!E61</f>
        <v>1745.1637497611107</v>
      </c>
      <c r="F62" s="194" t="s">
        <v>632</v>
      </c>
      <c r="G62" s="193" t="str">
        <f>'Str 4'!G61</f>
        <v>SLS</v>
      </c>
    </row>
    <row r="63" spans="2:13" s="14" customFormat="1" ht="21">
      <c r="B63" s="150" t="s">
        <v>439</v>
      </c>
      <c r="E63" s="171">
        <f>'Str 4'!E62</f>
        <v>1702.9862099866386</v>
      </c>
      <c r="F63" s="194" t="s">
        <v>632</v>
      </c>
      <c r="G63" s="193" t="str">
        <f>'Str 4'!G62</f>
        <v>ULS</v>
      </c>
    </row>
    <row r="64" spans="2:13" s="14" customFormat="1" ht="12.75" customHeight="1">
      <c r="B64" s="150"/>
      <c r="E64" s="171"/>
      <c r="F64" s="172"/>
      <c r="G64" s="222"/>
    </row>
    <row r="65" spans="2:12" s="14" customFormat="1" ht="21">
      <c r="B65" s="150" t="s">
        <v>818</v>
      </c>
      <c r="E65" s="171">
        <f>'Str 4'!E64</f>
        <v>0</v>
      </c>
      <c r="F65" s="194" t="s">
        <v>632</v>
      </c>
      <c r="G65" s="193" t="str">
        <f>'Str 4'!G64</f>
        <v>SLS</v>
      </c>
    </row>
    <row r="66" spans="2:12" s="14" customFormat="1" ht="21">
      <c r="B66" s="150" t="s">
        <v>818</v>
      </c>
      <c r="E66" s="171">
        <f>'Str 4'!E65</f>
        <v>162.80000000000001</v>
      </c>
      <c r="F66" s="194" t="s">
        <v>632</v>
      </c>
      <c r="G66" s="193" t="str">
        <f>'Str 4'!G65</f>
        <v>ULS</v>
      </c>
    </row>
    <row r="67" spans="2:12" s="14" customFormat="1">
      <c r="B67" s="150"/>
      <c r="E67" s="173"/>
      <c r="F67" s="172"/>
      <c r="G67" s="222"/>
    </row>
    <row r="68" spans="2:12" s="14" customFormat="1">
      <c r="B68" s="150" t="s">
        <v>423</v>
      </c>
      <c r="E68" s="171">
        <f>'Str 4'!E67</f>
        <v>3973.9029625000003</v>
      </c>
      <c r="F68" s="194" t="s">
        <v>671</v>
      </c>
      <c r="G68" s="193" t="str">
        <f>'Str 4'!G67</f>
        <v>SLS</v>
      </c>
    </row>
    <row r="69" spans="2:12" s="14" customFormat="1">
      <c r="B69" s="150" t="s">
        <v>406</v>
      </c>
      <c r="E69" s="171">
        <f>'Str 4'!E68</f>
        <v>12222.519909750001</v>
      </c>
      <c r="F69" s="194" t="s">
        <v>671</v>
      </c>
      <c r="G69" s="193" t="str">
        <f>'Str 4'!G68</f>
        <v>ULS</v>
      </c>
    </row>
    <row r="70" spans="2:12" s="14" customFormat="1">
      <c r="B70" s="150"/>
      <c r="E70" s="35"/>
      <c r="F70" s="172"/>
      <c r="G70" s="150"/>
    </row>
    <row r="71" spans="2:12" s="14" customFormat="1">
      <c r="B71" s="8" t="s">
        <v>163</v>
      </c>
      <c r="E71" s="47"/>
      <c r="F71" s="172"/>
      <c r="G71" s="150"/>
    </row>
    <row r="72" spans="2:12" s="14" customFormat="1" ht="5.0999999999999996" customHeight="1">
      <c r="B72" s="8"/>
      <c r="E72" s="47"/>
      <c r="F72" s="172"/>
      <c r="G72" s="150"/>
    </row>
    <row r="73" spans="2:12" s="14" customFormat="1" ht="21">
      <c r="B73" s="150" t="s">
        <v>822</v>
      </c>
      <c r="C73" s="150"/>
      <c r="D73" s="150"/>
      <c r="E73" s="171">
        <f>'Str 4'!E72</f>
        <v>0</v>
      </c>
      <c r="F73" s="150" t="s">
        <v>192</v>
      </c>
      <c r="G73" s="150" t="s">
        <v>164</v>
      </c>
    </row>
    <row r="74" spans="2:12" s="14" customFormat="1" ht="21">
      <c r="B74" s="150" t="s">
        <v>822</v>
      </c>
      <c r="C74" s="150"/>
      <c r="D74" s="150"/>
      <c r="E74" s="171">
        <f>'Str 4'!E73</f>
        <v>0</v>
      </c>
      <c r="F74" s="150" t="s">
        <v>192</v>
      </c>
      <c r="G74" s="150" t="s">
        <v>165</v>
      </c>
    </row>
    <row r="75" spans="2:12" s="14" customFormat="1">
      <c r="B75" s="150"/>
      <c r="C75" s="150"/>
      <c r="D75" s="150"/>
      <c r="E75" s="171"/>
      <c r="F75" s="150"/>
      <c r="G75" s="150"/>
    </row>
    <row r="76" spans="2:12" s="14" customFormat="1" ht="21">
      <c r="B76" s="150" t="s">
        <v>823</v>
      </c>
      <c r="C76" s="150"/>
      <c r="D76" s="150"/>
      <c r="E76" s="171">
        <f>'Str 4'!E75</f>
        <v>0</v>
      </c>
      <c r="F76" s="150" t="s">
        <v>192</v>
      </c>
      <c r="G76" s="150" t="s">
        <v>164</v>
      </c>
    </row>
    <row r="77" spans="2:12" s="14" customFormat="1" ht="21">
      <c r="B77" s="150" t="s">
        <v>823</v>
      </c>
      <c r="C77" s="150"/>
      <c r="D77" s="150"/>
      <c r="E77" s="171">
        <f>'Str 4'!E76</f>
        <v>0</v>
      </c>
      <c r="F77" s="150" t="s">
        <v>192</v>
      </c>
      <c r="G77" s="150" t="s">
        <v>165</v>
      </c>
    </row>
    <row r="78" spans="2:12" s="14" customFormat="1">
      <c r="B78" s="150"/>
      <c r="E78" s="47"/>
      <c r="F78" s="172"/>
      <c r="G78" s="150"/>
    </row>
    <row r="79" spans="2:12" s="14" customFormat="1" ht="21">
      <c r="B79" s="166" t="s">
        <v>819</v>
      </c>
      <c r="C79" s="150"/>
      <c r="D79" s="150"/>
      <c r="E79" s="171">
        <f>'Str 4'!E78</f>
        <v>0</v>
      </c>
      <c r="F79" s="194" t="s">
        <v>632</v>
      </c>
      <c r="G79" s="193" t="str">
        <f>'Str 4'!G78</f>
        <v>SLS</v>
      </c>
    </row>
    <row r="80" spans="2:12" s="14" customFormat="1" ht="21">
      <c r="B80" s="166" t="s">
        <v>819</v>
      </c>
      <c r="C80" s="150"/>
      <c r="D80" s="150"/>
      <c r="E80" s="171">
        <f>'Str 4'!E79</f>
        <v>0</v>
      </c>
      <c r="F80" s="194" t="s">
        <v>632</v>
      </c>
      <c r="G80" s="193" t="str">
        <f>'Str 4'!G79</f>
        <v>ULS</v>
      </c>
      <c r="H80" s="126"/>
      <c r="I80" s="126"/>
      <c r="J80" s="126"/>
      <c r="K80" s="126"/>
      <c r="L80" s="126"/>
    </row>
    <row r="81" spans="2:12" s="14" customFormat="1">
      <c r="B81" s="166"/>
      <c r="C81" s="150"/>
      <c r="D81" s="150"/>
      <c r="E81" s="171"/>
      <c r="F81" s="172"/>
      <c r="G81" s="222"/>
      <c r="H81" s="126"/>
      <c r="I81" s="126"/>
      <c r="J81" s="126"/>
      <c r="K81" s="126"/>
      <c r="L81" s="126"/>
    </row>
    <row r="82" spans="2:12" s="14" customFormat="1" ht="21">
      <c r="B82" s="166" t="s">
        <v>820</v>
      </c>
      <c r="C82" s="150"/>
      <c r="D82" s="150"/>
      <c r="E82" s="171">
        <f>'Str 4'!E81</f>
        <v>0</v>
      </c>
      <c r="F82" s="194" t="s">
        <v>632</v>
      </c>
      <c r="G82" s="193" t="str">
        <f>'Str 4'!G81</f>
        <v>SLS</v>
      </c>
      <c r="H82" s="126"/>
      <c r="I82" s="126"/>
      <c r="J82" s="126"/>
      <c r="K82" s="126"/>
      <c r="L82" s="126"/>
    </row>
    <row r="83" spans="2:12" s="14" customFormat="1" ht="21">
      <c r="B83" s="166" t="s">
        <v>820</v>
      </c>
      <c r="C83" s="150"/>
      <c r="D83" s="150"/>
      <c r="E83" s="171">
        <f>'Str 4'!E82</f>
        <v>0</v>
      </c>
      <c r="F83" s="194" t="s">
        <v>632</v>
      </c>
      <c r="G83" s="193" t="str">
        <f>'Str 4'!G82</f>
        <v>ULS</v>
      </c>
      <c r="H83" s="126"/>
      <c r="I83" s="126"/>
      <c r="J83" s="126"/>
      <c r="K83" s="126"/>
      <c r="L83" s="126"/>
    </row>
    <row r="84" spans="2:12" s="14" customFormat="1">
      <c r="B84" s="166"/>
      <c r="E84" s="173"/>
      <c r="F84" s="172"/>
      <c r="G84" s="222"/>
    </row>
    <row r="85" spans="2:12" s="14" customFormat="1" ht="21">
      <c r="B85" s="150" t="s">
        <v>821</v>
      </c>
      <c r="E85" s="171">
        <f>'Str 4'!E84</f>
        <v>0</v>
      </c>
      <c r="F85" s="194" t="s">
        <v>632</v>
      </c>
      <c r="G85" s="193" t="str">
        <f>'Str 4'!G84</f>
        <v>SLS</v>
      </c>
    </row>
    <row r="86" spans="2:12" s="14" customFormat="1" ht="21">
      <c r="B86" s="150" t="s">
        <v>821</v>
      </c>
      <c r="E86" s="171">
        <f>'Str 4'!E85</f>
        <v>0</v>
      </c>
      <c r="F86" s="194" t="s">
        <v>632</v>
      </c>
      <c r="G86" s="193" t="str">
        <f>'Str 4'!G85</f>
        <v>ULS</v>
      </c>
    </row>
    <row r="87" spans="2:12" s="14" customFormat="1" ht="12.75" customHeight="1">
      <c r="B87" s="150"/>
      <c r="E87" s="171"/>
      <c r="F87" s="172"/>
      <c r="G87" s="222"/>
    </row>
    <row r="88" spans="2:12" s="14" customFormat="1" ht="21">
      <c r="B88" s="150" t="s">
        <v>818</v>
      </c>
      <c r="E88" s="171">
        <f>'Str 4'!E87</f>
        <v>0</v>
      </c>
      <c r="F88" s="194" t="s">
        <v>632</v>
      </c>
      <c r="G88" s="193" t="str">
        <f>'Str 4'!G87</f>
        <v>SLS</v>
      </c>
    </row>
    <row r="89" spans="2:12" s="14" customFormat="1" ht="21">
      <c r="B89" s="150" t="s">
        <v>818</v>
      </c>
      <c r="E89" s="171">
        <f>'Str 4'!E88</f>
        <v>0</v>
      </c>
      <c r="F89" s="194" t="s">
        <v>632</v>
      </c>
      <c r="G89" s="193" t="str">
        <f>'Str 4'!G88</f>
        <v>ULS</v>
      </c>
    </row>
    <row r="90" spans="2:12" s="14" customFormat="1">
      <c r="E90" s="173"/>
      <c r="F90" s="172"/>
      <c r="G90" s="222"/>
    </row>
    <row r="91" spans="2:12" s="14" customFormat="1">
      <c r="B91" s="14" t="s">
        <v>423</v>
      </c>
      <c r="E91" s="171">
        <f>'Str 4'!E90</f>
        <v>0</v>
      </c>
      <c r="F91" s="194" t="s">
        <v>671</v>
      </c>
      <c r="G91" s="193" t="str">
        <f>'Str 4'!G90</f>
        <v>SLS</v>
      </c>
      <c r="H91" s="9"/>
    </row>
    <row r="92" spans="2:12" s="14" customFormat="1">
      <c r="B92" s="14" t="s">
        <v>406</v>
      </c>
      <c r="E92" s="171">
        <f>'Str 4'!E91</f>
        <v>0</v>
      </c>
      <c r="F92" s="194" t="s">
        <v>671</v>
      </c>
      <c r="G92" s="193" t="str">
        <f>'Str 4'!G91</f>
        <v>ULS</v>
      </c>
      <c r="H92" s="9"/>
    </row>
    <row r="93" spans="2:12" s="14" customFormat="1">
      <c r="E93" s="35"/>
      <c r="F93" s="172"/>
      <c r="H93" s="9"/>
    </row>
    <row r="94" spans="2:12" s="14" customFormat="1">
      <c r="B94" s="8" t="str">
        <f>IF(Input!$D$9="CHBDC","Serviceability Limit States","Service Limit States")</f>
        <v>Serviceability Limit States</v>
      </c>
      <c r="D94" s="29"/>
      <c r="E94" s="47"/>
      <c r="F94" s="150"/>
      <c r="G94" s="29"/>
      <c r="I94" s="220" t="str">
        <f>'Str 4'!I93</f>
        <v>cl.6.10.3 and 6.12.2.1(a)</v>
      </c>
    </row>
    <row r="95" spans="2:12" s="14" customFormat="1">
      <c r="B95" s="8"/>
      <c r="D95" s="29"/>
      <c r="E95" s="47"/>
      <c r="G95" s="29"/>
    </row>
    <row r="96" spans="2:12" s="14" customFormat="1" ht="21">
      <c r="C96" s="166" t="s">
        <v>760</v>
      </c>
      <c r="D96" s="166"/>
      <c r="E96" s="188">
        <f>'Str 4'!E95</f>
        <v>0.85443052201262415</v>
      </c>
      <c r="F96" s="194" t="s">
        <v>488</v>
      </c>
      <c r="G96" s="8"/>
      <c r="H96" s="150"/>
      <c r="I96" s="150"/>
    </row>
    <row r="97" spans="2:11" s="14" customFormat="1">
      <c r="B97" s="29"/>
      <c r="C97" s="150" t="s">
        <v>787</v>
      </c>
      <c r="D97" s="166"/>
      <c r="E97" s="188">
        <f>'Str 4'!E96</f>
        <v>0.14556947798737585</v>
      </c>
      <c r="F97" s="194" t="s">
        <v>488</v>
      </c>
      <c r="G97" s="166"/>
      <c r="H97" s="150"/>
      <c r="I97" s="150"/>
    </row>
    <row r="98" spans="2:11" s="14" customFormat="1">
      <c r="B98" s="29"/>
      <c r="C98" s="150" t="s">
        <v>788</v>
      </c>
      <c r="D98" s="166"/>
      <c r="E98" s="188">
        <f>'Str 4'!E97</f>
        <v>0.33333333333333331</v>
      </c>
      <c r="F98" s="194" t="s">
        <v>488</v>
      </c>
      <c r="G98" s="166"/>
      <c r="H98" s="150"/>
      <c r="I98" s="150"/>
    </row>
    <row r="99" spans="2:11" s="14" customFormat="1" ht="21">
      <c r="B99" s="29"/>
      <c r="C99" s="150" t="s">
        <v>761</v>
      </c>
      <c r="D99" s="166"/>
      <c r="E99" s="166"/>
      <c r="F99" s="150"/>
      <c r="G99" s="150"/>
      <c r="H99" s="174">
        <f>'Str 4'!H98</f>
        <v>82.540695416666679</v>
      </c>
      <c r="I99" s="172" t="s">
        <v>491</v>
      </c>
      <c r="K99" s="208"/>
    </row>
    <row r="100" spans="2:11" s="14" customFormat="1" ht="21">
      <c r="B100" s="29"/>
      <c r="C100" s="150" t="s">
        <v>762</v>
      </c>
      <c r="D100" s="166"/>
      <c r="E100" s="166"/>
      <c r="F100" s="150"/>
      <c r="G100" s="150"/>
      <c r="H100" s="174">
        <f>'Str 4'!H99</f>
        <v>32.361804583333324</v>
      </c>
      <c r="I100" s="172" t="s">
        <v>491</v>
      </c>
      <c r="K100" s="208"/>
    </row>
    <row r="101" spans="2:11" s="14" customFormat="1" ht="21">
      <c r="B101" s="29"/>
      <c r="C101" s="150" t="s">
        <v>763</v>
      </c>
      <c r="D101" s="166"/>
      <c r="E101" s="166"/>
      <c r="F101" s="150"/>
      <c r="G101" s="150"/>
      <c r="H101" s="174">
        <f>'Str 4'!H100</f>
        <v>32.361804583333324</v>
      </c>
      <c r="I101" s="172" t="s">
        <v>673</v>
      </c>
      <c r="K101" s="208"/>
    </row>
    <row r="102" spans="2:11" s="14" customFormat="1">
      <c r="B102" s="29"/>
      <c r="C102" s="150"/>
      <c r="D102" s="166"/>
      <c r="E102" s="174"/>
      <c r="F102" s="172"/>
      <c r="G102" s="166"/>
      <c r="H102" s="150"/>
      <c r="I102" s="150"/>
    </row>
    <row r="103" spans="2:11" s="14" customFormat="1" ht="21">
      <c r="B103" s="29"/>
      <c r="C103" s="166" t="s">
        <v>764</v>
      </c>
      <c r="D103" s="150"/>
      <c r="E103" s="188">
        <f>'Str 4'!E102</f>
        <v>17.2925</v>
      </c>
      <c r="F103" s="194" t="s">
        <v>488</v>
      </c>
      <c r="G103" s="150"/>
      <c r="H103" s="150"/>
      <c r="I103" s="150"/>
    </row>
    <row r="104" spans="2:11" s="14" customFormat="1">
      <c r="B104" s="29"/>
      <c r="C104" s="150" t="s">
        <v>765</v>
      </c>
      <c r="D104" s="150"/>
      <c r="E104" s="188">
        <f>'Str 4'!E103</f>
        <v>0</v>
      </c>
      <c r="F104" s="194" t="s">
        <v>488</v>
      </c>
      <c r="G104" s="63"/>
      <c r="H104" s="150"/>
      <c r="I104" s="150"/>
    </row>
    <row r="105" spans="2:11" s="14" customFormat="1">
      <c r="B105" s="29"/>
      <c r="C105" s="150" t="s">
        <v>469</v>
      </c>
      <c r="D105" s="150"/>
      <c r="E105" s="188">
        <f>'Str 4'!E104</f>
        <v>5.7641666666666671</v>
      </c>
      <c r="F105" s="194" t="s">
        <v>488</v>
      </c>
      <c r="G105" s="150"/>
      <c r="H105" s="150"/>
      <c r="I105" s="150"/>
    </row>
    <row r="106" spans="2:11" s="14" customFormat="1" ht="21">
      <c r="B106" s="29"/>
      <c r="C106" s="172" t="s">
        <v>481</v>
      </c>
      <c r="D106" s="150"/>
      <c r="E106" s="150"/>
      <c r="F106" s="150"/>
      <c r="G106" s="156"/>
      <c r="H106" s="174">
        <f>'Str 4'!H105</f>
        <v>0</v>
      </c>
      <c r="I106" s="172" t="s">
        <v>491</v>
      </c>
      <c r="K106" s="208"/>
    </row>
    <row r="107" spans="2:11" s="14" customFormat="1">
      <c r="B107" s="29"/>
      <c r="C107" s="150"/>
      <c r="D107" s="166"/>
      <c r="E107" s="174"/>
      <c r="F107" s="172"/>
      <c r="G107" s="166"/>
      <c r="H107" s="150"/>
      <c r="I107" s="150"/>
    </row>
    <row r="108" spans="2:11" s="14" customFormat="1" ht="15.75">
      <c r="B108" s="29"/>
      <c r="C108" s="181" t="s">
        <v>482</v>
      </c>
      <c r="D108" s="150"/>
      <c r="E108" s="150"/>
      <c r="F108" s="150"/>
      <c r="G108" s="150"/>
      <c r="H108" s="174">
        <f>'Str 4'!H107</f>
        <v>82.540695416666679</v>
      </c>
      <c r="I108" s="172" t="s">
        <v>491</v>
      </c>
      <c r="K108" s="208"/>
    </row>
    <row r="109" spans="2:11" s="14" customFormat="1" ht="15.75">
      <c r="B109" s="29"/>
      <c r="C109" s="181" t="s">
        <v>483</v>
      </c>
      <c r="D109" s="150"/>
      <c r="E109" s="150"/>
      <c r="F109" s="150"/>
      <c r="G109" s="150"/>
      <c r="H109" s="174">
        <f>'Str 4'!H108</f>
        <v>32.361804583333324</v>
      </c>
      <c r="I109" s="172" t="s">
        <v>491</v>
      </c>
      <c r="K109" s="208"/>
    </row>
    <row r="110" spans="2:11" s="14" customFormat="1">
      <c r="E110" s="150"/>
      <c r="F110" s="150"/>
      <c r="G110" s="174"/>
      <c r="H110" s="150"/>
      <c r="I110" s="150"/>
    </row>
    <row r="111" spans="2:11" s="14" customFormat="1">
      <c r="D111" s="14" t="s">
        <v>174</v>
      </c>
      <c r="E111" s="171">
        <f>'Str 4'!E110</f>
        <v>16.336056524444452</v>
      </c>
      <c r="F111" s="172" t="s">
        <v>675</v>
      </c>
      <c r="G111" s="172"/>
      <c r="H111" s="174"/>
      <c r="I111" s="150"/>
    </row>
    <row r="112" spans="2:11" s="14" customFormat="1">
      <c r="D112" s="14" t="s">
        <v>175</v>
      </c>
      <c r="E112" s="171">
        <f>'Str 4'!E111</f>
        <v>-8.2353301432378512</v>
      </c>
      <c r="F112" s="172" t="s">
        <v>675</v>
      </c>
      <c r="G112" s="150"/>
      <c r="H112" s="150"/>
      <c r="I112" s="150"/>
    </row>
    <row r="113" spans="1:11" s="14" customFormat="1">
      <c r="D113" s="14" t="s">
        <v>176</v>
      </c>
      <c r="E113" s="171">
        <f>'Str 4'!E112</f>
        <v>24.140499999999999</v>
      </c>
      <c r="F113" s="150" t="s">
        <v>676</v>
      </c>
      <c r="G113" s="166"/>
      <c r="H113" s="172"/>
      <c r="I113" s="174"/>
    </row>
    <row r="114" spans="1:11" s="14" customFormat="1">
      <c r="D114" s="14" t="s">
        <v>233</v>
      </c>
      <c r="E114" s="171">
        <f>'Str 4'!E113</f>
        <v>33.866999999999997</v>
      </c>
      <c r="F114" s="172" t="s">
        <v>490</v>
      </c>
      <c r="G114" s="166"/>
      <c r="H114" s="172"/>
      <c r="I114" s="174"/>
    </row>
    <row r="115" spans="1:11" s="14" customFormat="1">
      <c r="E115" s="171"/>
      <c r="F115" s="150"/>
      <c r="G115" s="166"/>
      <c r="H115" s="172"/>
      <c r="I115" s="174"/>
    </row>
    <row r="116" spans="1:11" s="14" customFormat="1">
      <c r="B116" s="8" t="str">
        <f>IF(Input!$D$9="CHBDC","Ultimate Limit States","Strength Limit States")</f>
        <v>Ultimate Limit States</v>
      </c>
      <c r="E116" s="150"/>
      <c r="F116" s="150"/>
      <c r="G116" s="150"/>
      <c r="H116" s="150"/>
      <c r="I116" s="220" t="str">
        <f>'Str 4'!I115</f>
        <v>cl.6.10.3 and 6.12.2.1(a)</v>
      </c>
    </row>
    <row r="117" spans="1:11" s="14" customFormat="1">
      <c r="E117" s="47"/>
      <c r="F117" s="150"/>
    </row>
    <row r="118" spans="1:11" s="14" customFormat="1" ht="21">
      <c r="A118" s="12"/>
      <c r="B118" s="12"/>
      <c r="C118" s="166" t="s">
        <v>766</v>
      </c>
      <c r="D118" s="150"/>
      <c r="E118" s="188">
        <f>'Str 4'!E117</f>
        <v>1.060416068547825</v>
      </c>
      <c r="F118" s="194" t="s">
        <v>488</v>
      </c>
      <c r="G118" s="8"/>
      <c r="H118" s="150"/>
      <c r="I118" s="150"/>
    </row>
    <row r="119" spans="1:11" s="14" customFormat="1" ht="21">
      <c r="C119" s="150" t="s">
        <v>802</v>
      </c>
      <c r="D119" s="150"/>
      <c r="E119" s="188">
        <f>'Str 4'!E118</f>
        <v>-6.0416068547824997E-2</v>
      </c>
      <c r="F119" s="194" t="s">
        <v>488</v>
      </c>
      <c r="G119" s="150"/>
      <c r="H119" s="150"/>
      <c r="I119" s="150"/>
    </row>
    <row r="120" spans="1:11" ht="21">
      <c r="A120" s="14"/>
      <c r="B120" s="14"/>
      <c r="C120" s="150" t="s">
        <v>803</v>
      </c>
      <c r="D120" s="150"/>
      <c r="E120" s="188">
        <f>'Str 4'!E119</f>
        <v>2</v>
      </c>
      <c r="F120" s="194" t="s">
        <v>488</v>
      </c>
      <c r="G120" s="63"/>
      <c r="H120" s="150"/>
      <c r="I120" s="150"/>
    </row>
    <row r="121" spans="1:11">
      <c r="C121" s="150" t="s">
        <v>786</v>
      </c>
      <c r="D121" s="150"/>
      <c r="E121" s="188">
        <f>'Str 4'!E120</f>
        <v>176.70261543660547</v>
      </c>
      <c r="F121" s="172" t="s">
        <v>491</v>
      </c>
      <c r="G121" s="172"/>
      <c r="H121" s="150"/>
      <c r="I121" s="150"/>
      <c r="K121" s="208"/>
    </row>
    <row r="122" spans="1:11">
      <c r="C122" s="150"/>
      <c r="D122" s="150"/>
      <c r="E122" s="171"/>
      <c r="F122" s="172"/>
      <c r="G122" s="172"/>
      <c r="H122" s="150"/>
      <c r="I122" s="150"/>
    </row>
    <row r="123" spans="1:11" ht="21">
      <c r="C123" s="166" t="s">
        <v>804</v>
      </c>
      <c r="D123" s="150"/>
      <c r="E123" s="188">
        <f>'Str 4'!E122</f>
        <v>17.279180324417379</v>
      </c>
      <c r="F123" s="194" t="s">
        <v>488</v>
      </c>
      <c r="G123" s="172"/>
      <c r="H123" s="150"/>
      <c r="I123" s="150"/>
    </row>
    <row r="124" spans="1:11" ht="21">
      <c r="C124" s="150" t="s">
        <v>805</v>
      </c>
      <c r="D124" s="150"/>
      <c r="E124" s="188">
        <f>'Str 4'!E123</f>
        <v>1.3319675582621926E-2</v>
      </c>
      <c r="F124" s="194" t="s">
        <v>488</v>
      </c>
      <c r="G124" s="172"/>
      <c r="H124" s="150"/>
      <c r="I124" s="150"/>
    </row>
    <row r="125" spans="1:11" ht="21">
      <c r="C125" s="150" t="s">
        <v>806</v>
      </c>
      <c r="D125" s="150"/>
      <c r="E125" s="188">
        <f>'Str 4'!E124</f>
        <v>34.558360648834757</v>
      </c>
      <c r="F125" s="194" t="s">
        <v>488</v>
      </c>
      <c r="G125" s="172"/>
      <c r="H125" s="150"/>
      <c r="I125" s="150"/>
    </row>
    <row r="126" spans="1:11" ht="21">
      <c r="C126" s="172" t="s">
        <v>807</v>
      </c>
      <c r="D126" s="150"/>
      <c r="E126" s="150"/>
      <c r="F126" s="150"/>
      <c r="G126" s="150"/>
      <c r="H126" s="174">
        <f>'Str 4'!H125</f>
        <v>0.13621140980225732</v>
      </c>
      <c r="I126" s="172" t="s">
        <v>491</v>
      </c>
      <c r="K126" s="208"/>
    </row>
    <row r="127" spans="1:11">
      <c r="C127" s="150"/>
      <c r="D127" s="150"/>
      <c r="E127" s="171"/>
      <c r="F127" s="172"/>
      <c r="G127" s="150"/>
      <c r="H127" s="150"/>
    </row>
    <row r="128" spans="1:11" s="73" customFormat="1" ht="15.75">
      <c r="C128" s="72" t="s">
        <v>808</v>
      </c>
      <c r="D128" s="150"/>
      <c r="E128" s="150"/>
      <c r="F128" s="174">
        <f>'Str 4'!F127</f>
        <v>176.83882684640773</v>
      </c>
      <c r="G128" s="172" t="s">
        <v>491</v>
      </c>
      <c r="H128" s="150"/>
      <c r="I128" s="150"/>
    </row>
    <row r="129" spans="1:15">
      <c r="C129" s="150"/>
      <c r="D129" s="150"/>
      <c r="E129" s="173"/>
      <c r="F129" s="150"/>
      <c r="G129" s="150"/>
      <c r="H129" s="150"/>
      <c r="I129" s="150"/>
      <c r="J129" s="73"/>
      <c r="K129" s="19"/>
    </row>
    <row r="130" spans="1:15">
      <c r="C130" s="150" t="s">
        <v>174</v>
      </c>
      <c r="D130" s="171">
        <f>'Str 4'!D129</f>
        <v>46.937224590850484</v>
      </c>
      <c r="E130" s="222" t="s">
        <v>675</v>
      </c>
      <c r="F130" s="173"/>
      <c r="G130" s="173" t="s">
        <v>205</v>
      </c>
      <c r="H130" s="171">
        <f>'Str 4'!H129</f>
        <v>117.3430614771262</v>
      </c>
      <c r="I130" s="172" t="s">
        <v>490</v>
      </c>
    </row>
    <row r="131" spans="1:15">
      <c r="C131" s="150" t="s">
        <v>175</v>
      </c>
      <c r="D131" s="171">
        <f>'Str 4'!D130</f>
        <v>8.7906238105191576</v>
      </c>
      <c r="E131" s="222" t="s">
        <v>675</v>
      </c>
      <c r="F131" s="173"/>
      <c r="G131" s="173" t="s">
        <v>206</v>
      </c>
      <c r="H131" s="171">
        <f>'Str 4'!H130</f>
        <v>31.965904765524229</v>
      </c>
      <c r="I131" s="172" t="s">
        <v>490</v>
      </c>
      <c r="K131" s="48"/>
    </row>
    <row r="132" spans="1:15">
      <c r="C132" s="150" t="s">
        <v>176</v>
      </c>
      <c r="D132" s="171">
        <f>'Str 4'!D131</f>
        <v>24.109805927777781</v>
      </c>
      <c r="E132" s="173" t="s">
        <v>676</v>
      </c>
      <c r="F132" s="173"/>
      <c r="G132" s="173" t="s">
        <v>207</v>
      </c>
      <c r="H132" s="171">
        <f>'Str 4'!H131</f>
        <v>26.141090000000005</v>
      </c>
      <c r="I132" s="172" t="s">
        <v>490</v>
      </c>
      <c r="J132" s="167"/>
      <c r="K132" s="128"/>
      <c r="L132" s="128"/>
      <c r="M132" s="128"/>
      <c r="N132" s="128"/>
      <c r="O132" s="128"/>
    </row>
    <row r="133" spans="1:15">
      <c r="C133" s="150" t="s">
        <v>233</v>
      </c>
      <c r="D133" s="171">
        <f>'Str 4'!D132</f>
        <v>244.87508087321089</v>
      </c>
      <c r="E133" s="222" t="s">
        <v>490</v>
      </c>
      <c r="F133" s="173"/>
      <c r="G133" s="173"/>
      <c r="H133" s="171"/>
      <c r="I133" s="172"/>
      <c r="J133" s="167"/>
      <c r="K133" s="48"/>
    </row>
    <row r="134" spans="1:15">
      <c r="C134" s="150"/>
      <c r="D134" s="171"/>
      <c r="E134" s="150"/>
      <c r="F134" s="150"/>
      <c r="G134" s="150"/>
      <c r="H134" s="171"/>
      <c r="I134" s="172"/>
      <c r="J134" s="167"/>
      <c r="K134" s="48"/>
    </row>
    <row r="135" spans="1:15" s="73" customFormat="1" ht="21">
      <c r="C135" s="166" t="s">
        <v>816</v>
      </c>
      <c r="D135" s="171"/>
      <c r="E135" s="188">
        <f>'Str 4'!E134</f>
        <v>1.060416068547825</v>
      </c>
      <c r="F135" s="194" t="s">
        <v>488</v>
      </c>
      <c r="G135" s="150"/>
      <c r="H135" s="171"/>
      <c r="I135" s="172"/>
      <c r="J135" s="167"/>
      <c r="K135" s="74"/>
    </row>
    <row r="136" spans="1:15" s="73" customFormat="1" ht="21">
      <c r="C136" s="150" t="s">
        <v>802</v>
      </c>
      <c r="D136" s="150"/>
      <c r="E136" s="188">
        <f>'Str 4'!E135</f>
        <v>-6.0416068547824997E-2</v>
      </c>
      <c r="F136" s="194" t="s">
        <v>488</v>
      </c>
      <c r="G136" s="150"/>
      <c r="H136" s="150"/>
      <c r="I136" s="150"/>
      <c r="J136" s="167"/>
      <c r="K136" s="74"/>
    </row>
    <row r="137" spans="1:15" s="44" customFormat="1">
      <c r="A137" s="73"/>
      <c r="B137" s="73"/>
      <c r="C137" s="150" t="s">
        <v>791</v>
      </c>
      <c r="D137" s="150"/>
      <c r="E137" s="188">
        <f>'Str 4'!E136</f>
        <v>0.33333333333333331</v>
      </c>
      <c r="F137" s="194" t="s">
        <v>488</v>
      </c>
      <c r="G137" s="42"/>
      <c r="H137" s="8"/>
      <c r="I137" s="8"/>
      <c r="J137" s="167"/>
      <c r="K137" s="42"/>
      <c r="M137" s="42"/>
    </row>
    <row r="138" spans="1:15" s="44" customFormat="1" ht="21">
      <c r="A138" s="73"/>
      <c r="B138" s="73"/>
      <c r="C138" s="150" t="s">
        <v>796</v>
      </c>
      <c r="D138" s="166"/>
      <c r="E138" s="166"/>
      <c r="F138" s="150"/>
      <c r="G138" s="150"/>
      <c r="H138" s="174">
        <f>'Str 4'!H137</f>
        <v>144.67558345621174</v>
      </c>
      <c r="I138" s="172" t="s">
        <v>491</v>
      </c>
      <c r="J138" s="167"/>
      <c r="K138" s="208"/>
      <c r="M138" s="42"/>
    </row>
    <row r="139" spans="1:15" s="44" customFormat="1" ht="21">
      <c r="A139" s="73"/>
      <c r="B139" s="73"/>
      <c r="C139" s="150" t="s">
        <v>797</v>
      </c>
      <c r="D139" s="166"/>
      <c r="E139" s="166"/>
      <c r="F139" s="150"/>
      <c r="G139" s="150"/>
      <c r="H139" s="174">
        <f>'Str 4'!H138</f>
        <v>208.72964741699923</v>
      </c>
      <c r="I139" s="172" t="s">
        <v>491</v>
      </c>
      <c r="J139" s="167"/>
      <c r="K139" s="208"/>
      <c r="M139" s="42"/>
    </row>
    <row r="140" spans="1:15" s="44" customFormat="1" ht="21">
      <c r="A140" s="73"/>
      <c r="B140" s="73"/>
      <c r="C140" s="150" t="s">
        <v>798</v>
      </c>
      <c r="D140" s="166"/>
      <c r="E140" s="166"/>
      <c r="F140" s="150"/>
      <c r="G140" s="150"/>
      <c r="H140" s="174">
        <f>'Str 4'!H139</f>
        <v>208.72964741699923</v>
      </c>
      <c r="I140" s="172" t="s">
        <v>673</v>
      </c>
      <c r="J140" s="167"/>
      <c r="K140" s="208"/>
      <c r="M140" s="42"/>
    </row>
    <row r="141" spans="1:15" s="44" customFormat="1">
      <c r="A141" s="73"/>
      <c r="B141" s="73"/>
      <c r="C141" s="150"/>
      <c r="D141" s="73"/>
      <c r="E141" s="69"/>
      <c r="F141" s="172"/>
      <c r="G141" s="42"/>
      <c r="H141" s="8"/>
      <c r="I141" s="8"/>
      <c r="J141" s="43"/>
      <c r="K141" s="42"/>
      <c r="M141" s="42"/>
    </row>
    <row r="142" spans="1:15" s="44" customFormat="1" ht="21">
      <c r="A142" s="73"/>
      <c r="B142" s="73"/>
      <c r="C142" s="166" t="s">
        <v>799</v>
      </c>
      <c r="D142" s="150"/>
      <c r="E142" s="188">
        <f>'Str 4'!E141</f>
        <v>17.279180324417379</v>
      </c>
      <c r="F142" s="194" t="s">
        <v>488</v>
      </c>
      <c r="G142" s="150"/>
      <c r="H142" s="42"/>
      <c r="I142" s="8"/>
      <c r="J142" s="43"/>
      <c r="K142" s="42"/>
      <c r="M142" s="42"/>
    </row>
    <row r="143" spans="1:15" s="44" customFormat="1" ht="21">
      <c r="A143" s="73"/>
      <c r="B143" s="73"/>
      <c r="C143" s="150" t="s">
        <v>805</v>
      </c>
      <c r="D143" s="150"/>
      <c r="E143" s="188">
        <f>'Str 4'!E142</f>
        <v>1.3319675582621926E-2</v>
      </c>
      <c r="F143" s="194" t="s">
        <v>488</v>
      </c>
      <c r="G143" s="150"/>
      <c r="H143" s="42"/>
      <c r="I143" s="8"/>
      <c r="J143" s="43"/>
      <c r="K143" s="42"/>
      <c r="M143" s="42"/>
    </row>
    <row r="144" spans="1:15" s="44" customFormat="1">
      <c r="A144" s="73"/>
      <c r="B144" s="73"/>
      <c r="C144" s="150" t="s">
        <v>469</v>
      </c>
      <c r="D144" s="150"/>
      <c r="E144" s="188">
        <f>'Str 4'!E143</f>
        <v>5.7641666666666671</v>
      </c>
      <c r="F144" s="194" t="s">
        <v>488</v>
      </c>
      <c r="G144" s="150"/>
      <c r="H144" s="42"/>
      <c r="I144" s="8"/>
      <c r="J144" s="43"/>
      <c r="K144" s="42"/>
      <c r="M144" s="42"/>
    </row>
    <row r="145" spans="1:13" s="44" customFormat="1" ht="21">
      <c r="A145" s="73"/>
      <c r="B145" s="73"/>
      <c r="C145" s="172" t="s">
        <v>481</v>
      </c>
      <c r="D145" s="150"/>
      <c r="E145" s="150"/>
      <c r="F145" s="150"/>
      <c r="G145" s="156"/>
      <c r="H145" s="174">
        <f>'Str 4'!H144</f>
        <v>0.40831947587966511</v>
      </c>
      <c r="I145" s="172" t="s">
        <v>491</v>
      </c>
      <c r="J145" s="43"/>
      <c r="K145" s="208"/>
      <c r="M145" s="42"/>
    </row>
    <row r="146" spans="1:13" s="44" customFormat="1">
      <c r="C146" s="150"/>
      <c r="D146" s="150"/>
      <c r="E146" s="150"/>
      <c r="F146" s="174"/>
      <c r="G146" s="150"/>
      <c r="H146" s="150"/>
      <c r="I146" s="150"/>
    </row>
    <row r="147" spans="1:13" s="44" customFormat="1" ht="15.75">
      <c r="C147" s="181" t="s">
        <v>482</v>
      </c>
      <c r="D147" s="150"/>
      <c r="E147" s="150"/>
      <c r="F147" s="150"/>
      <c r="G147" s="150"/>
      <c r="H147" s="174">
        <f>'Str 4'!H146</f>
        <v>145.08390293209141</v>
      </c>
      <c r="I147" s="172" t="s">
        <v>491</v>
      </c>
      <c r="K147" s="208"/>
    </row>
    <row r="148" spans="1:13" s="44" customFormat="1" ht="15.75">
      <c r="C148" s="181" t="s">
        <v>483</v>
      </c>
      <c r="D148" s="150"/>
      <c r="E148" s="150"/>
      <c r="F148" s="150"/>
      <c r="G148" s="150"/>
      <c r="H148" s="174">
        <f>'Str 4'!H147</f>
        <v>209.13796689287889</v>
      </c>
      <c r="I148" s="172" t="s">
        <v>491</v>
      </c>
      <c r="K148" s="208"/>
    </row>
    <row r="149" spans="1:13">
      <c r="A149" s="44"/>
      <c r="B149" s="44"/>
      <c r="C149" s="19"/>
      <c r="I149" s="224"/>
    </row>
    <row r="150" spans="1:13">
      <c r="C150" s="12" t="s">
        <v>174</v>
      </c>
      <c r="D150" s="171">
        <f>'Str 4'!D149</f>
        <v>40.148622333929524</v>
      </c>
      <c r="E150" s="222" t="s">
        <v>675</v>
      </c>
      <c r="F150" s="173"/>
      <c r="G150" s="173" t="s">
        <v>205</v>
      </c>
      <c r="H150" s="171">
        <f>'Str 4'!H149</f>
        <v>153.43102374802916</v>
      </c>
      <c r="I150" s="172" t="s">
        <v>490</v>
      </c>
    </row>
    <row r="151" spans="1:13">
      <c r="C151" s="12" t="s">
        <v>175</v>
      </c>
      <c r="D151" s="171">
        <f>'Str 4'!D150</f>
        <v>12.787785834924929</v>
      </c>
      <c r="E151" s="222" t="s">
        <v>675</v>
      </c>
      <c r="F151" s="173"/>
      <c r="G151" s="173" t="s">
        <v>206</v>
      </c>
      <c r="H151" s="171">
        <f>'Str 4'!H150</f>
        <v>44.886343204048821</v>
      </c>
      <c r="I151" s="172" t="s">
        <v>490</v>
      </c>
    </row>
    <row r="152" spans="1:13">
      <c r="C152" s="12" t="s">
        <v>176</v>
      </c>
      <c r="D152" s="171">
        <f>'Str 4'!D151</f>
        <v>24.109805927777781</v>
      </c>
      <c r="E152" s="173" t="s">
        <v>676</v>
      </c>
      <c r="F152" s="173"/>
      <c r="G152" s="173" t="s">
        <v>207</v>
      </c>
      <c r="H152" s="171">
        <f>'Str 4'!H151</f>
        <v>26.141090000000005</v>
      </c>
      <c r="I152" s="172" t="s">
        <v>490</v>
      </c>
    </row>
    <row r="153" spans="1:13">
      <c r="C153" s="12" t="s">
        <v>233</v>
      </c>
      <c r="D153" s="171">
        <f>'Str 4'!D152</f>
        <v>244.87508087321089</v>
      </c>
      <c r="E153" s="222" t="s">
        <v>490</v>
      </c>
      <c r="F153" s="173"/>
      <c r="G153" s="173"/>
      <c r="H153" s="171"/>
      <c r="I153" s="172"/>
    </row>
    <row r="154" spans="1:13">
      <c r="E154" s="173"/>
      <c r="F154" s="150"/>
      <c r="G154" s="150"/>
      <c r="H154" s="150"/>
      <c r="I154" s="174"/>
    </row>
    <row r="155" spans="1:13">
      <c r="C155" s="12" t="s">
        <v>171</v>
      </c>
      <c r="E155" s="171">
        <f>'Str 4'!E154</f>
        <v>46.937224590850484</v>
      </c>
      <c r="F155" s="172" t="s">
        <v>675</v>
      </c>
      <c r="G155" s="150"/>
      <c r="H155" s="150"/>
      <c r="I155" s="150"/>
    </row>
    <row r="156" spans="1:13">
      <c r="C156" s="12" t="s">
        <v>172</v>
      </c>
      <c r="E156" s="171">
        <f>'Str 4'!E155</f>
        <v>0</v>
      </c>
      <c r="F156" s="172" t="s">
        <v>675</v>
      </c>
      <c r="G156" s="150" t="s">
        <v>182</v>
      </c>
      <c r="H156" s="150"/>
      <c r="I156" s="150"/>
    </row>
    <row r="157" spans="1:13">
      <c r="C157" s="12" t="s">
        <v>172</v>
      </c>
      <c r="E157" s="171">
        <f>'Str 4'!E156</f>
        <v>12.787785834924929</v>
      </c>
      <c r="F157" s="172" t="s">
        <v>675</v>
      </c>
      <c r="G157" s="150" t="s">
        <v>183</v>
      </c>
      <c r="H157" s="150"/>
      <c r="I157" s="150"/>
    </row>
    <row r="158" spans="1:13">
      <c r="C158" s="12" t="s">
        <v>173</v>
      </c>
      <c r="E158" s="171">
        <f>'Str 4'!E157</f>
        <v>24.1098</v>
      </c>
      <c r="F158" s="150" t="s">
        <v>676</v>
      </c>
      <c r="G158" s="150"/>
      <c r="H158" s="150"/>
      <c r="I158" s="150"/>
    </row>
    <row r="159" spans="1:13">
      <c r="C159" s="12" t="s">
        <v>234</v>
      </c>
      <c r="E159" s="171">
        <f>'Str 4'!E158</f>
        <v>244.87508087321089</v>
      </c>
      <c r="F159" s="172" t="s">
        <v>490</v>
      </c>
      <c r="G159" s="150"/>
      <c r="H159" s="150"/>
      <c r="I159" s="150"/>
    </row>
    <row r="160" spans="1:13">
      <c r="E160" s="173"/>
      <c r="F160" s="150"/>
      <c r="G160" s="150"/>
      <c r="H160" s="150"/>
      <c r="I160" s="150"/>
    </row>
    <row r="161" spans="3:9">
      <c r="C161" s="12" t="s">
        <v>208</v>
      </c>
      <c r="E161" s="171">
        <f>'Str 4'!E160</f>
        <v>153.43100000000001</v>
      </c>
      <c r="F161" s="172" t="s">
        <v>490</v>
      </c>
      <c r="G161" s="150"/>
      <c r="H161" s="150"/>
      <c r="I161" s="150"/>
    </row>
    <row r="162" spans="3:9">
      <c r="C162" s="12" t="s">
        <v>209</v>
      </c>
      <c r="E162" s="171">
        <f>'Str 4'!E161</f>
        <v>44.886299999999999</v>
      </c>
      <c r="F162" s="172" t="s">
        <v>490</v>
      </c>
      <c r="G162" s="150"/>
      <c r="H162" s="150"/>
      <c r="I162" s="150"/>
    </row>
    <row r="163" spans="3:9">
      <c r="C163" s="12" t="s">
        <v>210</v>
      </c>
      <c r="E163" s="171">
        <f>'Str 4'!E162</f>
        <v>26.141100000000002</v>
      </c>
      <c r="F163" s="172" t="s">
        <v>490</v>
      </c>
      <c r="G163" s="150"/>
      <c r="H163" s="150"/>
      <c r="I163" s="150"/>
    </row>
    <row r="164" spans="3:9">
      <c r="F164" s="13"/>
    </row>
  </sheetData>
  <sheetProtection algorithmName="SHA-512" hashValue="5D7vaqmLqyVMxrwSI3hi19ckv13o2YP0cV3Wqhhk0d2JX3Fc6Hvr6EKJWID2WWetm/Pvbiav6RM6uKhpfH2Yrw==" saltValue="2O5n4B6OWQ4BE5zzgQnpqw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&amp;L&amp;10&amp;F&amp;C&amp;10Str_4&amp;R&amp;10Page &amp;P of &amp;N</oddFooter>
  </headerFooter>
  <rowBreaks count="4" manualBreakCount="4">
    <brk id="34" max="16383" man="1"/>
    <brk id="70" max="16383" man="1"/>
    <brk id="93" max="16383" man="1"/>
    <brk id="128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P193"/>
  <sheetViews>
    <sheetView showOutlineSymbols="0" zoomScale="87" zoomScaleNormal="87" workbookViewId="0">
      <selection activeCell="J5" sqref="J5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710937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200</v>
      </c>
    </row>
    <row r="3" spans="2:16">
      <c r="F3" s="63"/>
    </row>
    <row r="6" spans="2:16">
      <c r="F6" s="61" t="s">
        <v>223</v>
      </c>
    </row>
    <row r="8" spans="2:16">
      <c r="D8" s="179"/>
    </row>
    <row r="9" spans="2:16">
      <c r="C9" s="62" t="s">
        <v>222</v>
      </c>
      <c r="F9" s="180"/>
    </row>
    <row r="10" spans="2:16">
      <c r="E10" s="118"/>
      <c r="G10" s="57" t="s">
        <v>224</v>
      </c>
    </row>
    <row r="11" spans="2:16">
      <c r="E11" s="180"/>
    </row>
    <row r="12" spans="2:16">
      <c r="G12" s="275" t="s">
        <v>230</v>
      </c>
    </row>
    <row r="15" spans="2:16">
      <c r="G15" s="57" t="s">
        <v>225</v>
      </c>
    </row>
    <row r="16" spans="2:16">
      <c r="D16" s="276" t="s">
        <v>226</v>
      </c>
      <c r="E16" s="277" t="s">
        <v>227</v>
      </c>
    </row>
    <row r="18" spans="2:11">
      <c r="B18" s="130" t="s">
        <v>943</v>
      </c>
    </row>
    <row r="19" spans="2:11" ht="21">
      <c r="B19" s="130" t="s">
        <v>942</v>
      </c>
    </row>
    <row r="21" spans="2:11">
      <c r="B21" s="132" t="s">
        <v>165</v>
      </c>
      <c r="C21" s="57" t="s">
        <v>228</v>
      </c>
      <c r="E21" s="60">
        <f>'WK2'!E423</f>
        <v>75.268941083515955</v>
      </c>
      <c r="F21" s="172" t="s">
        <v>638</v>
      </c>
      <c r="G21" s="150"/>
      <c r="H21" s="150"/>
    </row>
    <row r="22" spans="2:11">
      <c r="C22" s="57" t="s">
        <v>229</v>
      </c>
      <c r="E22" s="60">
        <f>'WK2'!E424</f>
        <v>-16.303750137441973</v>
      </c>
      <c r="F22" s="172" t="s">
        <v>638</v>
      </c>
      <c r="G22" s="171">
        <f>'WK2'!G424</f>
        <v>12.787785834924929</v>
      </c>
      <c r="H22" s="172" t="s">
        <v>638</v>
      </c>
      <c r="K22" s="278"/>
    </row>
    <row r="23" spans="2:11">
      <c r="C23" s="57" t="s">
        <v>9</v>
      </c>
      <c r="E23" s="60">
        <f>'WK2'!E425</f>
        <v>94.290999999999997</v>
      </c>
      <c r="F23" s="172" t="s">
        <v>638</v>
      </c>
      <c r="G23" s="150" t="str">
        <f>'WK2'!G425</f>
        <v>*</v>
      </c>
      <c r="H23" s="150"/>
      <c r="I23" s="61"/>
    </row>
    <row r="24" spans="2:11">
      <c r="C24" s="57" t="s">
        <v>237</v>
      </c>
      <c r="E24" s="60">
        <f>'WK2'!E426</f>
        <v>102.1590446725459</v>
      </c>
      <c r="F24" s="172" t="s">
        <v>490</v>
      </c>
      <c r="G24" s="150"/>
      <c r="H24" s="279" t="s">
        <v>239</v>
      </c>
      <c r="I24" s="61"/>
    </row>
    <row r="25" spans="2:11">
      <c r="F25" s="172"/>
      <c r="G25" s="150"/>
      <c r="H25" s="150"/>
      <c r="I25" s="61"/>
    </row>
    <row r="26" spans="2:11">
      <c r="C26" s="57" t="s">
        <v>205</v>
      </c>
      <c r="E26" s="60">
        <f>'WK2'!E428</f>
        <v>174.477</v>
      </c>
      <c r="F26" s="172" t="s">
        <v>490</v>
      </c>
      <c r="G26" s="150"/>
      <c r="H26" s="150"/>
      <c r="I26" s="61"/>
    </row>
    <row r="27" spans="2:11">
      <c r="C27" s="57" t="s">
        <v>206</v>
      </c>
      <c r="E27" s="60">
        <f>'WK2'!E429</f>
        <v>45.696800000000003</v>
      </c>
      <c r="F27" s="172" t="s">
        <v>490</v>
      </c>
      <c r="G27" s="150"/>
      <c r="H27" s="150"/>
      <c r="I27" s="61"/>
    </row>
    <row r="28" spans="2:11">
      <c r="C28" s="57" t="s">
        <v>207</v>
      </c>
      <c r="E28" s="60">
        <f>'WK2'!E430</f>
        <v>72.644000000000005</v>
      </c>
      <c r="F28" s="172" t="s">
        <v>490</v>
      </c>
      <c r="G28" s="150"/>
      <c r="H28" s="150"/>
    </row>
    <row r="29" spans="2:11">
      <c r="F29" s="150"/>
      <c r="G29" s="150"/>
      <c r="H29" s="150"/>
    </row>
    <row r="30" spans="2:11">
      <c r="B30" s="132" t="s">
        <v>164</v>
      </c>
      <c r="C30" s="57" t="s">
        <v>228</v>
      </c>
      <c r="E30" s="60">
        <f>'WK2'!E432</f>
        <v>25.882775509210312</v>
      </c>
      <c r="F30" s="172" t="s">
        <v>638</v>
      </c>
      <c r="G30" s="150"/>
      <c r="H30" s="150"/>
    </row>
    <row r="31" spans="2:11">
      <c r="C31" s="57" t="s">
        <v>229</v>
      </c>
      <c r="E31" s="60">
        <f>'WK2'!E433</f>
        <v>-11.915821626503268</v>
      </c>
      <c r="F31" s="172" t="s">
        <v>638</v>
      </c>
      <c r="G31" s="171">
        <f>'WK2'!G433</f>
        <v>0</v>
      </c>
      <c r="H31" s="172" t="s">
        <v>638</v>
      </c>
    </row>
    <row r="32" spans="2:11">
      <c r="C32" s="61" t="s">
        <v>9</v>
      </c>
      <c r="E32" s="60">
        <f>'WK2'!E434</f>
        <v>41.106499999999997</v>
      </c>
      <c r="F32" s="172" t="s">
        <v>638</v>
      </c>
      <c r="G32" s="150" t="str">
        <f>'WK2'!G434</f>
        <v>*</v>
      </c>
      <c r="H32" s="150"/>
      <c r="I32" s="61"/>
    </row>
    <row r="33" spans="2:12">
      <c r="C33" s="57" t="s">
        <v>237</v>
      </c>
      <c r="E33" s="60">
        <f>'WK2'!E435</f>
        <v>33.866999999999997</v>
      </c>
      <c r="F33" s="172" t="s">
        <v>490</v>
      </c>
      <c r="G33" s="150"/>
      <c r="H33" s="279" t="s">
        <v>239</v>
      </c>
      <c r="I33" s="61"/>
    </row>
    <row r="34" spans="2:12">
      <c r="E34" s="60"/>
      <c r="F34" s="61"/>
      <c r="I34" s="61"/>
    </row>
    <row r="36" spans="2:12">
      <c r="B36" s="8" t="s">
        <v>1056</v>
      </c>
      <c r="C36" s="166"/>
      <c r="D36" s="166"/>
      <c r="E36" s="166"/>
      <c r="F36" s="166"/>
      <c r="G36" s="166"/>
      <c r="H36" s="166"/>
      <c r="I36" s="166"/>
      <c r="J36" s="66"/>
      <c r="K36" s="66"/>
      <c r="L36" s="66"/>
    </row>
    <row r="37" spans="2:12">
      <c r="B37" s="150"/>
      <c r="C37" s="150"/>
      <c r="D37" s="150"/>
      <c r="E37" s="150"/>
      <c r="F37" s="150"/>
      <c r="G37" s="150"/>
      <c r="H37" s="166"/>
      <c r="I37" s="166"/>
      <c r="J37" s="66"/>
      <c r="K37" s="66"/>
      <c r="L37" s="66"/>
    </row>
    <row r="38" spans="2:12">
      <c r="B38" s="150" t="s">
        <v>240</v>
      </c>
      <c r="C38" s="694" t="s">
        <v>744</v>
      </c>
      <c r="D38" s="695"/>
      <c r="E38" s="695"/>
      <c r="F38" s="695"/>
      <c r="G38" s="695"/>
      <c r="H38" s="166"/>
      <c r="I38" s="166"/>
      <c r="J38" s="66"/>
      <c r="K38" s="66"/>
      <c r="L38" s="66"/>
    </row>
    <row r="39" spans="2:12">
      <c r="B39" s="150"/>
      <c r="C39" s="150"/>
      <c r="D39" s="150"/>
      <c r="E39" s="150"/>
      <c r="F39" s="150"/>
      <c r="G39" s="150"/>
      <c r="H39" s="150"/>
      <c r="I39" s="166"/>
      <c r="J39" s="66"/>
      <c r="K39" s="66"/>
      <c r="L39" s="66"/>
    </row>
    <row r="40" spans="2:12">
      <c r="B40" s="143" t="s">
        <v>329</v>
      </c>
      <c r="C40" s="150"/>
      <c r="D40" s="150"/>
      <c r="E40" s="150"/>
      <c r="F40" s="166"/>
      <c r="G40" s="174"/>
      <c r="H40" s="150"/>
      <c r="I40" s="150"/>
      <c r="J40" s="66"/>
      <c r="K40" s="66"/>
      <c r="L40" s="66"/>
    </row>
    <row r="41" spans="2:12">
      <c r="B41" s="166"/>
      <c r="C41" s="166"/>
      <c r="D41" s="166"/>
      <c r="E41" s="166"/>
      <c r="F41" s="166"/>
      <c r="G41" s="166"/>
      <c r="H41" s="166"/>
      <c r="I41" s="166"/>
      <c r="J41" s="66"/>
      <c r="K41" s="66"/>
      <c r="L41" s="66"/>
    </row>
    <row r="42" spans="2:12" ht="19.5">
      <c r="B42" s="280"/>
      <c r="C42" s="281" t="s">
        <v>704</v>
      </c>
      <c r="D42" s="171">
        <f>'WK2'!B447</f>
        <v>0</v>
      </c>
      <c r="E42" s="172" t="s">
        <v>638</v>
      </c>
      <c r="F42" s="150"/>
      <c r="G42" s="156" t="s">
        <v>705</v>
      </c>
      <c r="H42" s="171">
        <f>'WK2'!F447</f>
        <v>0</v>
      </c>
      <c r="I42" s="172" t="s">
        <v>638</v>
      </c>
      <c r="J42" s="66"/>
      <c r="K42" s="66"/>
      <c r="L42" s="130"/>
    </row>
    <row r="43" spans="2:12" ht="19.5">
      <c r="B43" s="280"/>
      <c r="C43" s="281" t="s">
        <v>706</v>
      </c>
      <c r="D43" s="171">
        <f>'WK2'!B448</f>
        <v>0</v>
      </c>
      <c r="E43" s="172" t="s">
        <v>677</v>
      </c>
      <c r="F43" s="150"/>
      <c r="G43" s="156" t="s">
        <v>707</v>
      </c>
      <c r="H43" s="171">
        <f>'WK2'!F448</f>
        <v>0</v>
      </c>
      <c r="I43" s="172" t="s">
        <v>677</v>
      </c>
      <c r="J43" s="66"/>
      <c r="K43" s="66"/>
      <c r="L43" s="66"/>
    </row>
    <row r="44" spans="2:12">
      <c r="B44" s="59"/>
      <c r="C44" s="32"/>
      <c r="D44" s="32"/>
      <c r="E44" s="32"/>
      <c r="F44" s="32"/>
      <c r="G44" s="32"/>
      <c r="H44" s="32"/>
      <c r="I44" s="7"/>
      <c r="J44" s="66"/>
      <c r="K44" s="66"/>
      <c r="L44" s="66"/>
    </row>
    <row r="45" spans="2:12">
      <c r="B45" s="135" t="s">
        <v>241</v>
      </c>
      <c r="C45" s="32"/>
      <c r="D45" s="32"/>
      <c r="E45" s="32"/>
      <c r="F45" s="32"/>
      <c r="G45" s="32"/>
      <c r="H45" s="32"/>
      <c r="I45" s="5"/>
    </row>
    <row r="46" spans="2:12">
      <c r="B46" s="135"/>
      <c r="C46" s="32"/>
      <c r="D46" s="32"/>
      <c r="E46" s="32"/>
      <c r="F46" s="32"/>
      <c r="G46" s="32"/>
      <c r="H46" s="32"/>
      <c r="I46" s="5"/>
    </row>
    <row r="47" spans="2:12">
      <c r="B47" s="135"/>
      <c r="C47" s="32" t="s">
        <v>10</v>
      </c>
      <c r="D47" s="32"/>
      <c r="E47" s="32"/>
      <c r="F47" s="150"/>
      <c r="G47" s="150"/>
      <c r="H47" s="268">
        <f>'WK2'!G452</f>
        <v>1000</v>
      </c>
      <c r="I47" s="172" t="s">
        <v>640</v>
      </c>
    </row>
    <row r="48" spans="2:12">
      <c r="B48" s="132"/>
      <c r="C48" s="32" t="s">
        <v>11</v>
      </c>
      <c r="D48" s="447"/>
      <c r="E48" s="32"/>
      <c r="F48" s="150"/>
      <c r="G48" s="150"/>
      <c r="H48" s="523">
        <v>15.75</v>
      </c>
      <c r="I48" s="172" t="s">
        <v>640</v>
      </c>
    </row>
    <row r="49" spans="2:12">
      <c r="B49" s="132"/>
      <c r="C49" s="32" t="s">
        <v>242</v>
      </c>
      <c r="D49" s="447"/>
      <c r="E49" s="32"/>
      <c r="F49" s="150"/>
      <c r="G49" s="150"/>
      <c r="H49" s="523">
        <v>3.15</v>
      </c>
      <c r="I49" s="172" t="s">
        <v>640</v>
      </c>
    </row>
    <row r="50" spans="2:12">
      <c r="C50" s="32" t="s">
        <v>12</v>
      </c>
      <c r="D50" s="447"/>
      <c r="E50" s="32"/>
      <c r="F50" s="150"/>
      <c r="G50" s="150"/>
      <c r="H50" s="188">
        <f>'WK2'!G455</f>
        <v>320</v>
      </c>
      <c r="I50" s="172" t="s">
        <v>640</v>
      </c>
    </row>
    <row r="51" spans="2:12">
      <c r="C51" s="32"/>
      <c r="D51" s="32"/>
      <c r="E51" s="32"/>
      <c r="F51" s="150"/>
      <c r="G51" s="150"/>
      <c r="H51" s="150"/>
      <c r="I51" s="150"/>
    </row>
    <row r="52" spans="2:12">
      <c r="C52" s="57" t="s">
        <v>243</v>
      </c>
      <c r="E52" s="573">
        <v>0.153</v>
      </c>
      <c r="F52" s="150" t="s">
        <v>492</v>
      </c>
      <c r="G52" s="150"/>
      <c r="H52" s="150"/>
      <c r="I52" s="156" t="s">
        <v>244</v>
      </c>
      <c r="L52" s="66"/>
    </row>
    <row r="53" spans="2:12" ht="21">
      <c r="C53" s="57" t="s">
        <v>272</v>
      </c>
      <c r="E53" s="573">
        <v>5.0759999999999996</v>
      </c>
      <c r="F53" s="448" t="s">
        <v>739</v>
      </c>
      <c r="G53" s="150"/>
      <c r="H53" s="150"/>
      <c r="I53" s="150"/>
      <c r="L53" s="66"/>
    </row>
    <row r="54" spans="2:12" ht="21">
      <c r="C54" s="57" t="s">
        <v>273</v>
      </c>
      <c r="E54" s="518">
        <v>58</v>
      </c>
      <c r="F54" s="448" t="s">
        <v>739</v>
      </c>
      <c r="G54" s="150"/>
      <c r="H54" s="150"/>
      <c r="I54" s="150"/>
      <c r="L54" s="66"/>
    </row>
    <row r="55" spans="2:12" ht="21">
      <c r="C55" s="57" t="s">
        <v>61</v>
      </c>
      <c r="E55" s="555">
        <v>29007.599999999999</v>
      </c>
      <c r="F55" s="448" t="s">
        <v>739</v>
      </c>
      <c r="G55" s="150"/>
      <c r="H55" s="150"/>
      <c r="I55" s="156" t="s">
        <v>245</v>
      </c>
      <c r="L55" s="66"/>
    </row>
    <row r="56" spans="2:12" ht="21">
      <c r="C56" s="57" t="s">
        <v>274</v>
      </c>
      <c r="E56" s="60">
        <f>'WK2'!D461</f>
        <v>29049.625465507495</v>
      </c>
      <c r="F56" s="448" t="s">
        <v>739</v>
      </c>
      <c r="G56" s="150"/>
      <c r="H56" s="150"/>
      <c r="I56" s="156" t="s">
        <v>246</v>
      </c>
      <c r="L56" s="66"/>
    </row>
    <row r="57" spans="2:12" ht="21">
      <c r="C57" s="57" t="s">
        <v>275</v>
      </c>
      <c r="E57" s="62">
        <f>'WK2'!D462</f>
        <v>2.3664319132398464</v>
      </c>
      <c r="F57" s="448" t="s">
        <v>739</v>
      </c>
      <c r="G57" s="150"/>
      <c r="H57" s="150"/>
      <c r="I57" s="156" t="s">
        <v>247</v>
      </c>
      <c r="L57" s="66"/>
    </row>
    <row r="58" spans="2:12">
      <c r="E58" s="62"/>
      <c r="J58" s="134"/>
      <c r="L58" s="66"/>
    </row>
    <row r="59" spans="2:12">
      <c r="B59" s="66" t="s">
        <v>248</v>
      </c>
      <c r="E59" s="62"/>
      <c r="J59" s="134"/>
      <c r="L59" s="66"/>
    </row>
    <row r="60" spans="2:12">
      <c r="B60" s="66"/>
      <c r="E60" s="62"/>
      <c r="J60" s="134"/>
      <c r="L60" s="66"/>
    </row>
    <row r="61" spans="2:12" ht="21">
      <c r="C61" s="32" t="s">
        <v>62</v>
      </c>
      <c r="D61" s="135"/>
      <c r="F61" s="116">
        <f>'WK2'!E466</f>
        <v>4000</v>
      </c>
      <c r="G61" s="448" t="s">
        <v>740</v>
      </c>
      <c r="H61" s="66"/>
      <c r="I61" s="61"/>
      <c r="J61" s="59"/>
      <c r="L61" s="66"/>
    </row>
    <row r="62" spans="2:12" ht="18">
      <c r="C62" s="57" t="s">
        <v>249</v>
      </c>
      <c r="D62" s="131"/>
      <c r="E62" s="55"/>
      <c r="F62" s="209">
        <f>'WK2'!E467</f>
        <v>26666.666666666668</v>
      </c>
      <c r="G62" s="448" t="s">
        <v>741</v>
      </c>
      <c r="H62" s="66"/>
      <c r="I62" s="61"/>
      <c r="J62" s="59"/>
      <c r="L62" s="66"/>
    </row>
    <row r="63" spans="2:12" ht="18">
      <c r="C63" s="57" t="s">
        <v>250</v>
      </c>
      <c r="D63" s="131"/>
      <c r="E63" s="55"/>
      <c r="F63" s="209">
        <f>'WK2'!E468</f>
        <v>44444.444444444438</v>
      </c>
      <c r="G63" s="448" t="s">
        <v>741</v>
      </c>
      <c r="H63" s="66"/>
      <c r="I63" s="61"/>
      <c r="J63" s="59"/>
    </row>
    <row r="64" spans="2:12">
      <c r="D64" s="62"/>
      <c r="J64" s="59"/>
      <c r="L64" s="66"/>
    </row>
    <row r="65" spans="2:12" ht="21">
      <c r="E65" s="156" t="s">
        <v>1061</v>
      </c>
      <c r="F65" s="518">
        <v>0.9</v>
      </c>
      <c r="I65" s="134" t="s">
        <v>251</v>
      </c>
      <c r="L65" s="66"/>
    </row>
    <row r="66" spans="2:12" ht="21">
      <c r="C66" s="57" t="s">
        <v>64</v>
      </c>
      <c r="F66" s="518">
        <v>0.75</v>
      </c>
      <c r="I66" s="134" t="s">
        <v>251</v>
      </c>
      <c r="L66" s="66"/>
    </row>
    <row r="67" spans="2:12">
      <c r="I67" s="134"/>
      <c r="L67" s="66"/>
    </row>
    <row r="68" spans="2:12" ht="21">
      <c r="C68" s="256" t="s">
        <v>7</v>
      </c>
      <c r="F68" s="55" t="s">
        <v>277</v>
      </c>
      <c r="G68" s="62">
        <f>'WK2'!F473</f>
        <v>0.79749999999999999</v>
      </c>
      <c r="I68" s="134" t="s">
        <v>252</v>
      </c>
      <c r="K68" s="283"/>
      <c r="L68" s="66"/>
    </row>
    <row r="69" spans="2:12" ht="21">
      <c r="C69" s="82"/>
      <c r="F69" s="55" t="s">
        <v>278</v>
      </c>
      <c r="G69" s="62">
        <f>'WK2'!F474</f>
        <v>0.79749999999999999</v>
      </c>
      <c r="K69" s="283"/>
    </row>
    <row r="70" spans="2:12">
      <c r="C70" s="82"/>
      <c r="F70" s="55"/>
      <c r="G70" s="62"/>
    </row>
    <row r="71" spans="2:12" ht="21">
      <c r="C71" s="256" t="s">
        <v>8</v>
      </c>
      <c r="F71" s="55" t="s">
        <v>279</v>
      </c>
      <c r="G71" s="62">
        <f>'WK2'!F476</f>
        <v>0.88249999999999995</v>
      </c>
    </row>
    <row r="72" spans="2:12" ht="21">
      <c r="C72" s="82"/>
      <c r="F72" s="55" t="s">
        <v>280</v>
      </c>
      <c r="G72" s="62">
        <f>'WK2'!F477</f>
        <v>0.88249999999999995</v>
      </c>
    </row>
    <row r="73" spans="2:12">
      <c r="C73" s="82"/>
      <c r="F73" s="55"/>
      <c r="G73" s="62"/>
    </row>
    <row r="74" spans="2:12">
      <c r="B74" s="135" t="s">
        <v>306</v>
      </c>
      <c r="F74" s="62"/>
    </row>
    <row r="75" spans="2:12">
      <c r="B75" s="43"/>
      <c r="F75" s="62"/>
    </row>
    <row r="76" spans="2:12" ht="21">
      <c r="C76" s="72" t="s">
        <v>288</v>
      </c>
      <c r="E76" s="60">
        <f>'WK2'!D487</f>
        <v>4836.5427675772507</v>
      </c>
      <c r="F76" s="448" t="s">
        <v>739</v>
      </c>
      <c r="G76" s="150"/>
      <c r="H76" s="150"/>
    </row>
    <row r="77" spans="2:12" ht="21">
      <c r="C77" s="72" t="s">
        <v>281</v>
      </c>
      <c r="D77" s="52"/>
      <c r="E77" s="60">
        <f>'WK2'!D488</f>
        <v>450</v>
      </c>
      <c r="F77" s="448" t="s">
        <v>739</v>
      </c>
      <c r="G77" s="150"/>
      <c r="H77" s="150"/>
    </row>
    <row r="78" spans="2:12" ht="18">
      <c r="C78" s="57" t="s">
        <v>287</v>
      </c>
      <c r="D78" s="66"/>
      <c r="E78" s="62">
        <f>'WK2'!D489</f>
        <v>0</v>
      </c>
      <c r="F78" s="448" t="s">
        <v>739</v>
      </c>
      <c r="G78" s="150"/>
      <c r="H78" s="150"/>
    </row>
    <row r="79" spans="2:12" ht="18">
      <c r="C79" s="150" t="s">
        <v>1058</v>
      </c>
      <c r="E79" s="62">
        <f>'WK2'!D491</f>
        <v>0</v>
      </c>
      <c r="F79" s="448" t="s">
        <v>740</v>
      </c>
      <c r="G79" s="150"/>
      <c r="H79" s="150"/>
    </row>
    <row r="80" spans="2:12">
      <c r="F80" s="176"/>
      <c r="G80" s="150"/>
      <c r="H80" s="150"/>
    </row>
    <row r="81" spans="2:12" ht="21">
      <c r="B81" s="57" t="s">
        <v>254</v>
      </c>
      <c r="C81" s="57" t="s">
        <v>65</v>
      </c>
      <c r="F81" s="150"/>
      <c r="G81" s="523">
        <v>0.4</v>
      </c>
      <c r="H81" s="448" t="s">
        <v>740</v>
      </c>
    </row>
    <row r="82" spans="2:12">
      <c r="B82" s="43"/>
      <c r="F82" s="139"/>
    </row>
    <row r="83" spans="2:12" ht="21">
      <c r="B83" s="55"/>
      <c r="C83" s="57" t="s">
        <v>290</v>
      </c>
      <c r="D83" s="131"/>
      <c r="E83" s="62"/>
      <c r="F83" s="19"/>
      <c r="I83" s="134" t="s">
        <v>255</v>
      </c>
    </row>
    <row r="84" spans="2:12">
      <c r="C84" s="57" t="s">
        <v>256</v>
      </c>
      <c r="D84" s="66"/>
      <c r="E84" s="209">
        <f>'WK2'!D496</f>
        <v>17.196596506941336</v>
      </c>
      <c r="F84" s="172" t="s">
        <v>640</v>
      </c>
      <c r="G84" s="55"/>
      <c r="I84" s="59"/>
    </row>
    <row r="85" spans="2:12">
      <c r="D85" s="60"/>
      <c r="E85" s="278"/>
      <c r="F85" s="449"/>
      <c r="G85" s="55"/>
      <c r="I85" s="59"/>
    </row>
    <row r="86" spans="2:12" ht="21">
      <c r="C86" s="55" t="s">
        <v>291</v>
      </c>
      <c r="D86" s="55"/>
      <c r="E86" s="60">
        <f>'WK2'!D498</f>
        <v>112.10461262875056</v>
      </c>
      <c r="F86" s="172" t="s">
        <v>678</v>
      </c>
      <c r="G86" s="148" t="str">
        <f>'WK2'!F498</f>
        <v>Mr ≥ M, therefore OK</v>
      </c>
      <c r="I86" s="59"/>
    </row>
    <row r="87" spans="2:12">
      <c r="C87" s="55"/>
      <c r="D87" s="55"/>
      <c r="E87" s="55"/>
      <c r="F87" s="176"/>
      <c r="G87" s="55"/>
      <c r="H87" s="63"/>
      <c r="I87" s="59"/>
    </row>
    <row r="88" spans="2:12" ht="21">
      <c r="B88" s="57" t="s">
        <v>257</v>
      </c>
      <c r="C88" s="55"/>
      <c r="D88" s="55" t="s">
        <v>283</v>
      </c>
      <c r="E88" s="60">
        <f>'WK2'!D502</f>
        <v>63.104851019729239</v>
      </c>
      <c r="F88" s="172" t="s">
        <v>678</v>
      </c>
      <c r="G88" s="55"/>
      <c r="H88" s="63"/>
      <c r="I88" s="134" t="s">
        <v>258</v>
      </c>
    </row>
    <row r="89" spans="2:12">
      <c r="C89" s="55"/>
      <c r="D89" s="55" t="s">
        <v>259</v>
      </c>
      <c r="E89" s="60">
        <f>'WK2'!D503</f>
        <v>75.725821223675084</v>
      </c>
      <c r="F89" s="172" t="s">
        <v>678</v>
      </c>
      <c r="G89" s="55"/>
      <c r="H89" s="63"/>
      <c r="L89" s="59"/>
    </row>
    <row r="90" spans="2:12">
      <c r="C90" s="55"/>
      <c r="D90" s="147" t="str">
        <f>'WK2'!C504</f>
        <v>Mr ≥ 1.2*Mcr, therefore OK</v>
      </c>
      <c r="E90" s="55"/>
      <c r="F90" s="131"/>
      <c r="G90" s="55"/>
      <c r="H90" s="63"/>
      <c r="L90" s="59"/>
    </row>
    <row r="91" spans="2:12">
      <c r="C91" s="55"/>
      <c r="D91" s="55"/>
      <c r="E91" s="55"/>
      <c r="F91" s="131"/>
      <c r="G91" s="55"/>
      <c r="H91" s="63"/>
      <c r="L91" s="59"/>
    </row>
    <row r="92" spans="2:12">
      <c r="C92" s="55"/>
      <c r="D92" s="57" t="s">
        <v>260</v>
      </c>
      <c r="E92" s="286" t="str">
        <f>'WK2'!D506</f>
        <v>*</v>
      </c>
      <c r="F92" s="131"/>
      <c r="G92" s="55"/>
      <c r="H92" s="63"/>
      <c r="J92" s="283"/>
      <c r="L92" s="59"/>
    </row>
    <row r="93" spans="2:12">
      <c r="C93" s="55"/>
      <c r="E93" s="286"/>
      <c r="F93" s="131"/>
      <c r="G93" s="55"/>
      <c r="H93" s="63"/>
      <c r="J93" s="283"/>
      <c r="L93" s="59"/>
    </row>
    <row r="94" spans="2:12" ht="22.5">
      <c r="B94" s="150"/>
      <c r="C94" s="166"/>
      <c r="D94" s="150"/>
      <c r="E94" s="287"/>
      <c r="F94" s="288" t="s">
        <v>711</v>
      </c>
      <c r="G94" s="174">
        <f>IF(Units=1,'WK2'!$F$508,"*")</f>
        <v>214.28571428571428</v>
      </c>
      <c r="H94" s="174" t="str">
        <f>IF(Units=1,"mm2","*")</f>
        <v>mm2</v>
      </c>
      <c r="I94" s="156" t="s">
        <v>644</v>
      </c>
      <c r="J94" s="283"/>
      <c r="L94" s="59"/>
    </row>
    <row r="95" spans="2:12" ht="18">
      <c r="B95" s="150"/>
      <c r="C95" s="166"/>
      <c r="D95" s="150"/>
      <c r="E95" s="287"/>
      <c r="F95" s="156" t="s">
        <v>745</v>
      </c>
      <c r="G95" s="174" t="str">
        <f>IF(Units=1,"*",'WK2'!$F$508)</f>
        <v>*</v>
      </c>
      <c r="H95" s="448" t="s">
        <v>740</v>
      </c>
      <c r="I95" s="150"/>
      <c r="J95" s="283"/>
      <c r="L95" s="59"/>
    </row>
    <row r="96" spans="2:12">
      <c r="C96" s="55"/>
      <c r="G96" s="55"/>
      <c r="H96" s="63"/>
      <c r="L96" s="59"/>
    </row>
    <row r="97" spans="2:12">
      <c r="B97" s="57" t="s">
        <v>261</v>
      </c>
      <c r="C97" s="55"/>
      <c r="D97" s="57" t="s">
        <v>285</v>
      </c>
      <c r="E97" s="38"/>
      <c r="F97" s="131"/>
      <c r="G97" s="55"/>
      <c r="H97" s="63"/>
      <c r="I97" s="134" t="s">
        <v>262</v>
      </c>
    </row>
    <row r="98" spans="2:12" ht="21">
      <c r="C98" s="55"/>
      <c r="D98" s="55" t="s">
        <v>284</v>
      </c>
      <c r="E98" s="209">
        <f>'WK2'!D513</f>
        <v>19.486228336477435</v>
      </c>
      <c r="F98" s="172" t="s">
        <v>640</v>
      </c>
      <c r="G98" s="55"/>
      <c r="H98" s="63"/>
      <c r="L98" s="59"/>
    </row>
    <row r="99" spans="2:12">
      <c r="C99" s="55"/>
      <c r="D99" s="55" t="s">
        <v>286</v>
      </c>
      <c r="E99" s="62">
        <f>'WK2'!D514</f>
        <v>6.0894463551491987E-2</v>
      </c>
      <c r="F99" s="290" t="str">
        <f>'WK2'!E514</f>
        <v>c / d ≤ 0.5, therefore OK</v>
      </c>
      <c r="G99" s="55"/>
      <c r="H99" s="63"/>
      <c r="L99" s="59"/>
    </row>
    <row r="100" spans="2:12">
      <c r="C100" s="55"/>
      <c r="G100" s="55"/>
      <c r="H100" s="63"/>
      <c r="L100" s="59"/>
    </row>
    <row r="101" spans="2:12">
      <c r="B101" s="135" t="s">
        <v>305</v>
      </c>
      <c r="C101" s="135"/>
      <c r="D101" s="135"/>
      <c r="E101" s="291"/>
      <c r="F101" s="135"/>
      <c r="G101" s="135"/>
      <c r="H101" s="135"/>
      <c r="I101" s="118" t="s">
        <v>263</v>
      </c>
    </row>
    <row r="102" spans="2:12">
      <c r="B102" s="135"/>
      <c r="C102" s="135"/>
      <c r="D102" s="135"/>
      <c r="E102" s="291"/>
      <c r="F102" s="135"/>
      <c r="G102" s="135"/>
      <c r="H102" s="135"/>
      <c r="I102" s="118"/>
    </row>
    <row r="103" spans="2:12">
      <c r="B103" s="135"/>
      <c r="C103" s="150" t="s">
        <v>948</v>
      </c>
      <c r="D103" s="135"/>
      <c r="E103" s="291"/>
      <c r="F103" s="135"/>
      <c r="G103" s="135"/>
      <c r="H103" s="135"/>
      <c r="J103" s="135"/>
    </row>
    <row r="104" spans="2:12" ht="18">
      <c r="B104" s="135"/>
      <c r="C104" s="57" t="s">
        <v>265</v>
      </c>
      <c r="F104" s="150"/>
      <c r="G104" s="174">
        <f>'WK2'!E519</f>
        <v>0</v>
      </c>
      <c r="H104" s="448" t="s">
        <v>739</v>
      </c>
      <c r="J104" s="135"/>
    </row>
    <row r="105" spans="2:12" ht="18">
      <c r="B105" s="135"/>
      <c r="C105" s="57" t="s">
        <v>289</v>
      </c>
      <c r="F105" s="150"/>
      <c r="G105" s="174">
        <f>'WK2'!E520</f>
        <v>0</v>
      </c>
      <c r="H105" s="448" t="s">
        <v>739</v>
      </c>
      <c r="J105" s="135"/>
      <c r="K105" s="512"/>
    </row>
    <row r="106" spans="2:12" ht="18">
      <c r="B106" s="135"/>
      <c r="C106" s="57" t="s">
        <v>264</v>
      </c>
      <c r="G106" s="62">
        <f>'WK2'!D522</f>
        <v>0</v>
      </c>
      <c r="H106" s="448" t="s">
        <v>739</v>
      </c>
      <c r="J106" s="135"/>
      <c r="K106" s="512"/>
    </row>
    <row r="107" spans="2:12">
      <c r="G107" s="292"/>
      <c r="H107" s="150"/>
    </row>
    <row r="108" spans="2:12">
      <c r="C108" s="150" t="s">
        <v>949</v>
      </c>
      <c r="H108" s="519" t="s">
        <v>947</v>
      </c>
    </row>
    <row r="109" spans="2:12">
      <c r="C109" s="148" t="str">
        <f>'WK2'!B525</f>
        <v>*</v>
      </c>
    </row>
    <row r="110" spans="2:12">
      <c r="C110" s="148"/>
    </row>
    <row r="111" spans="2:12">
      <c r="C111" s="189" t="s">
        <v>645</v>
      </c>
      <c r="D111" s="189"/>
      <c r="E111" s="189"/>
      <c r="F111" s="189"/>
      <c r="G111" s="189"/>
      <c r="H111" s="189"/>
      <c r="I111" s="189"/>
      <c r="J111" s="186" t="s">
        <v>646</v>
      </c>
    </row>
    <row r="112" spans="2:12" ht="6" customHeight="1">
      <c r="C112" s="189"/>
      <c r="D112" s="189"/>
      <c r="E112" s="189"/>
      <c r="F112" s="189"/>
      <c r="G112" s="189"/>
      <c r="H112" s="189"/>
      <c r="I112" s="189"/>
      <c r="J112" s="186"/>
    </row>
    <row r="113" spans="2:11" ht="22.5">
      <c r="C113" s="257"/>
      <c r="D113" s="189"/>
      <c r="E113" s="186"/>
      <c r="F113" s="186" t="s">
        <v>967</v>
      </c>
      <c r="G113" s="452">
        <f>'WK2'!F529</f>
        <v>375</v>
      </c>
      <c r="H113" s="414" t="s">
        <v>968</v>
      </c>
      <c r="I113" s="450"/>
      <c r="J113" s="451"/>
    </row>
    <row r="114" spans="2:11" ht="22.5">
      <c r="C114" s="257"/>
      <c r="D114" s="189"/>
      <c r="E114" s="186"/>
      <c r="F114" s="186" t="s">
        <v>970</v>
      </c>
      <c r="G114" s="452">
        <f>'WK2'!F530</f>
        <v>375</v>
      </c>
      <c r="H114" s="414" t="s">
        <v>969</v>
      </c>
      <c r="I114" s="450"/>
      <c r="J114" s="451"/>
    </row>
    <row r="115" spans="2:11">
      <c r="C115" s="189"/>
      <c r="D115" s="257"/>
      <c r="E115" s="186"/>
      <c r="F115" s="452"/>
      <c r="G115" s="246"/>
      <c r="H115" s="189"/>
      <c r="I115" s="450"/>
      <c r="J115" s="451"/>
    </row>
    <row r="116" spans="2:11">
      <c r="C116" s="189" t="s">
        <v>647</v>
      </c>
      <c r="D116" s="150"/>
      <c r="E116" s="150"/>
      <c r="F116" s="273" t="s">
        <v>648</v>
      </c>
      <c r="G116" s="150"/>
      <c r="H116" s="150"/>
    </row>
    <row r="117" spans="2:11">
      <c r="C117" s="150" t="s">
        <v>459</v>
      </c>
      <c r="D117" s="150"/>
      <c r="E117" s="150"/>
      <c r="F117" s="516" t="s">
        <v>236</v>
      </c>
      <c r="G117" s="150"/>
      <c r="H117" s="150"/>
    </row>
    <row r="118" spans="2:11" ht="21">
      <c r="C118" s="294" t="s">
        <v>770</v>
      </c>
      <c r="D118" s="150"/>
      <c r="E118" s="150"/>
      <c r="F118" s="171">
        <f>'WK2'!E534</f>
        <v>1</v>
      </c>
      <c r="G118" s="150"/>
      <c r="H118" s="150"/>
    </row>
    <row r="119" spans="2:11" ht="21">
      <c r="C119" s="150" t="s">
        <v>966</v>
      </c>
      <c r="D119" s="150"/>
      <c r="E119" s="150"/>
      <c r="F119" s="523">
        <v>0.5</v>
      </c>
      <c r="G119" s="172" t="s">
        <v>640</v>
      </c>
      <c r="H119" s="150"/>
    </row>
    <row r="120" spans="2:11">
      <c r="C120" s="150" t="s">
        <v>965</v>
      </c>
      <c r="D120" s="150"/>
      <c r="E120" s="150"/>
      <c r="F120" s="574">
        <v>6</v>
      </c>
      <c r="G120" s="172" t="s">
        <v>640</v>
      </c>
      <c r="H120" s="150"/>
    </row>
    <row r="121" spans="2:11" ht="18">
      <c r="C121" s="257" t="s">
        <v>649</v>
      </c>
      <c r="D121" s="171"/>
      <c r="E121" s="150"/>
      <c r="F121" s="188">
        <f>'WK2'!E537</f>
        <v>297.12746858633159</v>
      </c>
      <c r="G121" s="448" t="s">
        <v>739</v>
      </c>
      <c r="H121" s="150"/>
    </row>
    <row r="122" spans="2:11">
      <c r="B122" s="59"/>
      <c r="C122" s="150"/>
      <c r="D122" s="174"/>
      <c r="E122" s="150"/>
      <c r="F122" s="150"/>
      <c r="G122" s="150"/>
    </row>
    <row r="123" spans="2:11">
      <c r="B123" s="59"/>
      <c r="C123" s="189" t="s">
        <v>651</v>
      </c>
      <c r="D123" s="174"/>
      <c r="E123" s="150"/>
      <c r="F123" s="150"/>
      <c r="G123" s="150"/>
    </row>
    <row r="124" spans="2:11">
      <c r="B124" s="59"/>
      <c r="D124" s="62"/>
    </row>
    <row r="125" spans="2:11">
      <c r="B125" s="59"/>
      <c r="C125" s="57" t="s">
        <v>266</v>
      </c>
      <c r="D125" s="219">
        <f>'WK2'!C539</f>
        <v>0</v>
      </c>
      <c r="E125" s="61" t="s">
        <v>267</v>
      </c>
    </row>
    <row r="126" spans="2:11">
      <c r="B126" s="59"/>
      <c r="C126" s="57" t="s">
        <v>268</v>
      </c>
      <c r="D126" s="62">
        <f>'WK2'!C540</f>
        <v>6.8847703471245429</v>
      </c>
      <c r="E126" s="61"/>
    </row>
    <row r="127" spans="2:11">
      <c r="B127" s="59"/>
      <c r="C127" s="57" t="s">
        <v>269</v>
      </c>
      <c r="D127" s="62">
        <f>'WK2'!C541</f>
        <v>0</v>
      </c>
      <c r="E127" s="61"/>
    </row>
    <row r="128" spans="2:11">
      <c r="C128" s="295" t="s">
        <v>270</v>
      </c>
      <c r="D128" s="62">
        <f>'WK2'!C542</f>
        <v>1</v>
      </c>
      <c r="K128" s="59"/>
    </row>
    <row r="129" spans="2:12">
      <c r="C129" s="295"/>
      <c r="D129" s="62"/>
      <c r="K129" s="59"/>
    </row>
    <row r="130" spans="2:12" ht="21">
      <c r="C130" s="59" t="s">
        <v>292</v>
      </c>
      <c r="D130" s="59"/>
      <c r="E130" s="59"/>
      <c r="F130" s="59"/>
      <c r="K130" s="59"/>
    </row>
    <row r="131" spans="2:12" ht="21">
      <c r="B131" s="59"/>
      <c r="C131" s="59" t="s">
        <v>293</v>
      </c>
      <c r="D131" s="116">
        <f>'WK2'!C546</f>
        <v>0</v>
      </c>
      <c r="E131" s="448" t="s">
        <v>739</v>
      </c>
      <c r="F131" s="290" t="str">
        <f>'WK2'!E546</f>
        <v>&lt; allowable fs, therefore OK</v>
      </c>
      <c r="H131" s="296"/>
      <c r="K131" s="59"/>
      <c r="L131" s="59"/>
    </row>
    <row r="132" spans="2:12">
      <c r="B132" s="59"/>
      <c r="C132" s="59"/>
      <c r="D132" s="297"/>
      <c r="E132" s="59"/>
      <c r="H132" s="296"/>
      <c r="K132" s="59"/>
      <c r="L132" s="59"/>
    </row>
    <row r="133" spans="2:12">
      <c r="C133" s="149" t="s">
        <v>445</v>
      </c>
      <c r="D133" s="131"/>
      <c r="F133" s="209"/>
      <c r="G133" s="63"/>
      <c r="J133" s="118"/>
    </row>
    <row r="134" spans="2:12">
      <c r="C134" s="149"/>
      <c r="D134" s="131"/>
      <c r="F134" s="209"/>
      <c r="G134" s="63"/>
      <c r="J134" s="118"/>
    </row>
    <row r="135" spans="2:12">
      <c r="B135" s="150"/>
      <c r="C135" s="155" t="str">
        <f>'WK2'!B548</f>
        <v>Confirm rebar spacing &lt;/= 1.5 * section thickness or 450 mm as per</v>
      </c>
      <c r="E135" s="66"/>
    </row>
    <row r="136" spans="2:12">
      <c r="B136" s="150"/>
      <c r="C136" s="155" t="str">
        <f>'WK2'!B549</f>
        <v>(cl.8.14.2.1.5), and 300 mm for shrinkage and temperature in concrete as per (cl.8.12.5)</v>
      </c>
      <c r="E136" s="66"/>
    </row>
    <row r="137" spans="2:12">
      <c r="B137" s="150"/>
      <c r="C137" s="155" t="str">
        <f>'WK2'!B550</f>
        <v>on concrete faces where tension may occur.</v>
      </c>
      <c r="E137" s="66"/>
    </row>
    <row r="138" spans="2:12">
      <c r="B138" s="150"/>
      <c r="C138" s="150"/>
    </row>
    <row r="139" spans="2:12">
      <c r="B139" s="150"/>
      <c r="C139" s="63"/>
    </row>
    <row r="140" spans="2:12">
      <c r="B140" s="8" t="s">
        <v>1059</v>
      </c>
      <c r="C140" s="150"/>
    </row>
    <row r="141" spans="2:12">
      <c r="B141" s="32"/>
      <c r="C141" s="19"/>
    </row>
    <row r="142" spans="2:12">
      <c r="B142" s="32" t="s">
        <v>240</v>
      </c>
      <c r="C142" s="710" t="s">
        <v>744</v>
      </c>
      <c r="D142" s="693"/>
      <c r="E142" s="693"/>
      <c r="F142" s="693"/>
      <c r="G142" s="693"/>
    </row>
    <row r="143" spans="2:12">
      <c r="B143" s="298"/>
      <c r="C143" s="55"/>
      <c r="D143" s="55"/>
      <c r="E143" s="55"/>
      <c r="F143" s="55"/>
      <c r="G143" s="55"/>
      <c r="H143" s="55"/>
      <c r="I143" s="55"/>
    </row>
    <row r="144" spans="2:12">
      <c r="B144" s="135" t="s">
        <v>241</v>
      </c>
      <c r="C144" s="7"/>
      <c r="D144" s="7"/>
      <c r="E144" s="7"/>
      <c r="F144" s="7"/>
      <c r="G144" s="7"/>
      <c r="H144" s="55"/>
      <c r="I144" s="55"/>
    </row>
    <row r="145" spans="2:9">
      <c r="B145" s="7"/>
      <c r="C145" s="7"/>
      <c r="D145" s="7"/>
      <c r="E145" s="7"/>
      <c r="F145" s="7"/>
      <c r="G145" s="7"/>
      <c r="H145" s="55"/>
      <c r="I145" s="55"/>
    </row>
    <row r="146" spans="2:9" ht="21">
      <c r="B146" s="7"/>
      <c r="C146" s="57" t="s">
        <v>63</v>
      </c>
      <c r="D146" s="7"/>
      <c r="E146" s="7"/>
      <c r="F146" s="520">
        <v>0.9</v>
      </c>
      <c r="G146" s="55"/>
      <c r="H146" s="7"/>
      <c r="I146" s="299" t="s">
        <v>304</v>
      </c>
    </row>
    <row r="147" spans="2:9" ht="21">
      <c r="B147" s="7"/>
      <c r="C147" s="57" t="s">
        <v>64</v>
      </c>
      <c r="D147" s="7"/>
      <c r="E147" s="7"/>
      <c r="F147" s="520">
        <v>0.75</v>
      </c>
      <c r="G147" s="55"/>
      <c r="H147" s="7"/>
      <c r="I147" s="55"/>
    </row>
    <row r="148" spans="2:9">
      <c r="B148" s="7"/>
      <c r="C148" s="7"/>
      <c r="D148" s="7"/>
      <c r="E148" s="7"/>
      <c r="F148" s="7"/>
      <c r="G148" s="7"/>
      <c r="H148" s="7"/>
      <c r="I148" s="55"/>
    </row>
    <row r="149" spans="2:9" ht="21">
      <c r="B149" s="7"/>
      <c r="C149" s="57" t="s">
        <v>273</v>
      </c>
      <c r="D149" s="520">
        <v>58</v>
      </c>
      <c r="E149" s="448" t="s">
        <v>739</v>
      </c>
      <c r="F149" s="166"/>
      <c r="G149" s="7"/>
      <c r="H149" s="7"/>
      <c r="I149" s="55"/>
    </row>
    <row r="150" spans="2:9">
      <c r="B150" s="7"/>
      <c r="C150" s="7"/>
      <c r="D150" s="7"/>
      <c r="E150" s="166"/>
      <c r="F150" s="166"/>
      <c r="G150" s="7"/>
      <c r="H150" s="166"/>
      <c r="I150" s="55"/>
    </row>
    <row r="151" spans="2:9" ht="21">
      <c r="B151" s="7"/>
      <c r="C151" s="7" t="s">
        <v>307</v>
      </c>
      <c r="D151" s="7"/>
      <c r="E151" s="523">
        <v>5.0759999999999996</v>
      </c>
      <c r="F151" s="448" t="s">
        <v>739</v>
      </c>
      <c r="G151" s="7"/>
      <c r="H151" s="7"/>
      <c r="I151" s="55"/>
    </row>
    <row r="152" spans="2:9" ht="21">
      <c r="B152" s="7"/>
      <c r="C152" s="7" t="s">
        <v>308</v>
      </c>
      <c r="D152" s="7"/>
      <c r="E152" s="523">
        <v>4.351</v>
      </c>
      <c r="F152" s="448" t="s">
        <v>739</v>
      </c>
      <c r="G152" s="7"/>
      <c r="H152" s="7"/>
      <c r="I152" s="55"/>
    </row>
    <row r="153" spans="2:9">
      <c r="B153" s="7"/>
      <c r="C153" s="7"/>
      <c r="D153" s="7"/>
      <c r="E153" s="7"/>
      <c r="F153" s="7"/>
      <c r="G153" s="7"/>
      <c r="H153" s="7"/>
      <c r="I153" s="55"/>
    </row>
    <row r="154" spans="2:9">
      <c r="B154" s="138" t="s">
        <v>306</v>
      </c>
      <c r="C154" s="7"/>
      <c r="D154" s="7"/>
      <c r="E154" s="7"/>
      <c r="F154" s="7"/>
      <c r="G154" s="7"/>
      <c r="H154" s="7"/>
      <c r="I154" s="55"/>
    </row>
    <row r="155" spans="2:9">
      <c r="B155" s="300"/>
      <c r="C155" s="7"/>
      <c r="D155" s="7"/>
      <c r="E155" s="7"/>
      <c r="F155" s="7"/>
      <c r="G155" s="7"/>
      <c r="H155" s="7"/>
      <c r="I155" s="55"/>
    </row>
    <row r="156" spans="2:9" ht="21">
      <c r="B156" s="166" t="s">
        <v>716</v>
      </c>
      <c r="C156" s="171">
        <f>'WK2'!B569</f>
        <v>0</v>
      </c>
      <c r="D156" s="166" t="s">
        <v>671</v>
      </c>
      <c r="E156" s="166"/>
      <c r="F156" s="166"/>
      <c r="G156" s="166"/>
      <c r="H156" s="7"/>
      <c r="I156" s="55"/>
    </row>
    <row r="157" spans="2:9">
      <c r="B157" s="166"/>
      <c r="C157" s="166"/>
      <c r="D157" s="166"/>
      <c r="E157" s="166"/>
      <c r="F157" s="166"/>
      <c r="G157" s="166"/>
      <c r="H157" s="7"/>
      <c r="I157" s="55"/>
    </row>
    <row r="158" spans="2:9" ht="21">
      <c r="B158" s="166" t="s">
        <v>717</v>
      </c>
      <c r="C158" s="166"/>
      <c r="D158" s="166"/>
      <c r="E158" s="166"/>
      <c r="F158" s="523">
        <v>0.6</v>
      </c>
      <c r="G158" s="448" t="s">
        <v>740</v>
      </c>
      <c r="H158" s="55"/>
      <c r="I158" s="55"/>
    </row>
    <row r="159" spans="2:9" ht="21">
      <c r="B159" s="166" t="s">
        <v>718</v>
      </c>
      <c r="C159" s="166"/>
      <c r="D159" s="166"/>
      <c r="E159" s="166"/>
      <c r="F159" s="522">
        <v>189</v>
      </c>
      <c r="G159" s="448" t="s">
        <v>740</v>
      </c>
      <c r="H159" s="55"/>
      <c r="I159" s="55"/>
    </row>
    <row r="160" spans="2:9">
      <c r="B160" s="55"/>
      <c r="C160" s="55"/>
      <c r="D160" s="55"/>
      <c r="E160" s="55"/>
      <c r="F160" s="55"/>
      <c r="G160" s="55"/>
      <c r="H160" s="55"/>
      <c r="I160" s="55"/>
    </row>
    <row r="161" spans="2:10" ht="21">
      <c r="B161" s="55" t="s">
        <v>67</v>
      </c>
      <c r="C161" s="150"/>
      <c r="D161" s="174">
        <f>'WK2'!B574</f>
        <v>0</v>
      </c>
      <c r="E161" s="448" t="s">
        <v>739</v>
      </c>
      <c r="F161" s="55"/>
      <c r="G161" s="55"/>
      <c r="H161" s="55"/>
      <c r="I161" s="55"/>
    </row>
    <row r="162" spans="2:10">
      <c r="B162" s="55"/>
      <c r="C162" s="166"/>
      <c r="D162" s="150"/>
      <c r="E162" s="55"/>
      <c r="F162" s="55"/>
      <c r="G162" s="55"/>
      <c r="H162" s="209"/>
      <c r="I162" s="55"/>
    </row>
    <row r="163" spans="2:10" ht="21">
      <c r="B163" s="256" t="s">
        <v>309</v>
      </c>
      <c r="C163" s="166"/>
      <c r="D163" s="174">
        <f>'WK2'!C576</f>
        <v>3.6675000000000002E-3</v>
      </c>
      <c r="E163" s="209"/>
      <c r="F163" s="55"/>
      <c r="G163" s="55"/>
      <c r="H163" s="55"/>
      <c r="I163" s="55"/>
    </row>
    <row r="164" spans="2:10">
      <c r="B164" s="55"/>
      <c r="C164" s="166"/>
      <c r="D164" s="166"/>
      <c r="E164" s="55"/>
      <c r="F164" s="55"/>
      <c r="G164" s="55"/>
      <c r="H164" s="55"/>
      <c r="I164" s="55"/>
    </row>
    <row r="165" spans="2:10">
      <c r="B165" s="55" t="s">
        <v>303</v>
      </c>
      <c r="C165" s="522"/>
      <c r="D165" s="166" t="s">
        <v>671</v>
      </c>
      <c r="E165" s="166" t="s">
        <v>96</v>
      </c>
      <c r="F165" s="55"/>
      <c r="G165" s="55"/>
      <c r="H165" s="55"/>
      <c r="I165" s="177" t="s">
        <v>779</v>
      </c>
    </row>
    <row r="166" spans="2:10">
      <c r="B166" s="55"/>
      <c r="C166" s="55"/>
      <c r="D166" s="55"/>
      <c r="E166" s="55"/>
      <c r="F166" s="55"/>
      <c r="G166" s="55"/>
      <c r="H166" s="55"/>
      <c r="I166" s="166"/>
    </row>
    <row r="167" spans="2:10" ht="21">
      <c r="B167" s="302" t="s">
        <v>771</v>
      </c>
      <c r="C167" s="166"/>
      <c r="D167" s="166"/>
      <c r="E167" s="166"/>
      <c r="F167" s="7"/>
      <c r="G167" s="177"/>
      <c r="H167" s="517">
        <v>90</v>
      </c>
      <c r="I167" s="70" t="s">
        <v>316</v>
      </c>
      <c r="J167" s="269" t="str">
        <f>IF(H167&gt;90,"WARNING: consider setting Avf = 0 since angle exceeds 90","*")</f>
        <v>*</v>
      </c>
    </row>
    <row r="168" spans="2:10">
      <c r="B168" s="166"/>
      <c r="C168" s="166"/>
      <c r="D168" s="166"/>
      <c r="E168" s="166"/>
      <c r="F168" s="55"/>
      <c r="G168" s="55"/>
      <c r="H168" s="55"/>
      <c r="I168" s="166"/>
    </row>
    <row r="169" spans="2:10" ht="21">
      <c r="B169" s="256" t="s">
        <v>772</v>
      </c>
      <c r="C169" s="166"/>
      <c r="D169" s="150"/>
      <c r="E169" s="174">
        <f>'WK2'!C583</f>
        <v>1.4670000000000001</v>
      </c>
      <c r="F169" s="448" t="s">
        <v>739</v>
      </c>
      <c r="G169" s="55"/>
      <c r="H169" s="55"/>
      <c r="I169" s="166"/>
    </row>
    <row r="170" spans="2:10">
      <c r="B170" s="166"/>
      <c r="C170" s="166"/>
      <c r="D170" s="166"/>
      <c r="E170" s="166"/>
      <c r="F170" s="55"/>
      <c r="G170" s="55"/>
      <c r="H170" s="55"/>
      <c r="I170" s="166"/>
    </row>
    <row r="171" spans="2:10" ht="21">
      <c r="B171" s="255" t="s">
        <v>773</v>
      </c>
      <c r="C171" s="522">
        <v>1</v>
      </c>
      <c r="D171" s="166"/>
      <c r="E171" s="303" t="s">
        <v>774</v>
      </c>
      <c r="F171" s="55" t="s">
        <v>300</v>
      </c>
      <c r="G171" s="55"/>
      <c r="H171" s="55"/>
      <c r="I171" s="177" t="s">
        <v>301</v>
      </c>
    </row>
    <row r="172" spans="2:10">
      <c r="B172" s="55"/>
      <c r="C172" s="55"/>
      <c r="D172" s="55"/>
      <c r="E172" s="3" t="s">
        <v>299</v>
      </c>
      <c r="F172" s="55" t="s">
        <v>298</v>
      </c>
      <c r="G172" s="55"/>
      <c r="H172" s="55"/>
      <c r="I172" s="166"/>
    </row>
    <row r="173" spans="2:10">
      <c r="B173" s="55"/>
      <c r="C173" s="55"/>
      <c r="D173" s="55"/>
      <c r="E173" s="3" t="s">
        <v>297</v>
      </c>
      <c r="F173" s="55" t="s">
        <v>296</v>
      </c>
      <c r="G173" s="55"/>
      <c r="H173" s="55"/>
      <c r="I173" s="166"/>
    </row>
    <row r="174" spans="2:10">
      <c r="B174" s="55"/>
      <c r="C174" s="55"/>
      <c r="D174" s="55"/>
      <c r="E174" s="3"/>
      <c r="F174" s="55"/>
      <c r="G174" s="55"/>
      <c r="H174" s="55"/>
      <c r="I174" s="166"/>
    </row>
    <row r="175" spans="2:10">
      <c r="B175" s="304" t="s">
        <v>634</v>
      </c>
      <c r="C175" s="166"/>
      <c r="D175" s="166"/>
      <c r="E175" s="177"/>
      <c r="F175" s="166"/>
      <c r="G175" s="55"/>
      <c r="H175" s="55"/>
      <c r="I175" s="150"/>
    </row>
    <row r="176" spans="2:10">
      <c r="B176" s="305">
        <f>'WK2'!B3</f>
        <v>0.25</v>
      </c>
      <c r="C176" s="306" t="s">
        <v>635</v>
      </c>
      <c r="D176" s="150"/>
      <c r="E176" s="177"/>
      <c r="F176" s="166"/>
      <c r="G176" s="55"/>
      <c r="H176" s="55"/>
      <c r="I176" s="177" t="s">
        <v>780</v>
      </c>
    </row>
    <row r="177" spans="2:9">
      <c r="B177" s="305">
        <f>'WK2'!B4</f>
        <v>0.5</v>
      </c>
      <c r="C177" s="307" t="s">
        <v>636</v>
      </c>
      <c r="D177" s="150"/>
      <c r="E177" s="177"/>
      <c r="F177" s="166"/>
      <c r="G177" s="55"/>
      <c r="H177" s="55"/>
      <c r="I177" s="55"/>
    </row>
    <row r="178" spans="2:9">
      <c r="B178" s="305">
        <f>'WK2'!B5</f>
        <v>1</v>
      </c>
      <c r="C178" s="306" t="s">
        <v>637</v>
      </c>
      <c r="D178" s="150"/>
      <c r="E178" s="177"/>
      <c r="F178" s="166"/>
      <c r="G178" s="55"/>
      <c r="H178" s="55"/>
      <c r="I178" s="55"/>
    </row>
    <row r="179" spans="2:9">
      <c r="B179" s="166"/>
      <c r="C179" s="166"/>
      <c r="D179" s="166"/>
      <c r="E179" s="166"/>
      <c r="F179" s="166"/>
      <c r="G179" s="55"/>
      <c r="H179" s="55"/>
      <c r="I179" s="55"/>
    </row>
    <row r="180" spans="2:9" ht="18">
      <c r="B180" s="166" t="s">
        <v>295</v>
      </c>
      <c r="C180" s="523">
        <v>7.0000000000000007E-2</v>
      </c>
      <c r="D180" s="448" t="s">
        <v>739</v>
      </c>
      <c r="E180" s="166"/>
      <c r="F180" s="166"/>
      <c r="G180" s="55"/>
      <c r="H180" s="55"/>
      <c r="I180" s="55"/>
    </row>
    <row r="181" spans="2:9" ht="15.75">
      <c r="B181" s="256" t="s">
        <v>721</v>
      </c>
      <c r="C181" s="174">
        <f>'WK2'!B594</f>
        <v>1</v>
      </c>
      <c r="D181" s="166"/>
      <c r="E181" s="166"/>
      <c r="F181" s="166"/>
      <c r="G181" s="55"/>
      <c r="H181" s="55"/>
      <c r="I181" s="7"/>
    </row>
    <row r="182" spans="2:9">
      <c r="B182" s="82"/>
      <c r="C182" s="308"/>
      <c r="D182" s="166"/>
      <c r="E182" s="166"/>
      <c r="F182" s="166"/>
      <c r="G182" s="55"/>
      <c r="H182" s="55"/>
      <c r="I182" s="7"/>
    </row>
    <row r="183" spans="2:9" ht="21">
      <c r="B183" s="257" t="s">
        <v>775</v>
      </c>
      <c r="C183" s="166"/>
      <c r="D183" s="166"/>
      <c r="G183" s="174">
        <f>'WK2'!E596</f>
        <v>6.5</v>
      </c>
      <c r="H183" s="448" t="s">
        <v>739</v>
      </c>
      <c r="I183" s="3" t="s">
        <v>294</v>
      </c>
    </row>
    <row r="184" spans="2:9">
      <c r="B184" s="166"/>
      <c r="C184" s="55"/>
      <c r="D184" s="55"/>
      <c r="E184" s="55"/>
      <c r="F184" s="55"/>
      <c r="G184" s="55"/>
      <c r="H184" s="55"/>
      <c r="I184" s="55"/>
    </row>
    <row r="185" spans="2:9" ht="21">
      <c r="B185" s="255" t="s">
        <v>776</v>
      </c>
      <c r="E185" s="62">
        <f>'WK2'!$D$598</f>
        <v>1.47525</v>
      </c>
      <c r="F185" s="274" t="s">
        <v>660</v>
      </c>
      <c r="G185" s="147"/>
      <c r="H185" s="55"/>
      <c r="I185" s="55"/>
    </row>
    <row r="186" spans="2:9" ht="21">
      <c r="B186" s="166" t="s">
        <v>753</v>
      </c>
      <c r="C186" s="209"/>
      <c r="E186" s="62">
        <f>'WK2'!$D$599</f>
        <v>5.625</v>
      </c>
      <c r="F186" s="274" t="s">
        <v>660</v>
      </c>
      <c r="G186" s="147"/>
      <c r="H186" s="55"/>
      <c r="I186" s="55"/>
    </row>
    <row r="187" spans="2:9">
      <c r="B187" s="166"/>
      <c r="C187" s="209"/>
      <c r="E187" s="62">
        <f>'WK2'!$D$600</f>
        <v>6.5</v>
      </c>
      <c r="F187" s="274" t="s">
        <v>660</v>
      </c>
      <c r="G187" s="55"/>
      <c r="H187" s="55"/>
      <c r="I187" s="55"/>
    </row>
    <row r="188" spans="2:9">
      <c r="B188" s="166"/>
      <c r="C188" s="209"/>
      <c r="E188" s="55"/>
      <c r="F188" s="309"/>
      <c r="G188" s="55"/>
      <c r="H188" s="55"/>
      <c r="I188" s="55"/>
    </row>
    <row r="189" spans="2:9" ht="21">
      <c r="B189" s="166" t="s">
        <v>754</v>
      </c>
      <c r="C189" s="209"/>
      <c r="E189" s="62">
        <f>'WK2'!$D$602</f>
        <v>1.47525</v>
      </c>
      <c r="F189" s="274" t="s">
        <v>660</v>
      </c>
    </row>
    <row r="190" spans="2:9">
      <c r="B190" s="166"/>
      <c r="C190" s="209"/>
      <c r="D190" s="55"/>
      <c r="E190" s="55"/>
      <c r="F190" s="55"/>
    </row>
    <row r="191" spans="2:9" ht="21">
      <c r="B191" s="55"/>
      <c r="C191" s="152" t="s">
        <v>456</v>
      </c>
      <c r="D191" s="309" t="str">
        <f>'WK2'!$C$604</f>
        <v>&gt;</v>
      </c>
      <c r="E191" s="286" t="s">
        <v>465</v>
      </c>
      <c r="F191" s="147" t="str">
        <f>'WK2'!$E$604</f>
        <v>therefore OK</v>
      </c>
    </row>
    <row r="193" spans="2:2">
      <c r="B193" s="144" t="s">
        <v>889</v>
      </c>
    </row>
  </sheetData>
  <sheetProtection algorithmName="SHA-512" hashValue="DilcOZusaT7Ht66vgjBW4Sl7rkNYMErFy9X8hsnZTf81OpYRX4oB/wKjqGlHLgfGQZ9p+0uh/njgBYHLwqy1Bg==" saltValue="AmDGBzEdEzqXj8aIqrRRXQ==" spinCount="100000" sheet="1" objects="1" scenarios="1"/>
  <protectedRanges>
    <protectedRange sqref="C180" name="Range17"/>
    <protectedRange sqref="C171" name="Range16"/>
    <protectedRange sqref="C165" name="Range15"/>
    <protectedRange sqref="F119:F120" name="Range9"/>
    <protectedRange sqref="F116:F117" name="Range8"/>
    <protectedRange sqref="G81" name="Range5"/>
    <protectedRange sqref="E52:E55" name="Range3"/>
    <protectedRange sqref="H48:H49" name="Range2"/>
    <protectedRange sqref="C38:G38" name="Range1"/>
    <protectedRange sqref="F65:F66" name="Range4"/>
    <protectedRange sqref="H108" name="Range6"/>
    <protectedRange sqref="C142:G142" name="Range10"/>
    <protectedRange sqref="F146:F147" name="Range11"/>
    <protectedRange sqref="D149" name="Range12"/>
    <protectedRange sqref="E151:E152" name="Range13"/>
    <protectedRange sqref="F158:F159" name="Range14"/>
  </protectedRanges>
  <mergeCells count="2">
    <mergeCell ref="C142:G142"/>
    <mergeCell ref="C38:G38"/>
  </mergeCells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&amp;L&amp;10&amp;F&amp;C&amp;10Design_1&amp;R&amp;10Page &amp;P of &amp;N</oddFooter>
  </headerFooter>
  <rowBreaks count="5" manualBreakCount="5">
    <brk id="44" max="16383" man="1"/>
    <brk id="73" max="16383" man="1"/>
    <brk id="100" max="16383" man="1"/>
    <brk id="139" max="16383" man="1"/>
    <brk id="17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800-000000000000}">
          <x14:formula1>
            <xm:f>'WK2'!$B$6:$B$7</xm:f>
          </x14:formula1>
          <xm:sqref>F116</xm:sqref>
        </x14:dataValidation>
        <x14:dataValidation type="list" allowBlank="1" showInputMessage="1" showErrorMessage="1" xr:uid="{00000000-0002-0000-1800-000001000000}">
          <x14:formula1>
            <xm:f>'WK2'!$B$3:$B$5</xm:f>
          </x14:formula1>
          <xm:sqref>C180</xm:sqref>
        </x14:dataValidation>
        <x14:dataValidation type="list" allowBlank="1" showInputMessage="1" showErrorMessage="1" xr:uid="{00000000-0002-0000-1800-000002000000}">
          <x14:formula1>
            <xm:f>'WK2'!$B$1:$B$2</xm:f>
          </x14:formula1>
          <xm:sqref>F117</xm:sqref>
        </x14:dataValidation>
        <x14:dataValidation type="list" allowBlank="1" showInputMessage="1" showErrorMessage="1" xr:uid="{00000000-0002-0000-1800-000003000000}">
          <x14:formula1>
            <xm:f>'WK2'!$C$1:$C$3</xm:f>
          </x14:formula1>
          <xm:sqref>C171</xm:sqref>
        </x14:dataValidation>
        <x14:dataValidation type="list" allowBlank="1" showInputMessage="1" showErrorMessage="1" xr:uid="{00000000-0002-0000-1800-000004000000}">
          <x14:formula1>
            <xm:f>'WK2'!$B$9:$B$10</xm:f>
          </x14:formula1>
          <xm:sqref>H108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P322"/>
  <sheetViews>
    <sheetView zoomScale="87" zoomScaleNormal="87" workbookViewId="0">
      <selection activeCell="I8" sqref="I8"/>
    </sheetView>
  </sheetViews>
  <sheetFormatPr defaultColWidth="9.140625" defaultRowHeight="12.75"/>
  <cols>
    <col min="1" max="1" width="2.140625" style="311" customWidth="1"/>
    <col min="2" max="2" width="10.7109375" style="311" customWidth="1"/>
    <col min="3" max="3" width="11.7109375" style="311" customWidth="1"/>
    <col min="4" max="4" width="10.28515625" style="311" customWidth="1"/>
    <col min="5" max="7" width="12.42578125" style="311" customWidth="1"/>
    <col min="8" max="9" width="11" style="311" customWidth="1"/>
    <col min="10" max="10" width="7.7109375" style="311" customWidth="1"/>
    <col min="11" max="16384" width="9.140625" style="311"/>
  </cols>
  <sheetData>
    <row r="1" spans="2:16">
      <c r="B1" s="310" t="s">
        <v>1057</v>
      </c>
      <c r="P1" s="312">
        <v>9</v>
      </c>
    </row>
    <row r="2" spans="2:16">
      <c r="P2" s="312">
        <v>323</v>
      </c>
    </row>
    <row r="3" spans="2:16">
      <c r="B3" s="313" t="s">
        <v>351</v>
      </c>
      <c r="C3" s="313" t="s">
        <v>861</v>
      </c>
      <c r="P3" s="312"/>
    </row>
    <row r="4" spans="2:16">
      <c r="B4" s="313"/>
      <c r="C4" s="313" t="s">
        <v>860</v>
      </c>
      <c r="P4" s="312"/>
    </row>
    <row r="5" spans="2:16">
      <c r="P5" s="312"/>
    </row>
    <row r="6" spans="2:16">
      <c r="B6" s="314" t="s">
        <v>330</v>
      </c>
      <c r="D6" s="316" t="s">
        <v>1044</v>
      </c>
      <c r="E6" s="316" t="s">
        <v>1045</v>
      </c>
      <c r="G6" s="315"/>
    </row>
    <row r="7" spans="2:16">
      <c r="F7" s="316"/>
    </row>
    <row r="8" spans="2:16">
      <c r="C8" s="317" t="s">
        <v>922</v>
      </c>
      <c r="F8" s="316"/>
    </row>
    <row r="9" spans="2:16">
      <c r="C9" s="316" t="s">
        <v>923</v>
      </c>
      <c r="F9" s="316"/>
    </row>
    <row r="10" spans="2:16">
      <c r="F10" s="316" t="s">
        <v>467</v>
      </c>
    </row>
    <row r="15" spans="2:16">
      <c r="B15" s="311" t="s">
        <v>331</v>
      </c>
      <c r="G15" s="316" t="s">
        <v>1043</v>
      </c>
    </row>
    <row r="16" spans="2:16">
      <c r="B16" s="316" t="s">
        <v>468</v>
      </c>
    </row>
    <row r="17" spans="2:12">
      <c r="B17" s="316"/>
    </row>
    <row r="18" spans="2:12">
      <c r="B18" s="316"/>
    </row>
    <row r="20" spans="2:12">
      <c r="E20" s="425" t="s">
        <v>333</v>
      </c>
      <c r="F20" s="313" t="s">
        <v>883</v>
      </c>
    </row>
    <row r="21" spans="2:12">
      <c r="E21" s="425"/>
      <c r="F21" s="313" t="s">
        <v>884</v>
      </c>
    </row>
    <row r="22" spans="2:12">
      <c r="E22" s="313"/>
      <c r="F22" s="313"/>
    </row>
    <row r="23" spans="2:12">
      <c r="B23" s="314" t="s">
        <v>334</v>
      </c>
      <c r="E23" s="313" t="s">
        <v>1025</v>
      </c>
      <c r="F23" s="313"/>
    </row>
    <row r="24" spans="2:12" ht="13.5" thickBot="1">
      <c r="E24" s="313"/>
      <c r="F24" s="313"/>
    </row>
    <row r="25" spans="2:12" ht="14.25">
      <c r="B25" s="320" t="s">
        <v>372</v>
      </c>
      <c r="C25" s="346" t="s">
        <v>441</v>
      </c>
      <c r="D25" s="322" t="s">
        <v>335</v>
      </c>
      <c r="E25" s="323" t="s">
        <v>749</v>
      </c>
      <c r="F25" s="321" t="s">
        <v>885</v>
      </c>
      <c r="G25" s="347" t="s">
        <v>440</v>
      </c>
      <c r="H25" s="347" t="s">
        <v>453</v>
      </c>
      <c r="I25" s="348" t="s">
        <v>453</v>
      </c>
    </row>
    <row r="26" spans="2:12" ht="13.5" thickBot="1">
      <c r="B26" s="326" t="s">
        <v>336</v>
      </c>
      <c r="C26" s="349" t="s">
        <v>442</v>
      </c>
      <c r="D26" s="350" t="s">
        <v>679</v>
      </c>
      <c r="E26" s="329" t="s">
        <v>748</v>
      </c>
      <c r="F26" s="351" t="s">
        <v>446</v>
      </c>
      <c r="G26" s="331" t="s">
        <v>1026</v>
      </c>
      <c r="H26" s="359" t="s">
        <v>451</v>
      </c>
      <c r="I26" s="352" t="s">
        <v>452</v>
      </c>
    </row>
    <row r="27" spans="2:12">
      <c r="B27" s="556">
        <v>1</v>
      </c>
      <c r="C27" s="334">
        <f>'WK2'!D629</f>
        <v>1</v>
      </c>
      <c r="D27" s="559">
        <v>1.64</v>
      </c>
      <c r="E27" s="335">
        <f>'WK2'!G629</f>
        <v>0.3173444444444441</v>
      </c>
      <c r="F27" s="562" t="s">
        <v>443</v>
      </c>
      <c r="G27" s="563">
        <v>4</v>
      </c>
      <c r="H27" s="489">
        <f>IF(G27&lt;0,"*",'WK2'!T730)</f>
        <v>0</v>
      </c>
      <c r="I27" s="336">
        <f>'WK2'!U730</f>
        <v>90</v>
      </c>
      <c r="K27" s="337"/>
      <c r="L27" s="337" t="str">
        <f>IF(OR(D27&lt;0,G27&lt;0),"ERROR, enter all values as positive",'WK2'!J629)</f>
        <v>*</v>
      </c>
    </row>
    <row r="28" spans="2:12">
      <c r="B28" s="557">
        <v>1</v>
      </c>
      <c r="C28" s="338">
        <f>'WK2'!D630</f>
        <v>2</v>
      </c>
      <c r="D28" s="560">
        <v>1.64</v>
      </c>
      <c r="E28" s="339">
        <f>'WK2'!G630</f>
        <v>0.3173444444444441</v>
      </c>
      <c r="F28" s="564" t="s">
        <v>443</v>
      </c>
      <c r="G28" s="565">
        <v>4</v>
      </c>
      <c r="H28" s="486">
        <f>IF(G28&lt;0,"*",'WK2'!T731)</f>
        <v>0</v>
      </c>
      <c r="I28" s="336">
        <f>'WK2'!U731</f>
        <v>90</v>
      </c>
      <c r="J28" s="340"/>
      <c r="K28" s="488"/>
      <c r="L28" s="337" t="str">
        <f>IF(OR(D28&lt;0,G28&lt;0),"ERROR, enter all values as positive",'WK2'!J630)</f>
        <v>*</v>
      </c>
    </row>
    <row r="29" spans="2:12">
      <c r="B29" s="557">
        <v>1</v>
      </c>
      <c r="C29" s="338">
        <f>'WK2'!D631</f>
        <v>3</v>
      </c>
      <c r="D29" s="560">
        <v>1.64</v>
      </c>
      <c r="E29" s="339">
        <f>'WK2'!G631</f>
        <v>0.3173444444444441</v>
      </c>
      <c r="F29" s="564" t="s">
        <v>443</v>
      </c>
      <c r="G29" s="565">
        <v>4</v>
      </c>
      <c r="H29" s="486">
        <f>IF(G29&lt;0,"*",'WK2'!T732)</f>
        <v>0</v>
      </c>
      <c r="I29" s="336">
        <f>'WK2'!U732</f>
        <v>90</v>
      </c>
      <c r="K29" s="337"/>
      <c r="L29" s="337" t="str">
        <f>IF(OR(D29&lt;0,G29&lt;0),"ERROR, enter all values as positive",'WK2'!J631)</f>
        <v>*</v>
      </c>
    </row>
    <row r="30" spans="2:12">
      <c r="B30" s="557">
        <v>1</v>
      </c>
      <c r="C30" s="338">
        <f>'WK2'!D632</f>
        <v>4</v>
      </c>
      <c r="D30" s="560">
        <v>1.64</v>
      </c>
      <c r="E30" s="339">
        <f>'WK2'!G632</f>
        <v>0.3173444444444441</v>
      </c>
      <c r="F30" s="564" t="s">
        <v>443</v>
      </c>
      <c r="G30" s="565">
        <v>4</v>
      </c>
      <c r="H30" s="486">
        <f>IF(G30&lt;0,"*",'WK2'!T733)</f>
        <v>0</v>
      </c>
      <c r="I30" s="336">
        <f>'WK2'!U733</f>
        <v>90</v>
      </c>
      <c r="K30" s="337"/>
      <c r="L30" s="337" t="str">
        <f>IF(OR(D30&lt;0,G30&lt;0),"ERROR, enter all values as positive",'WK2'!J632)</f>
        <v>*</v>
      </c>
    </row>
    <row r="31" spans="2:12">
      <c r="B31" s="557">
        <v>1</v>
      </c>
      <c r="C31" s="338">
        <f>'WK2'!D633</f>
        <v>5</v>
      </c>
      <c r="D31" s="560">
        <v>1.64</v>
      </c>
      <c r="E31" s="339">
        <f>'WK2'!G633</f>
        <v>0.3173444444444441</v>
      </c>
      <c r="F31" s="564" t="s">
        <v>443</v>
      </c>
      <c r="G31" s="565">
        <v>4</v>
      </c>
      <c r="H31" s="486">
        <f>IF(G31&lt;0,"*",'WK2'!T734)</f>
        <v>0</v>
      </c>
      <c r="I31" s="336">
        <f>'WK2'!U734</f>
        <v>90</v>
      </c>
      <c r="K31" s="337"/>
      <c r="L31" s="337" t="str">
        <f>IF(OR(D31&lt;0,G31&lt;0),"ERROR, enter all values as positive",'WK2'!J633)</f>
        <v>*</v>
      </c>
    </row>
    <row r="32" spans="2:12">
      <c r="B32" s="557">
        <v>1</v>
      </c>
      <c r="C32" s="338">
        <f>'WK2'!D634</f>
        <v>6</v>
      </c>
      <c r="D32" s="560">
        <v>11.483000000000001</v>
      </c>
      <c r="E32" s="339">
        <f>'WK2'!G634</f>
        <v>0.3173444444444441</v>
      </c>
      <c r="F32" s="564"/>
      <c r="G32" s="565"/>
      <c r="H32" s="486">
        <f>IF(G32&lt;0,"*",'WK2'!T735)</f>
        <v>0</v>
      </c>
      <c r="I32" s="336">
        <f>'WK2'!U735</f>
        <v>90</v>
      </c>
      <c r="K32" s="337"/>
      <c r="L32" s="337" t="str">
        <f>IF(OR(D32&lt;0,G32&lt;0),"ERROR, enter all values as positive",'WK2'!J634)</f>
        <v>*</v>
      </c>
    </row>
    <row r="33" spans="2:12">
      <c r="B33" s="557">
        <v>1</v>
      </c>
      <c r="C33" s="338">
        <f>'WK2'!D635</f>
        <v>7</v>
      </c>
      <c r="D33" s="560">
        <v>11.483000000000001</v>
      </c>
      <c r="E33" s="339">
        <f>'WK2'!G635</f>
        <v>0.3173444444444441</v>
      </c>
      <c r="F33" s="564"/>
      <c r="G33" s="565"/>
      <c r="H33" s="486">
        <f>IF(G33&lt;0,"*",'WK2'!T736)</f>
        <v>0</v>
      </c>
      <c r="I33" s="336">
        <f>'WK2'!U736</f>
        <v>90</v>
      </c>
      <c r="K33" s="337"/>
      <c r="L33" s="337" t="str">
        <f>IF(OR(D33&lt;0,G33&lt;0),"ERROR, enter all values as positive",'WK2'!J635)</f>
        <v>*</v>
      </c>
    </row>
    <row r="34" spans="2:12">
      <c r="B34" s="557">
        <v>1</v>
      </c>
      <c r="C34" s="338">
        <f>'WK2'!D636</f>
        <v>8</v>
      </c>
      <c r="D34" s="560">
        <v>11.483000000000001</v>
      </c>
      <c r="E34" s="339">
        <f>'WK2'!G636</f>
        <v>0.3173444444444441</v>
      </c>
      <c r="F34" s="564"/>
      <c r="G34" s="565"/>
      <c r="H34" s="486">
        <f>IF(G34&lt;0,"*",'WK2'!T737)</f>
        <v>0</v>
      </c>
      <c r="I34" s="336">
        <f>'WK2'!U737</f>
        <v>90</v>
      </c>
      <c r="K34" s="337"/>
      <c r="L34" s="337" t="str">
        <f>IF(OR(D34&lt;0,G34&lt;0),"ERROR, enter all values as positive",'WK2'!J636)</f>
        <v>*</v>
      </c>
    </row>
    <row r="35" spans="2:12">
      <c r="B35" s="557">
        <v>1</v>
      </c>
      <c r="C35" s="338">
        <f>'WK2'!D637</f>
        <v>9</v>
      </c>
      <c r="D35" s="560">
        <v>11.483000000000001</v>
      </c>
      <c r="E35" s="339">
        <f>'WK2'!G637</f>
        <v>0.3173444444444441</v>
      </c>
      <c r="F35" s="564"/>
      <c r="G35" s="565"/>
      <c r="H35" s="486">
        <f>IF(G35&lt;0,"*",'WK2'!T738)</f>
        <v>0</v>
      </c>
      <c r="I35" s="336">
        <f>'WK2'!U738</f>
        <v>90</v>
      </c>
      <c r="K35" s="337"/>
      <c r="L35" s="337" t="str">
        <f>IF(OR(D35&lt;0,G35&lt;0),"ERROR, enter all values as positive",'WK2'!J637)</f>
        <v>*</v>
      </c>
    </row>
    <row r="36" spans="2:12">
      <c r="B36" s="557"/>
      <c r="C36" s="338">
        <f>'WK2'!D638</f>
        <v>10</v>
      </c>
      <c r="D36" s="560"/>
      <c r="E36" s="339">
        <f>'WK2'!G638</f>
        <v>0.3173444444444441</v>
      </c>
      <c r="F36" s="564"/>
      <c r="G36" s="565"/>
      <c r="H36" s="486">
        <f>IF(G36&lt;0,"*",'WK2'!T739)</f>
        <v>0</v>
      </c>
      <c r="I36" s="336">
        <f>'WK2'!U739</f>
        <v>90</v>
      </c>
      <c r="K36" s="337"/>
      <c r="L36" s="337" t="str">
        <f>IF(OR(D36&lt;0,G36&lt;0),"ERROR, enter all values as positive",'WK2'!J638)</f>
        <v>*</v>
      </c>
    </row>
    <row r="37" spans="2:12">
      <c r="B37" s="557"/>
      <c r="C37" s="338">
        <f>'WK2'!D639</f>
        <v>11</v>
      </c>
      <c r="D37" s="560"/>
      <c r="E37" s="339">
        <f>'WK2'!G639</f>
        <v>0.3173444444444441</v>
      </c>
      <c r="F37" s="564"/>
      <c r="G37" s="565"/>
      <c r="H37" s="486">
        <f>IF(G37&lt;0,"*",'WK2'!T740)</f>
        <v>0</v>
      </c>
      <c r="I37" s="336">
        <f>'WK2'!U740</f>
        <v>90</v>
      </c>
      <c r="K37" s="337"/>
      <c r="L37" s="337" t="str">
        <f>IF(OR(D37&lt;0,G37&lt;0),"ERROR, enter all values as positive",'WK2'!J639)</f>
        <v>*</v>
      </c>
    </row>
    <row r="38" spans="2:12">
      <c r="B38" s="557"/>
      <c r="C38" s="338">
        <f>'WK2'!D640</f>
        <v>12</v>
      </c>
      <c r="D38" s="560"/>
      <c r="E38" s="339">
        <f>'WK2'!G640</f>
        <v>0.3173444444444441</v>
      </c>
      <c r="F38" s="564"/>
      <c r="G38" s="565"/>
      <c r="H38" s="486">
        <f>IF(G38&lt;0,"*",'WK2'!T741)</f>
        <v>0</v>
      </c>
      <c r="I38" s="336">
        <f>'WK2'!U741</f>
        <v>90</v>
      </c>
      <c r="K38" s="337"/>
      <c r="L38" s="337" t="str">
        <f>IF(OR(D38&lt;0,G38&lt;0),"ERROR, enter all values as positive",'WK2'!J640)</f>
        <v>*</v>
      </c>
    </row>
    <row r="39" spans="2:12">
      <c r="B39" s="557"/>
      <c r="C39" s="338">
        <f>'WK2'!D641</f>
        <v>13</v>
      </c>
      <c r="D39" s="560"/>
      <c r="E39" s="339">
        <f>'WK2'!G641</f>
        <v>0.3173444444444441</v>
      </c>
      <c r="F39" s="564"/>
      <c r="G39" s="565"/>
      <c r="H39" s="486">
        <f>IF(G39&lt;0,"*",'WK2'!T742)</f>
        <v>0</v>
      </c>
      <c r="I39" s="336">
        <f>'WK2'!U742</f>
        <v>90</v>
      </c>
      <c r="K39" s="337"/>
      <c r="L39" s="337" t="str">
        <f>IF(OR(D39&lt;0,G39&lt;0),"ERROR, enter all values as positive",'WK2'!J641)</f>
        <v>*</v>
      </c>
    </row>
    <row r="40" spans="2:12">
      <c r="B40" s="557"/>
      <c r="C40" s="338">
        <f>'WK2'!D642</f>
        <v>14</v>
      </c>
      <c r="D40" s="560"/>
      <c r="E40" s="339">
        <f>'WK2'!G642</f>
        <v>0.3173444444444441</v>
      </c>
      <c r="F40" s="564"/>
      <c r="G40" s="565"/>
      <c r="H40" s="486">
        <f>IF(G40&lt;0,"*",'WK2'!T743)</f>
        <v>0</v>
      </c>
      <c r="I40" s="336">
        <f>'WK2'!U743</f>
        <v>90</v>
      </c>
      <c r="K40" s="337"/>
      <c r="L40" s="337" t="str">
        <f>IF(OR(D40&lt;0,G40&lt;0),"ERROR, enter all values as positive",'WK2'!J642)</f>
        <v>*</v>
      </c>
    </row>
    <row r="41" spans="2:12">
      <c r="B41" s="557"/>
      <c r="C41" s="338">
        <f>'WK2'!D643</f>
        <v>15</v>
      </c>
      <c r="D41" s="560"/>
      <c r="E41" s="339">
        <f>'WK2'!G643</f>
        <v>0.3173444444444441</v>
      </c>
      <c r="F41" s="564"/>
      <c r="G41" s="565"/>
      <c r="H41" s="486">
        <f>IF(G41&lt;0,"*",'WK2'!T744)</f>
        <v>0</v>
      </c>
      <c r="I41" s="336">
        <f>'WK2'!U744</f>
        <v>90</v>
      </c>
      <c r="K41" s="337"/>
      <c r="L41" s="337" t="str">
        <f>IF(OR(D41&lt;0,G41&lt;0),"ERROR, enter all values as positive",'WK2'!J643)</f>
        <v>*</v>
      </c>
    </row>
    <row r="42" spans="2:12">
      <c r="B42" s="557"/>
      <c r="C42" s="338">
        <f>'WK2'!D644</f>
        <v>16</v>
      </c>
      <c r="D42" s="560"/>
      <c r="E42" s="339">
        <f>'WK2'!G644</f>
        <v>0.3173444444444441</v>
      </c>
      <c r="F42" s="564"/>
      <c r="G42" s="565"/>
      <c r="H42" s="486">
        <f>IF(G42&lt;0,"*",'WK2'!T745)</f>
        <v>0</v>
      </c>
      <c r="I42" s="336">
        <f>'WK2'!U745</f>
        <v>90</v>
      </c>
      <c r="K42" s="337"/>
      <c r="L42" s="337" t="str">
        <f>IF(OR(D42&lt;0,G42&lt;0),"ERROR, enter all values as positive",'WK2'!J644)</f>
        <v>*</v>
      </c>
    </row>
    <row r="43" spans="2:12">
      <c r="B43" s="557"/>
      <c r="C43" s="338">
        <f>'WK2'!D645</f>
        <v>17</v>
      </c>
      <c r="D43" s="560"/>
      <c r="E43" s="339">
        <f>'WK2'!G645</f>
        <v>0.3173444444444441</v>
      </c>
      <c r="F43" s="564"/>
      <c r="G43" s="565"/>
      <c r="H43" s="486">
        <f>IF(G43&lt;0,"*",'WK2'!T746)</f>
        <v>0</v>
      </c>
      <c r="I43" s="336">
        <f>'WK2'!U746</f>
        <v>90</v>
      </c>
      <c r="K43" s="337"/>
      <c r="L43" s="337" t="str">
        <f>IF(OR(D43&lt;0,G43&lt;0),"ERROR, enter all values as positive",'WK2'!J645)</f>
        <v>*</v>
      </c>
    </row>
    <row r="44" spans="2:12">
      <c r="B44" s="557"/>
      <c r="C44" s="338">
        <f>'WK2'!D646</f>
        <v>18</v>
      </c>
      <c r="D44" s="560"/>
      <c r="E44" s="339">
        <f>'WK2'!G646</f>
        <v>0.54267777777777815</v>
      </c>
      <c r="F44" s="564"/>
      <c r="G44" s="565"/>
      <c r="H44" s="486">
        <f>IF(G44&lt;0,"*",'WK2'!T747)</f>
        <v>90</v>
      </c>
      <c r="I44" s="336">
        <f>'WK2'!U747</f>
        <v>0</v>
      </c>
      <c r="K44" s="337"/>
      <c r="L44" s="337" t="str">
        <f>IF(OR(D44&lt;0,G44&lt;0),"ERROR, enter all values as positive",'WK2'!J646)</f>
        <v>*</v>
      </c>
    </row>
    <row r="45" spans="2:12">
      <c r="B45" s="557"/>
      <c r="C45" s="338">
        <f>'WK2'!D647</f>
        <v>19</v>
      </c>
      <c r="D45" s="560"/>
      <c r="E45" s="339">
        <f>'WK2'!G647</f>
        <v>0.54267777777777815</v>
      </c>
      <c r="F45" s="564"/>
      <c r="G45" s="565"/>
      <c r="H45" s="486">
        <f>IF(G45&lt;0,"*",'WK2'!T748)</f>
        <v>0</v>
      </c>
      <c r="I45" s="336">
        <f>'WK2'!U748</f>
        <v>90</v>
      </c>
      <c r="K45" s="337"/>
      <c r="L45" s="337" t="str">
        <f>IF(OR(D45&lt;0,G45&lt;0),"ERROR, enter all values as positive",'WK2'!J647)</f>
        <v>*</v>
      </c>
    </row>
    <row r="46" spans="2:12">
      <c r="B46" s="557"/>
      <c r="C46" s="338">
        <f>'WK2'!D648</f>
        <v>20</v>
      </c>
      <c r="D46" s="560"/>
      <c r="E46" s="339">
        <f>'WK2'!G648</f>
        <v>0.54267777777777815</v>
      </c>
      <c r="F46" s="564"/>
      <c r="G46" s="565"/>
      <c r="H46" s="486">
        <f>IF(G46&lt;0,"*",'WK2'!T749)</f>
        <v>0</v>
      </c>
      <c r="I46" s="336">
        <f>'WK2'!U749</f>
        <v>0</v>
      </c>
      <c r="K46" s="337"/>
      <c r="L46" s="337" t="str">
        <f>IF(OR(D46&lt;0,G46&lt;0),"ERROR, enter all values as positive",'WK2'!J648)</f>
        <v>*</v>
      </c>
    </row>
    <row r="47" spans="2:12">
      <c r="B47" s="557"/>
      <c r="C47" s="338">
        <f>'WK2'!D649</f>
        <v>21</v>
      </c>
      <c r="D47" s="560"/>
      <c r="E47" s="339">
        <f>'WK2'!G649</f>
        <v>0.54267777777777815</v>
      </c>
      <c r="F47" s="564"/>
      <c r="G47" s="565"/>
      <c r="H47" s="486">
        <f>IF(G47&lt;0,"*",'WK2'!T750)</f>
        <v>0</v>
      </c>
      <c r="I47" s="336">
        <f>'WK2'!U750</f>
        <v>90</v>
      </c>
      <c r="K47" s="337"/>
      <c r="L47" s="337" t="str">
        <f>IF(OR(D47&lt;0,G47&lt;0),"ERROR, enter all values as positive",'WK2'!J649)</f>
        <v>*</v>
      </c>
    </row>
    <row r="48" spans="2:12">
      <c r="B48" s="557"/>
      <c r="C48" s="338">
        <f>'WK2'!D650</f>
        <v>22</v>
      </c>
      <c r="D48" s="560"/>
      <c r="E48" s="339">
        <f>'WK2'!G650</f>
        <v>0.54267777777777815</v>
      </c>
      <c r="F48" s="564"/>
      <c r="G48" s="565"/>
      <c r="H48" s="486">
        <f>IF(G48&lt;0,"*",'WK2'!T751)</f>
        <v>0</v>
      </c>
      <c r="I48" s="336">
        <f>'WK2'!U751</f>
        <v>0</v>
      </c>
      <c r="K48" s="337"/>
      <c r="L48" s="337" t="str">
        <f>IF(OR(D48&lt;0,G48&lt;0),"ERROR, enter all values as positive",'WK2'!J650)</f>
        <v>*</v>
      </c>
    </row>
    <row r="49" spans="2:13">
      <c r="B49" s="557"/>
      <c r="C49" s="338">
        <f>'WK2'!D651</f>
        <v>23</v>
      </c>
      <c r="D49" s="560"/>
      <c r="E49" s="339">
        <f>'WK2'!G651</f>
        <v>0.54267777777777815</v>
      </c>
      <c r="F49" s="564"/>
      <c r="G49" s="565"/>
      <c r="H49" s="486">
        <f>IF(G49&lt;0,"*",'WK2'!T752)</f>
        <v>0</v>
      </c>
      <c r="I49" s="336">
        <f>'WK2'!U752</f>
        <v>90</v>
      </c>
      <c r="K49" s="337"/>
      <c r="L49" s="337" t="str">
        <f>IF(OR(D49&lt;0,G49&lt;0),"ERROR, enter all values as positive",'WK2'!J651)</f>
        <v>*</v>
      </c>
    </row>
    <row r="50" spans="2:13">
      <c r="B50" s="557"/>
      <c r="C50" s="338">
        <f>'WK2'!D652</f>
        <v>24</v>
      </c>
      <c r="D50" s="560"/>
      <c r="E50" s="339">
        <f>'WK2'!G652</f>
        <v>0.54267777777777815</v>
      </c>
      <c r="F50" s="564"/>
      <c r="G50" s="565"/>
      <c r="H50" s="486">
        <f>IF(G50&lt;0,"*",'WK2'!T753)</f>
        <v>0</v>
      </c>
      <c r="I50" s="336">
        <f>'WK2'!U753</f>
        <v>0</v>
      </c>
      <c r="K50" s="337"/>
      <c r="L50" s="337" t="str">
        <f>IF(OR(D50&lt;0,G50&lt;0),"ERROR, enter all values as positive",'WK2'!J652)</f>
        <v>*</v>
      </c>
    </row>
    <row r="51" spans="2:13">
      <c r="B51" s="557"/>
      <c r="C51" s="338">
        <f>'WK2'!D653</f>
        <v>25</v>
      </c>
      <c r="D51" s="560"/>
      <c r="E51" s="339">
        <f>'WK2'!G653</f>
        <v>0.54267777777777815</v>
      </c>
      <c r="F51" s="564"/>
      <c r="G51" s="565"/>
      <c r="H51" s="486">
        <f>IF(G51&lt;0,"*",'WK2'!T754)</f>
        <v>0</v>
      </c>
      <c r="I51" s="336">
        <f>'WK2'!U754</f>
        <v>90</v>
      </c>
      <c r="K51" s="337"/>
      <c r="L51" s="337" t="str">
        <f>IF(OR(D51&lt;0,G51&lt;0),"ERROR, enter all values as positive",'WK2'!J653)</f>
        <v>*</v>
      </c>
    </row>
    <row r="52" spans="2:13">
      <c r="B52" s="557"/>
      <c r="C52" s="338">
        <f>'WK2'!D654</f>
        <v>26</v>
      </c>
      <c r="D52" s="560"/>
      <c r="E52" s="339">
        <f>'WK2'!G654</f>
        <v>0.54267777777777815</v>
      </c>
      <c r="F52" s="564"/>
      <c r="G52" s="565"/>
      <c r="H52" s="486">
        <f>IF(G52&lt;0,"*",'WK2'!T755)</f>
        <v>0</v>
      </c>
      <c r="I52" s="336">
        <f>'WK2'!U755</f>
        <v>0</v>
      </c>
      <c r="K52" s="337"/>
      <c r="L52" s="337" t="str">
        <f>IF(OR(D52&lt;0,G52&lt;0),"ERROR, enter all values as positive",'WK2'!J654)</f>
        <v>*</v>
      </c>
    </row>
    <row r="53" spans="2:13">
      <c r="B53" s="557"/>
      <c r="C53" s="338">
        <f>'WK2'!D655</f>
        <v>27</v>
      </c>
      <c r="D53" s="560"/>
      <c r="E53" s="339">
        <f>'WK2'!G655</f>
        <v>0.54267777777777815</v>
      </c>
      <c r="F53" s="564"/>
      <c r="G53" s="565"/>
      <c r="H53" s="486">
        <f>IF(G53&lt;0,"*",'WK2'!T756)</f>
        <v>0</v>
      </c>
      <c r="I53" s="336">
        <f>'WK2'!U756</f>
        <v>90</v>
      </c>
      <c r="K53" s="337"/>
      <c r="L53" s="337" t="str">
        <f>IF(OR(D53&lt;0,G53&lt;0),"ERROR, enter all values as positive",'WK2'!J655)</f>
        <v>*</v>
      </c>
    </row>
    <row r="54" spans="2:13">
      <c r="B54" s="557"/>
      <c r="C54" s="338">
        <f>'WK2'!D656</f>
        <v>28</v>
      </c>
      <c r="D54" s="560"/>
      <c r="E54" s="339">
        <f>'WK2'!G656</f>
        <v>0.54267777777777815</v>
      </c>
      <c r="F54" s="564"/>
      <c r="G54" s="565"/>
      <c r="H54" s="486">
        <f>IF(G54&lt;0,"*",'WK2'!T757)</f>
        <v>0</v>
      </c>
      <c r="I54" s="336">
        <f>'WK2'!U757</f>
        <v>0</v>
      </c>
      <c r="K54" s="337"/>
      <c r="L54" s="337" t="str">
        <f>IF(OR(D54&lt;0,G54&lt;0),"ERROR, enter all values as positive",'WK2'!J656)</f>
        <v>*</v>
      </c>
    </row>
    <row r="55" spans="2:13">
      <c r="B55" s="557"/>
      <c r="C55" s="338">
        <f>'WK2'!D657</f>
        <v>29</v>
      </c>
      <c r="D55" s="560"/>
      <c r="E55" s="339">
        <f>'WK2'!G657</f>
        <v>0.54267777777777815</v>
      </c>
      <c r="F55" s="564"/>
      <c r="G55" s="565"/>
      <c r="H55" s="486">
        <f>IF(G55&lt;0,"*",'WK2'!T758)</f>
        <v>0</v>
      </c>
      <c r="I55" s="336">
        <f>'WK2'!U758</f>
        <v>90</v>
      </c>
      <c r="K55" s="337"/>
      <c r="L55" s="337" t="str">
        <f>IF(OR(D55&lt;0,G55&lt;0),"ERROR, enter all values as positive",'WK2'!J657)</f>
        <v>*</v>
      </c>
    </row>
    <row r="56" spans="2:13">
      <c r="B56" s="557"/>
      <c r="C56" s="338">
        <f>'WK2'!D658</f>
        <v>30</v>
      </c>
      <c r="D56" s="560"/>
      <c r="E56" s="339">
        <f>'WK2'!G658</f>
        <v>0.54267777777777815</v>
      </c>
      <c r="F56" s="575"/>
      <c r="G56" s="576"/>
      <c r="H56" s="486">
        <f>IF(G56&lt;0,"*",'WK2'!T759)</f>
        <v>90</v>
      </c>
      <c r="I56" s="336">
        <f>'WK2'!U759</f>
        <v>0</v>
      </c>
      <c r="K56" s="337"/>
      <c r="L56" s="337" t="str">
        <f>IF(OR(D56&lt;0,G56&lt;0),"ERROR, enter all values as positive",'WK2'!J658)</f>
        <v>*</v>
      </c>
    </row>
    <row r="57" spans="2:13">
      <c r="B57" s="557"/>
      <c r="C57" s="338">
        <f>'WK2'!D659</f>
        <v>31</v>
      </c>
      <c r="D57" s="560"/>
      <c r="E57" s="339" t="str">
        <f>'WK2'!G659</f>
        <v/>
      </c>
      <c r="F57" s="575"/>
      <c r="G57" s="576"/>
      <c r="H57" s="486" t="str">
        <f>IF(G57&lt;0,"*",'WK2'!T760)</f>
        <v/>
      </c>
      <c r="I57" s="336" t="str">
        <f>'WK2'!U760</f>
        <v/>
      </c>
      <c r="K57" s="337"/>
      <c r="L57" s="337" t="str">
        <f>IF(OR(D57&lt;0,G57&lt;0),"ERROR, enter all values as positive",'WK2'!J659)</f>
        <v>*</v>
      </c>
      <c r="M57" s="341"/>
    </row>
    <row r="58" spans="2:13">
      <c r="B58" s="557"/>
      <c r="C58" s="338">
        <f>'WK2'!D660</f>
        <v>32</v>
      </c>
      <c r="D58" s="560"/>
      <c r="E58" s="339" t="str">
        <f>'WK2'!G660</f>
        <v/>
      </c>
      <c r="F58" s="575"/>
      <c r="G58" s="576"/>
      <c r="H58" s="486" t="str">
        <f>IF(G58&lt;0,"*",'WK2'!T761)</f>
        <v/>
      </c>
      <c r="I58" s="336" t="str">
        <f>'WK2'!U761</f>
        <v/>
      </c>
      <c r="K58" s="337"/>
      <c r="L58" s="337" t="str">
        <f>IF(OR(D58&lt;0,G58&lt;0),"ERROR, enter all values as positive",'WK2'!J660)</f>
        <v>*</v>
      </c>
    </row>
    <row r="59" spans="2:13">
      <c r="B59" s="557"/>
      <c r="C59" s="338">
        <f>'WK2'!D661</f>
        <v>33</v>
      </c>
      <c r="D59" s="560"/>
      <c r="E59" s="339" t="str">
        <f>'WK2'!G661</f>
        <v/>
      </c>
      <c r="F59" s="575"/>
      <c r="G59" s="576"/>
      <c r="H59" s="486" t="str">
        <f>IF(G59&lt;0,"*",'WK2'!T762)</f>
        <v/>
      </c>
      <c r="I59" s="336" t="str">
        <f>'WK2'!U762</f>
        <v/>
      </c>
      <c r="K59" s="337"/>
      <c r="L59" s="337" t="str">
        <f>IF(OR(D59&lt;0,G59&lt;0),"ERROR, enter all values as positive",'WK2'!J661)</f>
        <v>*</v>
      </c>
    </row>
    <row r="60" spans="2:13">
      <c r="B60" s="557"/>
      <c r="C60" s="338">
        <f>'WK2'!D662</f>
        <v>34</v>
      </c>
      <c r="D60" s="560"/>
      <c r="E60" s="339" t="str">
        <f>'WK2'!G662</f>
        <v/>
      </c>
      <c r="F60" s="575"/>
      <c r="G60" s="576"/>
      <c r="H60" s="486" t="str">
        <f>IF(G60&lt;0,"*",'WK2'!T763)</f>
        <v/>
      </c>
      <c r="I60" s="336" t="str">
        <f>'WK2'!U763</f>
        <v/>
      </c>
      <c r="K60" s="337"/>
      <c r="L60" s="337" t="str">
        <f>IF(OR(D60&lt;0,G60&lt;0),"ERROR, enter all values as positive",'WK2'!J662)</f>
        <v>*</v>
      </c>
    </row>
    <row r="61" spans="2:13">
      <c r="B61" s="557"/>
      <c r="C61" s="338">
        <f>'WK2'!D663</f>
        <v>35</v>
      </c>
      <c r="D61" s="560"/>
      <c r="E61" s="339" t="str">
        <f>'WK2'!G663</f>
        <v/>
      </c>
      <c r="F61" s="575"/>
      <c r="G61" s="576"/>
      <c r="H61" s="486" t="str">
        <f>IF(G61&lt;0,"*",'WK2'!T764)</f>
        <v/>
      </c>
      <c r="I61" s="336" t="str">
        <f>'WK2'!U764</f>
        <v/>
      </c>
      <c r="K61" s="337"/>
      <c r="L61" s="337" t="str">
        <f>IF(OR(D61&lt;0,G61&lt;0),"ERROR, enter all values as positive",'WK2'!J663)</f>
        <v>*</v>
      </c>
    </row>
    <row r="62" spans="2:13">
      <c r="B62" s="557"/>
      <c r="C62" s="338">
        <f>'WK2'!D664</f>
        <v>36</v>
      </c>
      <c r="D62" s="560"/>
      <c r="E62" s="339" t="str">
        <f>'WK2'!G664</f>
        <v/>
      </c>
      <c r="F62" s="575"/>
      <c r="G62" s="576"/>
      <c r="H62" s="486" t="str">
        <f>IF(G62&lt;0,"*",'WK2'!T765)</f>
        <v/>
      </c>
      <c r="I62" s="336" t="str">
        <f>'WK2'!U765</f>
        <v/>
      </c>
      <c r="K62" s="337"/>
      <c r="L62" s="337" t="str">
        <f>IF(OR(D62&lt;0,G62&lt;0),"ERROR, enter all values as positive",'WK2'!J664)</f>
        <v>*</v>
      </c>
    </row>
    <row r="63" spans="2:13">
      <c r="B63" s="557"/>
      <c r="C63" s="338">
        <f>'WK2'!D665</f>
        <v>37</v>
      </c>
      <c r="D63" s="560"/>
      <c r="E63" s="339" t="str">
        <f>'WK2'!G665</f>
        <v/>
      </c>
      <c r="F63" s="575"/>
      <c r="G63" s="576"/>
      <c r="H63" s="486" t="str">
        <f>IF(G63&lt;0,"*",'WK2'!T766)</f>
        <v/>
      </c>
      <c r="I63" s="336" t="str">
        <f>'WK2'!U766</f>
        <v/>
      </c>
      <c r="K63" s="337"/>
      <c r="L63" s="337" t="str">
        <f>IF(OR(D63&lt;0,G63&lt;0),"ERROR, enter all values as positive",'WK2'!J665)</f>
        <v>*</v>
      </c>
    </row>
    <row r="64" spans="2:13">
      <c r="B64" s="557"/>
      <c r="C64" s="338">
        <f>'WK2'!D666</f>
        <v>38</v>
      </c>
      <c r="D64" s="560"/>
      <c r="E64" s="339" t="str">
        <f>'WK2'!G666</f>
        <v/>
      </c>
      <c r="F64" s="575"/>
      <c r="G64" s="576"/>
      <c r="H64" s="486" t="str">
        <f>IF(G64&lt;0,"*",'WK2'!T767)</f>
        <v/>
      </c>
      <c r="I64" s="336" t="str">
        <f>'WK2'!U767</f>
        <v/>
      </c>
      <c r="K64" s="337"/>
      <c r="L64" s="337" t="str">
        <f>IF(OR(D64&lt;0,G64&lt;0),"ERROR, enter all values as positive",'WK2'!J666)</f>
        <v>*</v>
      </c>
    </row>
    <row r="65" spans="2:12">
      <c r="B65" s="557"/>
      <c r="C65" s="338">
        <f>'WK2'!D667</f>
        <v>39</v>
      </c>
      <c r="D65" s="560"/>
      <c r="E65" s="339" t="str">
        <f>'WK2'!G667</f>
        <v/>
      </c>
      <c r="F65" s="575"/>
      <c r="G65" s="576"/>
      <c r="H65" s="486" t="str">
        <f>IF(G65&lt;0,"*",'WK2'!T768)</f>
        <v/>
      </c>
      <c r="I65" s="336" t="str">
        <f>'WK2'!U768</f>
        <v/>
      </c>
      <c r="K65" s="337"/>
      <c r="L65" s="337" t="str">
        <f>IF(OR(D65&lt;0,G65&lt;0),"ERROR, enter all values as positive",'WK2'!J667)</f>
        <v>*</v>
      </c>
    </row>
    <row r="66" spans="2:12">
      <c r="B66" s="557"/>
      <c r="C66" s="338">
        <f>'WK2'!D668</f>
        <v>40</v>
      </c>
      <c r="D66" s="560"/>
      <c r="E66" s="339" t="str">
        <f>'WK2'!G668</f>
        <v/>
      </c>
      <c r="F66" s="575"/>
      <c r="G66" s="576"/>
      <c r="H66" s="486" t="str">
        <f>IF(G66&lt;0,"*",'WK2'!T769)</f>
        <v/>
      </c>
      <c r="I66" s="336" t="str">
        <f>'WK2'!U769</f>
        <v/>
      </c>
      <c r="K66" s="337"/>
      <c r="L66" s="337" t="str">
        <f>IF(OR(D66&lt;0,G66&lt;0),"ERROR, enter all values as positive",'WK2'!J668)</f>
        <v>*</v>
      </c>
    </row>
    <row r="67" spans="2:12">
      <c r="B67" s="557"/>
      <c r="C67" s="338">
        <f>'WK2'!D669</f>
        <v>41</v>
      </c>
      <c r="D67" s="560"/>
      <c r="E67" s="339" t="str">
        <f>'WK2'!G669</f>
        <v/>
      </c>
      <c r="F67" s="577"/>
      <c r="G67" s="576"/>
      <c r="H67" s="486" t="str">
        <f>IF(G67&lt;0,"*",'WK2'!T770)</f>
        <v/>
      </c>
      <c r="I67" s="336" t="str">
        <f>'WK2'!U770</f>
        <v/>
      </c>
      <c r="K67" s="337"/>
      <c r="L67" s="337" t="str">
        <f>IF(OR(D67&lt;0,G67&lt;0),"ERROR, enter all values as positive",'WK2'!J669)</f>
        <v>*</v>
      </c>
    </row>
    <row r="68" spans="2:12">
      <c r="B68" s="557"/>
      <c r="C68" s="338">
        <f>'WK2'!D670</f>
        <v>42</v>
      </c>
      <c r="D68" s="560"/>
      <c r="E68" s="339" t="str">
        <f>'WK2'!G670</f>
        <v/>
      </c>
      <c r="F68" s="577"/>
      <c r="G68" s="576"/>
      <c r="H68" s="486" t="str">
        <f>IF(G68&lt;0,"*",'WK2'!T771)</f>
        <v/>
      </c>
      <c r="I68" s="336" t="str">
        <f>'WK2'!U771</f>
        <v/>
      </c>
      <c r="K68" s="337"/>
      <c r="L68" s="337" t="str">
        <f>IF(OR(D68&lt;0,G68&lt;0),"ERROR, enter all values as positive",'WK2'!J670)</f>
        <v>*</v>
      </c>
    </row>
    <row r="69" spans="2:12">
      <c r="B69" s="557"/>
      <c r="C69" s="338">
        <f>'WK2'!D671</f>
        <v>43</v>
      </c>
      <c r="D69" s="560"/>
      <c r="E69" s="339" t="str">
        <f>'WK2'!G671</f>
        <v/>
      </c>
      <c r="F69" s="577"/>
      <c r="G69" s="576"/>
      <c r="H69" s="486" t="str">
        <f>IF(G69&lt;0,"*",'WK2'!T772)</f>
        <v/>
      </c>
      <c r="I69" s="336" t="str">
        <f>'WK2'!U772</f>
        <v/>
      </c>
      <c r="K69" s="337"/>
      <c r="L69" s="337" t="str">
        <f>IF(OR(D69&lt;0,G69&lt;0),"ERROR, enter all values as positive",'WK2'!J671)</f>
        <v>*</v>
      </c>
    </row>
    <row r="70" spans="2:12">
      <c r="B70" s="557"/>
      <c r="C70" s="338">
        <f>'WK2'!D672</f>
        <v>44</v>
      </c>
      <c r="D70" s="560"/>
      <c r="E70" s="339" t="str">
        <f>'WK2'!G672</f>
        <v/>
      </c>
      <c r="F70" s="577"/>
      <c r="G70" s="576"/>
      <c r="H70" s="486" t="str">
        <f>IF(G70&lt;0,"*",'WK2'!T773)</f>
        <v/>
      </c>
      <c r="I70" s="336" t="str">
        <f>'WK2'!U773</f>
        <v/>
      </c>
      <c r="K70" s="337"/>
      <c r="L70" s="337" t="str">
        <f>IF(OR(D70&lt;0,G70&lt;0),"ERROR, enter all values as positive",'WK2'!J672)</f>
        <v>*</v>
      </c>
    </row>
    <row r="71" spans="2:12" ht="13.5" thickBot="1">
      <c r="B71" s="558"/>
      <c r="C71" s="342">
        <f>'WK2'!D673</f>
        <v>45</v>
      </c>
      <c r="D71" s="561"/>
      <c r="E71" s="343" t="str">
        <f>'WK2'!G673</f>
        <v/>
      </c>
      <c r="F71" s="578"/>
      <c r="G71" s="579"/>
      <c r="H71" s="487" t="str">
        <f>IF(G71&lt;0,"*",'WK2'!T774)</f>
        <v/>
      </c>
      <c r="I71" s="344" t="str">
        <f>'WK2'!U774</f>
        <v/>
      </c>
      <c r="K71" s="337"/>
      <c r="L71" s="337" t="str">
        <f>IF(OR(D71&lt;0,G71&lt;0),"ERROR, enter all values as positive",'WK2'!J673)</f>
        <v>*</v>
      </c>
    </row>
    <row r="72" spans="2:12">
      <c r="B72" s="354">
        <f>'WK2'!C718</f>
        <v>30</v>
      </c>
      <c r="C72" s="355" t="s">
        <v>449</v>
      </c>
      <c r="E72" s="492" t="s">
        <v>1060</v>
      </c>
      <c r="F72" s="493">
        <f>COUNTIF(F27:F71,"Y")</f>
        <v>5</v>
      </c>
      <c r="G72" s="345"/>
    </row>
    <row r="73" spans="2:12">
      <c r="E73" s="345"/>
      <c r="F73" s="345"/>
      <c r="G73" s="345"/>
    </row>
    <row r="74" spans="2:12" ht="15">
      <c r="C74" s="311" t="s">
        <v>387</v>
      </c>
      <c r="D74" s="313"/>
      <c r="E74" s="313"/>
      <c r="F74" s="453"/>
      <c r="G74" s="408">
        <f>'WK2'!F720</f>
        <v>0.913333333333333</v>
      </c>
      <c r="H74" s="313" t="s">
        <v>488</v>
      </c>
      <c r="I74" s="313"/>
    </row>
    <row r="75" spans="2:12" ht="21">
      <c r="C75" s="311" t="s">
        <v>25</v>
      </c>
      <c r="D75" s="313"/>
      <c r="E75" s="313"/>
      <c r="F75" s="453"/>
      <c r="G75" s="453"/>
      <c r="H75" s="313"/>
      <c r="I75" s="313"/>
    </row>
    <row r="76" spans="2:12" ht="21">
      <c r="C76" s="311" t="s">
        <v>374</v>
      </c>
      <c r="D76" s="313"/>
      <c r="E76" s="313"/>
      <c r="F76" s="453"/>
      <c r="G76" s="453"/>
      <c r="H76" s="313"/>
      <c r="I76" s="313"/>
    </row>
    <row r="77" spans="2:12" ht="18">
      <c r="C77" s="311" t="s">
        <v>24</v>
      </c>
      <c r="D77" s="313"/>
      <c r="E77" s="313"/>
      <c r="F77" s="408">
        <f>'WK2'!F723</f>
        <v>12.449666666666664</v>
      </c>
      <c r="G77" s="454" t="s">
        <v>751</v>
      </c>
      <c r="H77" s="313"/>
      <c r="I77" s="313"/>
      <c r="J77" s="337"/>
    </row>
    <row r="78" spans="2:12">
      <c r="D78" s="313"/>
      <c r="E78" s="313"/>
      <c r="F78" s="313"/>
      <c r="G78" s="313"/>
      <c r="H78" s="313"/>
      <c r="I78" s="313"/>
    </row>
    <row r="79" spans="2:12">
      <c r="D79" s="313"/>
      <c r="E79" s="313"/>
      <c r="F79" s="313"/>
      <c r="G79" s="313"/>
      <c r="H79" s="313"/>
      <c r="I79" s="313"/>
    </row>
    <row r="80" spans="2:12">
      <c r="B80" s="314" t="s">
        <v>337</v>
      </c>
      <c r="D80" s="313"/>
      <c r="E80" s="313" t="s">
        <v>1025</v>
      </c>
      <c r="F80" s="313"/>
      <c r="G80" s="313"/>
      <c r="H80" s="313"/>
      <c r="I80" s="313"/>
    </row>
    <row r="81" spans="2:15" ht="13.5" thickBot="1">
      <c r="D81" s="313"/>
      <c r="E81" s="313"/>
      <c r="F81" s="313"/>
      <c r="G81" s="313"/>
      <c r="H81" s="313"/>
      <c r="I81" s="313"/>
    </row>
    <row r="82" spans="2:15" ht="14.25">
      <c r="B82" s="320" t="s">
        <v>372</v>
      </c>
      <c r="C82" s="346" t="s">
        <v>441</v>
      </c>
      <c r="D82" s="321" t="s">
        <v>335</v>
      </c>
      <c r="E82" s="323" t="s">
        <v>747</v>
      </c>
      <c r="F82" s="321" t="s">
        <v>886</v>
      </c>
      <c r="G82" s="324" t="s">
        <v>440</v>
      </c>
      <c r="H82" s="711" t="s">
        <v>447</v>
      </c>
      <c r="I82" s="712"/>
      <c r="K82" s="257"/>
    </row>
    <row r="83" spans="2:15" ht="13.5" thickBot="1">
      <c r="B83" s="326" t="s">
        <v>338</v>
      </c>
      <c r="C83" s="349" t="s">
        <v>442</v>
      </c>
      <c r="D83" s="328" t="s">
        <v>680</v>
      </c>
      <c r="E83" s="329" t="s">
        <v>748</v>
      </c>
      <c r="F83" s="330" t="s">
        <v>446</v>
      </c>
      <c r="G83" s="331" t="s">
        <v>1026</v>
      </c>
      <c r="H83" s="713" t="s">
        <v>448</v>
      </c>
      <c r="I83" s="714"/>
      <c r="K83" s="257"/>
    </row>
    <row r="84" spans="2:15">
      <c r="B84" s="556">
        <v>1</v>
      </c>
      <c r="C84" s="334">
        <f>'WK2'!D730</f>
        <v>1</v>
      </c>
      <c r="D84" s="559">
        <v>3.2810000000000001</v>
      </c>
      <c r="E84" s="335">
        <f>'WK2'!G730</f>
        <v>261.02602968999992</v>
      </c>
      <c r="F84" s="569"/>
      <c r="G84" s="570"/>
      <c r="H84" s="703" t="str">
        <f>IF('WK2'!J730=0,"",'WK2'!J730)</f>
        <v/>
      </c>
      <c r="I84" s="704"/>
      <c r="K84" s="337" t="str">
        <f>IF(OR(D84&lt;0,G84&lt;0),"ERROR, enter all values as positive",'WK2'!L730)</f>
        <v>*</v>
      </c>
      <c r="O84" s="337" t="str">
        <f>'WK2'!P730</f>
        <v>*</v>
      </c>
    </row>
    <row r="85" spans="2:15">
      <c r="B85" s="557">
        <v>1</v>
      </c>
      <c r="C85" s="338">
        <f>'WK2'!D731</f>
        <v>2</v>
      </c>
      <c r="D85" s="560">
        <v>9.843</v>
      </c>
      <c r="E85" s="339">
        <f>'WK2'!G731</f>
        <v>198.62110488999997</v>
      </c>
      <c r="F85" s="564"/>
      <c r="G85" s="565"/>
      <c r="H85" s="697" t="str">
        <f>IF('WK2'!J731=0,"",'WK2'!J731)</f>
        <v/>
      </c>
      <c r="I85" s="698"/>
      <c r="K85" s="337" t="str">
        <f>IF(OR(D85&lt;0,G85&lt;0),"ERROR, enter all values as positive",'WK2'!L731)</f>
        <v>*</v>
      </c>
      <c r="O85" s="337" t="str">
        <f>'WK2'!P731</f>
        <v>*</v>
      </c>
    </row>
    <row r="86" spans="2:15">
      <c r="B86" s="557">
        <v>1</v>
      </c>
      <c r="C86" s="338">
        <f>'WK2'!D732</f>
        <v>3</v>
      </c>
      <c r="D86" s="560">
        <v>16.404</v>
      </c>
      <c r="E86" s="339">
        <f>'WK2'!G732</f>
        <v>144.72811808999992</v>
      </c>
      <c r="F86" s="564"/>
      <c r="G86" s="565"/>
      <c r="H86" s="697" t="str">
        <f>IF('WK2'!J732=0,"",'WK2'!J732)</f>
        <v/>
      </c>
      <c r="I86" s="698"/>
      <c r="K86" s="337" t="str">
        <f>IF(OR(D86&lt;0,G86&lt;0),"ERROR, enter all values as positive",'WK2'!L732)</f>
        <v>*</v>
      </c>
      <c r="O86" s="337" t="str">
        <f>'WK2'!P732</f>
        <v>*</v>
      </c>
    </row>
    <row r="87" spans="2:15">
      <c r="B87" s="557">
        <v>1</v>
      </c>
      <c r="C87" s="338">
        <f>'WK2'!D733</f>
        <v>4</v>
      </c>
      <c r="D87" s="560">
        <v>22.966000000000001</v>
      </c>
      <c r="E87" s="339">
        <f>'WK2'!G733</f>
        <v>99.347069289999965</v>
      </c>
      <c r="F87" s="564"/>
      <c r="G87" s="565"/>
      <c r="H87" s="697" t="str">
        <f>IF('WK2'!J733=0,"",'WK2'!J733)</f>
        <v/>
      </c>
      <c r="I87" s="698"/>
      <c r="K87" s="337" t="str">
        <f>IF(OR(D87&lt;0,G87&lt;0),"ERROR, enter all values as positive",'WK2'!L733)</f>
        <v>*</v>
      </c>
      <c r="M87" s="360"/>
      <c r="O87" s="337" t="str">
        <f>'WK2'!P733</f>
        <v>*</v>
      </c>
    </row>
    <row r="88" spans="2:15">
      <c r="B88" s="557">
        <v>1</v>
      </c>
      <c r="C88" s="338">
        <f>'WK2'!D734</f>
        <v>5</v>
      </c>
      <c r="D88" s="560">
        <v>29.527999999999999</v>
      </c>
      <c r="E88" s="339">
        <f>'WK2'!G734</f>
        <v>62.477958489999956</v>
      </c>
      <c r="F88" s="564"/>
      <c r="G88" s="565"/>
      <c r="H88" s="697" t="str">
        <f>IF('WK2'!J734=0,"",'WK2'!J734)</f>
        <v/>
      </c>
      <c r="I88" s="698"/>
      <c r="K88" s="337" t="str">
        <f>IF(OR(D88&lt;0,G88&lt;0),"ERROR, enter all values as positive",'WK2'!L734)</f>
        <v>*</v>
      </c>
      <c r="M88" s="360"/>
      <c r="O88" s="337" t="str">
        <f>'WK2'!P734</f>
        <v>*</v>
      </c>
    </row>
    <row r="89" spans="2:15">
      <c r="B89" s="557">
        <v>1</v>
      </c>
      <c r="C89" s="338">
        <f>'WK2'!D735</f>
        <v>6</v>
      </c>
      <c r="D89" s="560">
        <v>6.5620000000000003</v>
      </c>
      <c r="E89" s="339">
        <f>'WK2'!G735</f>
        <v>34.120785689999984</v>
      </c>
      <c r="F89" s="564"/>
      <c r="G89" s="565"/>
      <c r="H89" s="697" t="str">
        <f>IF('WK2'!J735=0,"",'WK2'!J735)</f>
        <v/>
      </c>
      <c r="I89" s="698"/>
      <c r="K89" s="337" t="str">
        <f>IF(OR(D89&lt;0,G89&lt;0),"ERROR, enter all values as positive",'WK2'!L735)</f>
        <v>*</v>
      </c>
      <c r="M89" s="360"/>
      <c r="O89" s="337" t="str">
        <f>'WK2'!P735</f>
        <v>*</v>
      </c>
    </row>
    <row r="90" spans="2:15">
      <c r="B90" s="557">
        <v>1</v>
      </c>
      <c r="C90" s="338">
        <f>'WK2'!D736</f>
        <v>7</v>
      </c>
      <c r="D90" s="560">
        <v>13.122999999999999</v>
      </c>
      <c r="E90" s="339">
        <f>'WK2'!G736</f>
        <v>14.275550889999986</v>
      </c>
      <c r="F90" s="564"/>
      <c r="G90" s="565"/>
      <c r="H90" s="697" t="str">
        <f>IF('WK2'!J736=0,"",'WK2'!J736)</f>
        <v/>
      </c>
      <c r="I90" s="698"/>
      <c r="K90" s="337" t="str">
        <f>IF(OR(D90&lt;0,G90&lt;0),"ERROR, enter all values as positive",'WK2'!L736)</f>
        <v>*</v>
      </c>
      <c r="M90" s="360"/>
      <c r="O90" s="337" t="str">
        <f>'WK2'!P736</f>
        <v>*</v>
      </c>
    </row>
    <row r="91" spans="2:15">
      <c r="B91" s="557">
        <v>1</v>
      </c>
      <c r="C91" s="338">
        <f>'WK2'!D737</f>
        <v>8</v>
      </c>
      <c r="D91" s="560">
        <v>19.684999999999999</v>
      </c>
      <c r="E91" s="339">
        <f>'WK2'!G737</f>
        <v>2.9422540899999969</v>
      </c>
      <c r="F91" s="564"/>
      <c r="G91" s="565"/>
      <c r="H91" s="697" t="str">
        <f>IF('WK2'!J737=0,"",'WK2'!J737)</f>
        <v/>
      </c>
      <c r="I91" s="698"/>
      <c r="K91" s="337" t="str">
        <f>IF(OR(D91&lt;0,G91&lt;0),"ERROR, enter all values as positive",'WK2'!L737)</f>
        <v>*</v>
      </c>
      <c r="M91" s="360"/>
      <c r="O91" s="337" t="str">
        <f>'WK2'!P737</f>
        <v>*</v>
      </c>
    </row>
    <row r="92" spans="2:15">
      <c r="B92" s="557">
        <v>1</v>
      </c>
      <c r="C92" s="338">
        <f>'WK2'!D738</f>
        <v>9</v>
      </c>
      <c r="D92" s="560">
        <v>26.247</v>
      </c>
      <c r="E92" s="339">
        <f>'WK2'!G738</f>
        <v>0.12089529000000225</v>
      </c>
      <c r="F92" s="564"/>
      <c r="G92" s="565"/>
      <c r="H92" s="697" t="str">
        <f>IF('WK2'!J738=0,"",'WK2'!J738)</f>
        <v/>
      </c>
      <c r="I92" s="698"/>
      <c r="K92" s="337" t="str">
        <f>IF(OR(D92&lt;0,G92&lt;0),"ERROR, enter all values as positive",'WK2'!L738)</f>
        <v>*</v>
      </c>
      <c r="M92" s="360"/>
      <c r="O92" s="337" t="str">
        <f>'WK2'!P738</f>
        <v>*</v>
      </c>
    </row>
    <row r="93" spans="2:15">
      <c r="B93" s="557"/>
      <c r="C93" s="338">
        <f>'WK2'!D739</f>
        <v>10</v>
      </c>
      <c r="D93" s="560"/>
      <c r="E93" s="339">
        <f>'WK2'!G739</f>
        <v>5.8114744900000099</v>
      </c>
      <c r="F93" s="564"/>
      <c r="G93" s="565"/>
      <c r="H93" s="697" t="str">
        <f>IF('WK2'!J739=0,"",'WK2'!J739)</f>
        <v/>
      </c>
      <c r="I93" s="698"/>
      <c r="K93" s="337" t="str">
        <f>IF(OR(D93&lt;0,G93&lt;0),"ERROR, enter all values as positive",'WK2'!L739)</f>
        <v>*</v>
      </c>
      <c r="M93" s="360"/>
      <c r="O93" s="337" t="str">
        <f>'WK2'!P739</f>
        <v>*</v>
      </c>
    </row>
    <row r="94" spans="2:15">
      <c r="B94" s="557"/>
      <c r="C94" s="338">
        <f>'WK2'!D740</f>
        <v>11</v>
      </c>
      <c r="D94" s="560"/>
      <c r="E94" s="339">
        <f>'WK2'!G740</f>
        <v>20.013991690000008</v>
      </c>
      <c r="F94" s="564"/>
      <c r="G94" s="565"/>
      <c r="H94" s="697" t="str">
        <f>IF('WK2'!J740=0,"",'WK2'!J740)</f>
        <v/>
      </c>
      <c r="I94" s="698"/>
      <c r="K94" s="337" t="str">
        <f>IF(OR(D94&lt;0,G94&lt;0),"ERROR, enter all values as positive",'WK2'!L740)</f>
        <v>*</v>
      </c>
      <c r="M94" s="360"/>
      <c r="O94" s="337" t="str">
        <f>'WK2'!P740</f>
        <v>*</v>
      </c>
    </row>
    <row r="95" spans="2:15">
      <c r="B95" s="557"/>
      <c r="C95" s="338">
        <f>'WK2'!D741</f>
        <v>12</v>
      </c>
      <c r="D95" s="560"/>
      <c r="E95" s="339">
        <f>'WK2'!G741</f>
        <v>42.728446890000043</v>
      </c>
      <c r="F95" s="564"/>
      <c r="G95" s="565"/>
      <c r="H95" s="697" t="str">
        <f>IF('WK2'!J741=0,"",'WK2'!J741)</f>
        <v/>
      </c>
      <c r="I95" s="698"/>
      <c r="K95" s="337" t="str">
        <f>IF(OR(D95&lt;0,G95&lt;0),"ERROR, enter all values as positive",'WK2'!L741)</f>
        <v>*</v>
      </c>
      <c r="M95" s="360"/>
      <c r="O95" s="337" t="str">
        <f>'WK2'!P741</f>
        <v>*</v>
      </c>
    </row>
    <row r="96" spans="2:15">
      <c r="B96" s="557"/>
      <c r="C96" s="338">
        <f>'WK2'!D742</f>
        <v>13</v>
      </c>
      <c r="D96" s="560"/>
      <c r="E96" s="339">
        <f>'WK2'!G742</f>
        <v>73.954840090000033</v>
      </c>
      <c r="F96" s="564"/>
      <c r="G96" s="565"/>
      <c r="H96" s="697" t="str">
        <f>IF('WK2'!J742=0,"",'WK2'!J742)</f>
        <v/>
      </c>
      <c r="I96" s="698"/>
      <c r="K96" s="337" t="str">
        <f>IF(OR(D96&lt;0,G96&lt;0),"ERROR, enter all values as positive",'WK2'!L742)</f>
        <v>*</v>
      </c>
      <c r="M96" s="360"/>
      <c r="O96" s="337" t="str">
        <f>'WK2'!P742</f>
        <v>*</v>
      </c>
    </row>
    <row r="97" spans="2:15">
      <c r="B97" s="557"/>
      <c r="C97" s="338">
        <f>'WK2'!D743</f>
        <v>14</v>
      </c>
      <c r="D97" s="560"/>
      <c r="E97" s="339">
        <f>'WK2'!G743</f>
        <v>113.69317129000002</v>
      </c>
      <c r="F97" s="564"/>
      <c r="G97" s="565"/>
      <c r="H97" s="697" t="str">
        <f>IF('WK2'!J743=0,"",'WK2'!J743)</f>
        <v/>
      </c>
      <c r="I97" s="698"/>
      <c r="K97" s="337" t="str">
        <f>IF(OR(D97&lt;0,G97&lt;0),"ERROR, enter all values as positive",'WK2'!L743)</f>
        <v>*</v>
      </c>
      <c r="M97" s="360"/>
      <c r="O97" s="337" t="str">
        <f>'WK2'!P743</f>
        <v>*</v>
      </c>
    </row>
    <row r="98" spans="2:15">
      <c r="B98" s="557"/>
      <c r="C98" s="338">
        <f>'WK2'!D744</f>
        <v>15</v>
      </c>
      <c r="D98" s="560"/>
      <c r="E98" s="339">
        <f>'WK2'!G744</f>
        <v>161.94344049000009</v>
      </c>
      <c r="F98" s="564"/>
      <c r="G98" s="565"/>
      <c r="H98" s="697" t="str">
        <f>IF('WK2'!J744=0,"",'WK2'!J744)</f>
        <v/>
      </c>
      <c r="I98" s="698"/>
      <c r="K98" s="337" t="str">
        <f>IF(OR(D98&lt;0,G98&lt;0),"ERROR, enter all values as positive",'WK2'!L744)</f>
        <v>*</v>
      </c>
      <c r="M98" s="360"/>
      <c r="O98" s="337" t="str">
        <f>'WK2'!P744</f>
        <v>*</v>
      </c>
    </row>
    <row r="99" spans="2:15">
      <c r="B99" s="557"/>
      <c r="C99" s="338">
        <f>'WK2'!D745</f>
        <v>16</v>
      </c>
      <c r="D99" s="560"/>
      <c r="E99" s="339">
        <f>'WK2'!G745</f>
        <v>218.70564769000006</v>
      </c>
      <c r="F99" s="564"/>
      <c r="G99" s="565"/>
      <c r="H99" s="697" t="str">
        <f>IF('WK2'!J745=0,"",'WK2'!J745)</f>
        <v/>
      </c>
      <c r="I99" s="698"/>
      <c r="K99" s="337" t="str">
        <f>IF(OR(D99&lt;0,G99&lt;0),"ERROR, enter all values as positive",'WK2'!L745)</f>
        <v>*</v>
      </c>
      <c r="M99" s="360"/>
      <c r="O99" s="337" t="str">
        <f>'WK2'!P745</f>
        <v>*</v>
      </c>
    </row>
    <row r="100" spans="2:15">
      <c r="B100" s="557"/>
      <c r="C100" s="338">
        <f>'WK2'!D746</f>
        <v>17</v>
      </c>
      <c r="D100" s="560"/>
      <c r="E100" s="339">
        <f>'WK2'!G746</f>
        <v>283.97979289000017</v>
      </c>
      <c r="F100" s="564"/>
      <c r="G100" s="565"/>
      <c r="H100" s="697" t="str">
        <f>IF('WK2'!J746=0,"",'WK2'!J746)</f>
        <v/>
      </c>
      <c r="I100" s="698"/>
      <c r="K100" s="337" t="str">
        <f>IF(OR(D100&lt;0,G100&lt;0),"ERROR, enter all values as positive",'WK2'!L746)</f>
        <v>*</v>
      </c>
      <c r="O100" s="337" t="str">
        <f>'WK2'!P746</f>
        <v>*</v>
      </c>
    </row>
    <row r="101" spans="2:15">
      <c r="B101" s="557"/>
      <c r="C101" s="338">
        <f>'WK2'!D747</f>
        <v>18</v>
      </c>
      <c r="D101" s="560"/>
      <c r="E101" s="339">
        <f>'WK2'!G747</f>
        <v>287.51610968999995</v>
      </c>
      <c r="F101" s="564"/>
      <c r="G101" s="565"/>
      <c r="H101" s="697" t="str">
        <f>IF('WK2'!J747=0,"",'WK2'!J747)</f>
        <v/>
      </c>
      <c r="I101" s="698"/>
      <c r="K101" s="337" t="str">
        <f>IF(OR(D101&lt;0,G101&lt;0),"ERROR, enter all values as positive",'WK2'!L747)</f>
        <v>*</v>
      </c>
      <c r="O101" s="337" t="str">
        <f>'WK2'!P747</f>
        <v>*</v>
      </c>
    </row>
    <row r="102" spans="2:15">
      <c r="B102" s="557"/>
      <c r="C102" s="338">
        <f>'WK2'!D748</f>
        <v>19</v>
      </c>
      <c r="D102" s="560"/>
      <c r="E102" s="339">
        <f>'WK2'!G748</f>
        <v>201.81895968999996</v>
      </c>
      <c r="F102" s="564"/>
      <c r="G102" s="565"/>
      <c r="H102" s="697" t="str">
        <f>IF('WK2'!J748=0,"",'WK2'!J748)</f>
        <v/>
      </c>
      <c r="I102" s="698"/>
      <c r="K102" s="337" t="str">
        <f>IF(OR(D102&lt;0,G102&lt;0),"ERROR, enter all values as positive",'WK2'!L748)</f>
        <v>*</v>
      </c>
      <c r="O102" s="337" t="str">
        <f>'WK2'!P748</f>
        <v>*</v>
      </c>
    </row>
    <row r="103" spans="2:15">
      <c r="B103" s="557"/>
      <c r="C103" s="338">
        <f>'WK2'!D749</f>
        <v>20</v>
      </c>
      <c r="D103" s="560"/>
      <c r="E103" s="339">
        <f>'WK2'!G749</f>
        <v>131.22389808999995</v>
      </c>
      <c r="F103" s="564"/>
      <c r="G103" s="565"/>
      <c r="H103" s="697" t="str">
        <f>IF('WK2'!J749=0,"",'WK2'!J749)</f>
        <v/>
      </c>
      <c r="I103" s="698"/>
      <c r="K103" s="337" t="str">
        <f>IF(OR(D103&lt;0,G103&lt;0),"ERROR, enter all values as positive",'WK2'!L749)</f>
        <v>*</v>
      </c>
      <c r="O103" s="337" t="str">
        <f>'WK2'!P749</f>
        <v>*</v>
      </c>
    </row>
    <row r="104" spans="2:15">
      <c r="B104" s="557"/>
      <c r="C104" s="338">
        <f>'WK2'!D750</f>
        <v>21</v>
      </c>
      <c r="D104" s="560"/>
      <c r="E104" s="339">
        <f>'WK2'!G750</f>
        <v>75.782248089999953</v>
      </c>
      <c r="F104" s="564"/>
      <c r="G104" s="565"/>
      <c r="H104" s="697" t="str">
        <f>IF('WK2'!J750=0,"",'WK2'!J750)</f>
        <v/>
      </c>
      <c r="I104" s="698"/>
      <c r="K104" s="337" t="str">
        <f>IF(OR(D104&lt;0,G104&lt;0),"ERROR, enter all values as positive",'WK2'!L750)</f>
        <v>*</v>
      </c>
      <c r="O104" s="337" t="str">
        <f>'WK2'!P750</f>
        <v>*</v>
      </c>
    </row>
    <row r="105" spans="2:15">
      <c r="B105" s="557"/>
      <c r="C105" s="338">
        <f>'WK2'!D751</f>
        <v>22</v>
      </c>
      <c r="D105" s="560"/>
      <c r="E105" s="339">
        <f>'WK2'!G751</f>
        <v>35.465598089999972</v>
      </c>
      <c r="F105" s="564"/>
      <c r="G105" s="565"/>
      <c r="H105" s="697" t="str">
        <f>IF('WK2'!J751=0,"",'WK2'!J751)</f>
        <v/>
      </c>
      <c r="I105" s="698"/>
      <c r="K105" s="337" t="str">
        <f>IF(OR(D105&lt;0,G105&lt;0),"ERROR, enter all values as positive",'WK2'!L751)</f>
        <v>*</v>
      </c>
      <c r="O105" s="337" t="str">
        <f>'WK2'!P751</f>
        <v>*</v>
      </c>
    </row>
    <row r="106" spans="2:15">
      <c r="B106" s="557"/>
      <c r="C106" s="338">
        <f>'WK2'!D752</f>
        <v>23</v>
      </c>
      <c r="D106" s="560"/>
      <c r="E106" s="339">
        <f>'WK2'!G752</f>
        <v>10.273948089999985</v>
      </c>
      <c r="F106" s="564"/>
      <c r="G106" s="565"/>
      <c r="H106" s="697" t="str">
        <f>IF('WK2'!J752=0,"",'WK2'!J752)</f>
        <v/>
      </c>
      <c r="I106" s="698"/>
      <c r="K106" s="337" t="str">
        <f>IF(OR(D106&lt;0,G106&lt;0),"ERROR, enter all values as positive",'WK2'!L752)</f>
        <v>*</v>
      </c>
      <c r="O106" s="337" t="str">
        <f>'WK2'!P752</f>
        <v>*</v>
      </c>
    </row>
    <row r="107" spans="2:15">
      <c r="B107" s="557"/>
      <c r="C107" s="338">
        <f>'WK2'!D753</f>
        <v>24</v>
      </c>
      <c r="D107" s="560"/>
      <c r="E107" s="339">
        <f>'WK2'!G753</f>
        <v>0.2063884899999967</v>
      </c>
      <c r="F107" s="564"/>
      <c r="G107" s="565"/>
      <c r="H107" s="697" t="str">
        <f>IF('WK2'!J753=0,"",'WK2'!J753)</f>
        <v/>
      </c>
      <c r="I107" s="698"/>
      <c r="K107" s="337" t="str">
        <f>IF(OR(D107&lt;0,G107&lt;0),"ERROR, enter all values as positive",'WK2'!L753)</f>
        <v>*</v>
      </c>
      <c r="O107" s="337" t="str">
        <f>'WK2'!P753</f>
        <v>*</v>
      </c>
    </row>
    <row r="108" spans="2:15">
      <c r="B108" s="557"/>
      <c r="C108" s="338">
        <f>'WK2'!D754</f>
        <v>25</v>
      </c>
      <c r="D108" s="560"/>
      <c r="E108" s="339">
        <f>'WK2'!G754</f>
        <v>5.2702384900000165</v>
      </c>
      <c r="F108" s="564"/>
      <c r="G108" s="565"/>
      <c r="H108" s="697" t="str">
        <f>IF('WK2'!J754=0,"",'WK2'!J754)</f>
        <v/>
      </c>
      <c r="I108" s="698"/>
      <c r="K108" s="337" t="str">
        <f>IF(OR(D108&lt;0,G108&lt;0),"ERROR, enter all values as positive",'WK2'!L754)</f>
        <v>*</v>
      </c>
      <c r="O108" s="337" t="str">
        <f>'WK2'!P754</f>
        <v>*</v>
      </c>
    </row>
    <row r="109" spans="2:15">
      <c r="B109" s="557"/>
      <c r="C109" s="338">
        <f>'WK2'!D755</f>
        <v>26</v>
      </c>
      <c r="D109" s="560"/>
      <c r="E109" s="339">
        <f>'WK2'!G755</f>
        <v>25.459088490000038</v>
      </c>
      <c r="F109" s="564"/>
      <c r="G109" s="565"/>
      <c r="H109" s="697" t="str">
        <f>IF('WK2'!J755=0,"",'WK2'!J755)</f>
        <v/>
      </c>
      <c r="I109" s="698"/>
      <c r="K109" s="337" t="str">
        <f>IF(OR(D109&lt;0,G109&lt;0),"ERROR, enter all values as positive",'WK2'!L755)</f>
        <v>*</v>
      </c>
      <c r="O109" s="337" t="str">
        <f>'WK2'!P755</f>
        <v>*</v>
      </c>
    </row>
    <row r="110" spans="2:15">
      <c r="B110" s="557"/>
      <c r="C110" s="338">
        <f>'WK2'!D756</f>
        <v>27</v>
      </c>
      <c r="D110" s="560"/>
      <c r="E110" s="339">
        <f>'WK2'!G756</f>
        <v>60.772938490000058</v>
      </c>
      <c r="F110" s="564"/>
      <c r="G110" s="565"/>
      <c r="H110" s="697" t="str">
        <f>IF('WK2'!J756=0,"",'WK2'!J756)</f>
        <v/>
      </c>
      <c r="I110" s="698"/>
      <c r="K110" s="337" t="str">
        <f>IF(OR(D110&lt;0,G110&lt;0),"ERROR, enter all values as positive",'WK2'!L756)</f>
        <v>*</v>
      </c>
      <c r="O110" s="337" t="str">
        <f>'WK2'!P756</f>
        <v>*</v>
      </c>
    </row>
    <row r="111" spans="2:15">
      <c r="B111" s="557"/>
      <c r="C111" s="338">
        <f>'WK2'!D757</f>
        <v>28</v>
      </c>
      <c r="D111" s="560"/>
      <c r="E111" s="339">
        <f>'WK2'!G757</f>
        <v>111.23288089000003</v>
      </c>
      <c r="F111" s="564"/>
      <c r="G111" s="565"/>
      <c r="H111" s="697" t="str">
        <f>IF('WK2'!J757=0,"",'WK2'!J757)</f>
        <v/>
      </c>
      <c r="I111" s="698"/>
      <c r="K111" s="337" t="str">
        <f>IF(OR(D111&lt;0,G111&lt;0),"ERROR, enter all values as positive",'WK2'!L757)</f>
        <v>*</v>
      </c>
      <c r="O111" s="337" t="str">
        <f>'WK2'!P757</f>
        <v>*</v>
      </c>
    </row>
    <row r="112" spans="2:15">
      <c r="B112" s="557"/>
      <c r="C112" s="338">
        <f>'WK2'!D758</f>
        <v>29</v>
      </c>
      <c r="D112" s="560"/>
      <c r="E112" s="339">
        <f>'WK2'!G758</f>
        <v>176.80223089000003</v>
      </c>
      <c r="F112" s="564"/>
      <c r="G112" s="565"/>
      <c r="H112" s="697" t="str">
        <f>IF('WK2'!J758=0,"",'WK2'!J758)</f>
        <v/>
      </c>
      <c r="I112" s="698"/>
      <c r="K112" s="337" t="str">
        <f>IF(OR(D112&lt;0,G112&lt;0),"ERROR, enter all values as positive",'WK2'!L758)</f>
        <v>*</v>
      </c>
      <c r="O112" s="337" t="str">
        <f>'WK2'!P758</f>
        <v>*</v>
      </c>
    </row>
    <row r="113" spans="2:15">
      <c r="B113" s="557"/>
      <c r="C113" s="338">
        <f>'WK2'!D759</f>
        <v>30</v>
      </c>
      <c r="D113" s="560"/>
      <c r="E113" s="339">
        <f>'WK2'!G759</f>
        <v>257.49658089000013</v>
      </c>
      <c r="F113" s="564"/>
      <c r="G113" s="565"/>
      <c r="H113" s="697" t="str">
        <f>IF('WK2'!J759=0,"",'WK2'!J759)</f>
        <v/>
      </c>
      <c r="I113" s="698"/>
      <c r="K113" s="337" t="str">
        <f>IF(OR(D113&lt;0,G113&lt;0),"ERROR, enter all values as positive",'WK2'!L759)</f>
        <v>*</v>
      </c>
      <c r="O113" s="337" t="str">
        <f>'WK2'!P759</f>
        <v>*</v>
      </c>
    </row>
    <row r="114" spans="2:15">
      <c r="B114" s="557"/>
      <c r="C114" s="338">
        <f>'WK2'!D760</f>
        <v>31</v>
      </c>
      <c r="D114" s="560"/>
      <c r="E114" s="361" t="str">
        <f>'WK2'!G760</f>
        <v/>
      </c>
      <c r="F114" s="566"/>
      <c r="G114" s="565"/>
      <c r="H114" s="697" t="str">
        <f>IF('WK2'!J760=0,"",'WK2'!J760)</f>
        <v/>
      </c>
      <c r="I114" s="698"/>
      <c r="K114" s="337" t="str">
        <f>IF(OR(D114&lt;0,G114&lt;0),"ERROR, enter all values as positive",'WK2'!L760)</f>
        <v>*</v>
      </c>
      <c r="O114" s="337" t="str">
        <f>'WK2'!P760</f>
        <v>*</v>
      </c>
    </row>
    <row r="115" spans="2:15">
      <c r="B115" s="557"/>
      <c r="C115" s="338">
        <f>'WK2'!D761</f>
        <v>32</v>
      </c>
      <c r="D115" s="560"/>
      <c r="E115" s="361" t="str">
        <f>'WK2'!G761</f>
        <v/>
      </c>
      <c r="F115" s="564"/>
      <c r="G115" s="565"/>
      <c r="H115" s="697" t="str">
        <f>IF('WK2'!J761=0,"",'WK2'!J761)</f>
        <v/>
      </c>
      <c r="I115" s="698"/>
      <c r="K115" s="337" t="str">
        <f>IF(OR(D115&lt;0,G115&lt;0),"ERROR, enter all values as positive",'WK2'!L761)</f>
        <v>*</v>
      </c>
      <c r="O115" s="337" t="str">
        <f>'WK2'!P761</f>
        <v>*</v>
      </c>
    </row>
    <row r="116" spans="2:15">
      <c r="B116" s="557"/>
      <c r="C116" s="338">
        <f>'WK2'!D762</f>
        <v>33</v>
      </c>
      <c r="D116" s="560"/>
      <c r="E116" s="361" t="str">
        <f>'WK2'!G762</f>
        <v/>
      </c>
      <c r="F116" s="564"/>
      <c r="G116" s="565"/>
      <c r="H116" s="697" t="str">
        <f>IF('WK2'!J762=0,"",'WK2'!J762)</f>
        <v/>
      </c>
      <c r="I116" s="698"/>
      <c r="K116" s="337" t="str">
        <f>IF(OR(D116&lt;0,G116&lt;0),"ERROR, enter all values as positive",'WK2'!L762)</f>
        <v>*</v>
      </c>
      <c r="O116" s="337" t="str">
        <f>'WK2'!P762</f>
        <v>*</v>
      </c>
    </row>
    <row r="117" spans="2:15">
      <c r="B117" s="557"/>
      <c r="C117" s="338">
        <f>'WK2'!D763</f>
        <v>34</v>
      </c>
      <c r="D117" s="560"/>
      <c r="E117" s="361" t="str">
        <f>'WK2'!G763</f>
        <v/>
      </c>
      <c r="F117" s="566"/>
      <c r="G117" s="565"/>
      <c r="H117" s="697" t="str">
        <f>IF('WK2'!J763=0,"",'WK2'!J763)</f>
        <v/>
      </c>
      <c r="I117" s="698"/>
      <c r="K117" s="337" t="str">
        <f>IF(OR(D117&lt;0,G117&lt;0),"ERROR, enter all values as positive",'WK2'!L763)</f>
        <v>*</v>
      </c>
      <c r="O117" s="337" t="str">
        <f>'WK2'!P763</f>
        <v>*</v>
      </c>
    </row>
    <row r="118" spans="2:15">
      <c r="B118" s="557"/>
      <c r="C118" s="338">
        <f>'WK2'!D764</f>
        <v>35</v>
      </c>
      <c r="D118" s="560"/>
      <c r="E118" s="361" t="str">
        <f>'WK2'!G764</f>
        <v/>
      </c>
      <c r="F118" s="566"/>
      <c r="G118" s="565"/>
      <c r="H118" s="697" t="str">
        <f>IF('WK2'!J764=0,"",'WK2'!J764)</f>
        <v/>
      </c>
      <c r="I118" s="698"/>
      <c r="K118" s="337" t="str">
        <f>IF(OR(D118&lt;0,G118&lt;0),"ERROR, enter all values as positive",'WK2'!L764)</f>
        <v>*</v>
      </c>
      <c r="O118" s="337" t="str">
        <f>'WK2'!P764</f>
        <v>*</v>
      </c>
    </row>
    <row r="119" spans="2:15">
      <c r="B119" s="557"/>
      <c r="C119" s="338">
        <f>'WK2'!D765</f>
        <v>36</v>
      </c>
      <c r="D119" s="560"/>
      <c r="E119" s="361" t="str">
        <f>'WK2'!G765</f>
        <v/>
      </c>
      <c r="F119" s="566"/>
      <c r="G119" s="565"/>
      <c r="H119" s="697" t="str">
        <f>IF('WK2'!J765=0,"",'WK2'!J765)</f>
        <v/>
      </c>
      <c r="I119" s="698"/>
      <c r="K119" s="337" t="str">
        <f>IF(OR(D119&lt;0,G119&lt;0),"ERROR, enter all values as positive",'WK2'!L765)</f>
        <v>*</v>
      </c>
      <c r="O119" s="337" t="str">
        <f>'WK2'!P765</f>
        <v>*</v>
      </c>
    </row>
    <row r="120" spans="2:15">
      <c r="B120" s="557"/>
      <c r="C120" s="338">
        <f>'WK2'!D766</f>
        <v>37</v>
      </c>
      <c r="D120" s="560"/>
      <c r="E120" s="361" t="str">
        <f>'WK2'!G766</f>
        <v/>
      </c>
      <c r="F120" s="566"/>
      <c r="G120" s="565"/>
      <c r="H120" s="697" t="str">
        <f>IF('WK2'!J766=0,"",'WK2'!J766)</f>
        <v/>
      </c>
      <c r="I120" s="698"/>
      <c r="K120" s="337" t="str">
        <f>IF(OR(D120&lt;0,G120&lt;0),"ERROR, enter all values as positive",'WK2'!L766)</f>
        <v>*</v>
      </c>
      <c r="O120" s="337" t="str">
        <f>'WK2'!P766</f>
        <v>*</v>
      </c>
    </row>
    <row r="121" spans="2:15">
      <c r="B121" s="557"/>
      <c r="C121" s="338">
        <f>'WK2'!D767</f>
        <v>38</v>
      </c>
      <c r="D121" s="560"/>
      <c r="E121" s="361" t="str">
        <f>'WK2'!G767</f>
        <v/>
      </c>
      <c r="F121" s="566"/>
      <c r="G121" s="565"/>
      <c r="H121" s="697" t="str">
        <f>IF('WK2'!J767=0,"",'WK2'!J767)</f>
        <v/>
      </c>
      <c r="I121" s="698"/>
      <c r="K121" s="337" t="str">
        <f>IF(OR(D121&lt;0,G121&lt;0),"ERROR, enter all values as positive",'WK2'!L767)</f>
        <v>*</v>
      </c>
      <c r="O121" s="337" t="str">
        <f>'WK2'!P767</f>
        <v>*</v>
      </c>
    </row>
    <row r="122" spans="2:15">
      <c r="B122" s="557"/>
      <c r="C122" s="338">
        <f>'WK2'!D768</f>
        <v>39</v>
      </c>
      <c r="D122" s="560"/>
      <c r="E122" s="361" t="str">
        <f>'WK2'!G768</f>
        <v/>
      </c>
      <c r="F122" s="564"/>
      <c r="G122" s="565"/>
      <c r="H122" s="697" t="str">
        <f>IF('WK2'!J768=0,"",'WK2'!J768)</f>
        <v/>
      </c>
      <c r="I122" s="698"/>
      <c r="K122" s="337" t="str">
        <f>IF(OR(D122&lt;0,G122&lt;0),"ERROR, enter all values as positive",'WK2'!L768)</f>
        <v>*</v>
      </c>
      <c r="O122" s="337" t="str">
        <f>'WK2'!P768</f>
        <v>*</v>
      </c>
    </row>
    <row r="123" spans="2:15">
      <c r="B123" s="557"/>
      <c r="C123" s="338">
        <f>'WK2'!D769</f>
        <v>40</v>
      </c>
      <c r="D123" s="560"/>
      <c r="E123" s="361" t="str">
        <f>'WK2'!G769</f>
        <v/>
      </c>
      <c r="F123" s="564"/>
      <c r="G123" s="565"/>
      <c r="H123" s="697" t="str">
        <f>IF('WK2'!J769=0,"",'WK2'!J769)</f>
        <v/>
      </c>
      <c r="I123" s="698"/>
      <c r="K123" s="337" t="str">
        <f>IF(OR(D123&lt;0,G123&lt;0),"ERROR, enter all values as positive",'WK2'!L769)</f>
        <v>*</v>
      </c>
      <c r="O123" s="337" t="str">
        <f>'WK2'!P769</f>
        <v>*</v>
      </c>
    </row>
    <row r="124" spans="2:15">
      <c r="B124" s="557"/>
      <c r="C124" s="338">
        <f>'WK2'!D770</f>
        <v>41</v>
      </c>
      <c r="D124" s="560"/>
      <c r="E124" s="361" t="str">
        <f>'WK2'!G770</f>
        <v/>
      </c>
      <c r="F124" s="566"/>
      <c r="G124" s="565"/>
      <c r="H124" s="697" t="str">
        <f>IF('WK2'!J770=0,"",'WK2'!J770)</f>
        <v/>
      </c>
      <c r="I124" s="698"/>
      <c r="K124" s="337" t="str">
        <f>IF(OR(D124&lt;0,G124&lt;0),"ERROR, enter all values as positive",'WK2'!L770)</f>
        <v>*</v>
      </c>
      <c r="O124" s="337" t="str">
        <f>'WK2'!P770</f>
        <v>*</v>
      </c>
    </row>
    <row r="125" spans="2:15">
      <c r="B125" s="557"/>
      <c r="C125" s="338">
        <f>'WK2'!D771</f>
        <v>42</v>
      </c>
      <c r="D125" s="560"/>
      <c r="E125" s="361" t="str">
        <f>'WK2'!G771</f>
        <v/>
      </c>
      <c r="F125" s="566"/>
      <c r="G125" s="565"/>
      <c r="H125" s="697" t="str">
        <f>IF('WK2'!J771=0,"",'WK2'!J771)</f>
        <v/>
      </c>
      <c r="I125" s="698"/>
      <c r="K125" s="337" t="str">
        <f>IF(OR(D125&lt;0,G125&lt;0),"ERROR, enter all values as positive",'WK2'!L771)</f>
        <v>*</v>
      </c>
      <c r="O125" s="337" t="str">
        <f>'WK2'!P771</f>
        <v>*</v>
      </c>
    </row>
    <row r="126" spans="2:15">
      <c r="B126" s="557"/>
      <c r="C126" s="338">
        <f>'WK2'!D772</f>
        <v>43</v>
      </c>
      <c r="D126" s="560"/>
      <c r="E126" s="361" t="str">
        <f>'WK2'!G772</f>
        <v/>
      </c>
      <c r="F126" s="566"/>
      <c r="G126" s="565"/>
      <c r="H126" s="697" t="str">
        <f>IF('WK2'!J772=0,"",'WK2'!J772)</f>
        <v/>
      </c>
      <c r="I126" s="698"/>
      <c r="K126" s="337" t="str">
        <f>IF(OR(D126&lt;0,G126&lt;0),"ERROR, enter all values as positive",'WK2'!L772)</f>
        <v>*</v>
      </c>
      <c r="O126" s="337" t="str">
        <f>'WK2'!P772</f>
        <v>*</v>
      </c>
    </row>
    <row r="127" spans="2:15">
      <c r="B127" s="557"/>
      <c r="C127" s="338">
        <f>'WK2'!D773</f>
        <v>44</v>
      </c>
      <c r="D127" s="560"/>
      <c r="E127" s="361" t="str">
        <f>'WK2'!G773</f>
        <v/>
      </c>
      <c r="F127" s="566"/>
      <c r="G127" s="565"/>
      <c r="H127" s="697" t="str">
        <f>IF('WK2'!J773=0,"",'WK2'!J773)</f>
        <v/>
      </c>
      <c r="I127" s="698"/>
      <c r="K127" s="337" t="str">
        <f>IF(OR(D127&lt;0,G127&lt;0),"ERROR, enter all values as positive",'WK2'!L773)</f>
        <v>*</v>
      </c>
      <c r="O127" s="337" t="str">
        <f>'WK2'!P773</f>
        <v>*</v>
      </c>
    </row>
    <row r="128" spans="2:15" ht="13.5" thickBot="1">
      <c r="B128" s="558"/>
      <c r="C128" s="342">
        <f>'WK2'!D774</f>
        <v>45</v>
      </c>
      <c r="D128" s="561"/>
      <c r="E128" s="362" t="str">
        <f>'WK2'!G774</f>
        <v/>
      </c>
      <c r="F128" s="567"/>
      <c r="G128" s="568"/>
      <c r="H128" s="705" t="str">
        <f>IF('WK2'!J774=0,"",'WK2'!J774)</f>
        <v/>
      </c>
      <c r="I128" s="706"/>
      <c r="K128" s="337" t="str">
        <f>IF(OR(D128&lt;0,G128&lt;0),"ERROR, enter all values as positive",'WK2'!L774)</f>
        <v>*</v>
      </c>
      <c r="O128" s="337" t="str">
        <f>'WK2'!P774</f>
        <v>*</v>
      </c>
    </row>
    <row r="129" spans="2:8">
      <c r="B129" s="354">
        <f>'WK2'!C819</f>
        <v>30</v>
      </c>
      <c r="C129" s="355" t="s">
        <v>449</v>
      </c>
      <c r="D129" s="357"/>
      <c r="E129" s="492" t="s">
        <v>1060</v>
      </c>
      <c r="F129" s="493">
        <f>COUNTIF(F84:F128,"Y")</f>
        <v>0</v>
      </c>
      <c r="G129" s="345"/>
    </row>
    <row r="130" spans="2:8">
      <c r="E130" s="345"/>
      <c r="F130" s="345"/>
      <c r="G130" s="345"/>
    </row>
    <row r="131" spans="2:8" ht="15">
      <c r="C131" s="311" t="s">
        <v>388</v>
      </c>
      <c r="F131" s="455"/>
      <c r="G131" s="408">
        <f>'WK2'!F821</f>
        <v>18.156299999999998</v>
      </c>
      <c r="H131" s="313" t="s">
        <v>488</v>
      </c>
    </row>
    <row r="132" spans="2:8" ht="21">
      <c r="C132" s="311" t="s">
        <v>26</v>
      </c>
      <c r="F132" s="455"/>
      <c r="G132" s="453"/>
      <c r="H132" s="313"/>
    </row>
    <row r="133" spans="2:8" ht="21">
      <c r="C133" s="311" t="s">
        <v>140</v>
      </c>
      <c r="F133" s="455"/>
      <c r="G133" s="453"/>
      <c r="H133" s="313"/>
    </row>
    <row r="134" spans="2:8" ht="18">
      <c r="C134" s="311" t="s">
        <v>23</v>
      </c>
      <c r="F134" s="456">
        <f>'WK2'!F824</f>
        <v>3117.8116802999998</v>
      </c>
      <c r="G134" s="454" t="s">
        <v>751</v>
      </c>
      <c r="H134" s="313"/>
    </row>
    <row r="135" spans="2:8">
      <c r="F135" s="357"/>
      <c r="G135" s="313"/>
      <c r="H135" s="313"/>
    </row>
    <row r="136" spans="2:8">
      <c r="F136" s="357"/>
      <c r="G136" s="313"/>
      <c r="H136" s="313"/>
    </row>
    <row r="137" spans="2:8">
      <c r="B137" s="138" t="s">
        <v>20</v>
      </c>
      <c r="C137" s="166"/>
      <c r="D137" s="166"/>
      <c r="E137" s="166"/>
      <c r="F137" s="169" t="s">
        <v>444</v>
      </c>
      <c r="G137" s="7"/>
      <c r="H137" s="7"/>
    </row>
    <row r="138" spans="2:8">
      <c r="B138" s="138"/>
      <c r="C138" s="166"/>
      <c r="D138" s="166"/>
      <c r="E138" s="169"/>
      <c r="F138" s="166"/>
      <c r="G138" s="166"/>
      <c r="H138" s="166"/>
    </row>
    <row r="139" spans="2:8">
      <c r="B139" s="166" t="s">
        <v>934</v>
      </c>
      <c r="C139" s="166"/>
      <c r="D139" s="166"/>
      <c r="E139" s="7"/>
      <c r="F139" s="7"/>
      <c r="G139" s="7"/>
      <c r="H139" s="166"/>
    </row>
    <row r="140" spans="2:8">
      <c r="B140" s="166"/>
      <c r="C140" s="166"/>
      <c r="D140" s="166"/>
      <c r="E140" s="7"/>
      <c r="F140" s="7"/>
      <c r="G140" s="7"/>
      <c r="H140" s="166"/>
    </row>
    <row r="141" spans="2:8">
      <c r="B141" s="166"/>
      <c r="C141" s="166" t="s">
        <v>936</v>
      </c>
      <c r="D141" s="166"/>
      <c r="E141" s="192"/>
      <c r="F141" s="188">
        <f>'WK2'!F924</f>
        <v>18.294652173913043</v>
      </c>
      <c r="G141" s="316" t="s">
        <v>488</v>
      </c>
      <c r="H141" s="166"/>
    </row>
    <row r="142" spans="2:8" ht="21">
      <c r="B142" s="166"/>
      <c r="C142" s="166" t="s">
        <v>938</v>
      </c>
      <c r="D142" s="166"/>
      <c r="E142" s="192"/>
      <c r="F142" s="192"/>
      <c r="G142" s="166"/>
      <c r="H142" s="166"/>
    </row>
    <row r="143" spans="2:8" ht="21">
      <c r="B143" s="166"/>
      <c r="C143" s="257" t="s">
        <v>939</v>
      </c>
      <c r="D143" s="166"/>
      <c r="E143" s="192"/>
      <c r="F143" s="192"/>
      <c r="G143" s="166"/>
      <c r="H143" s="166"/>
    </row>
    <row r="144" spans="2:8" ht="18">
      <c r="B144" s="166"/>
      <c r="C144" s="166" t="s">
        <v>21</v>
      </c>
      <c r="D144" s="166"/>
      <c r="E144" s="192"/>
      <c r="F144" s="188">
        <f>'WK2'!F927</f>
        <v>2268.7708852173914</v>
      </c>
      <c r="G144" s="454" t="s">
        <v>751</v>
      </c>
      <c r="H144" s="166"/>
    </row>
    <row r="145" spans="2:8">
      <c r="B145" s="166"/>
      <c r="C145" s="166"/>
      <c r="D145" s="166"/>
      <c r="E145" s="192"/>
      <c r="F145" s="192"/>
      <c r="G145" s="166"/>
      <c r="H145" s="166"/>
    </row>
    <row r="146" spans="2:8">
      <c r="B146" s="166" t="s">
        <v>935</v>
      </c>
      <c r="C146" s="166"/>
      <c r="D146" s="166"/>
      <c r="E146" s="457"/>
      <c r="F146" s="192"/>
      <c r="G146" s="166"/>
      <c r="H146" s="166"/>
    </row>
    <row r="147" spans="2:8">
      <c r="B147" s="166"/>
      <c r="C147" s="166"/>
      <c r="D147" s="166"/>
      <c r="E147" s="192"/>
      <c r="F147" s="192"/>
      <c r="G147" s="166"/>
      <c r="H147" s="166"/>
    </row>
    <row r="148" spans="2:8">
      <c r="B148" s="166"/>
      <c r="C148" s="166" t="s">
        <v>937</v>
      </c>
      <c r="D148" s="166"/>
      <c r="E148" s="192"/>
      <c r="F148" s="188">
        <f>'WK2'!F1025</f>
        <v>1.65</v>
      </c>
      <c r="G148" s="316" t="s">
        <v>488</v>
      </c>
      <c r="H148" s="166"/>
    </row>
    <row r="149" spans="2:8" ht="21">
      <c r="B149" s="166"/>
      <c r="C149" s="166" t="s">
        <v>940</v>
      </c>
      <c r="D149" s="166"/>
      <c r="E149" s="192"/>
      <c r="F149" s="192"/>
      <c r="G149" s="166"/>
      <c r="H149" s="166"/>
    </row>
    <row r="150" spans="2:8" ht="21">
      <c r="B150" s="166"/>
      <c r="C150" s="257" t="s">
        <v>941</v>
      </c>
      <c r="D150" s="166"/>
      <c r="E150" s="192"/>
      <c r="F150" s="192"/>
      <c r="G150" s="166"/>
      <c r="H150" s="166"/>
    </row>
    <row r="151" spans="2:8" ht="18">
      <c r="B151" s="166"/>
      <c r="C151" s="166" t="s">
        <v>22</v>
      </c>
      <c r="D151" s="166"/>
      <c r="E151" s="192"/>
      <c r="F151" s="188">
        <f>'WK2'!F1028</f>
        <v>0</v>
      </c>
      <c r="G151" s="454" t="s">
        <v>751</v>
      </c>
      <c r="H151" s="166"/>
    </row>
    <row r="152" spans="2:8">
      <c r="B152" s="166"/>
      <c r="C152" s="166"/>
      <c r="D152" s="166"/>
      <c r="E152" s="192"/>
      <c r="F152" s="188"/>
      <c r="G152" s="166"/>
      <c r="H152" s="166"/>
    </row>
    <row r="153" spans="2:8" ht="21">
      <c r="B153" s="166"/>
      <c r="C153" s="166" t="s">
        <v>27</v>
      </c>
      <c r="D153" s="166"/>
      <c r="E153" s="188">
        <f>'WK2'!E1030</f>
        <v>2268.7708852173914</v>
      </c>
      <c r="F153" s="454" t="s">
        <v>751</v>
      </c>
      <c r="G153" s="166"/>
      <c r="H153" s="166"/>
    </row>
    <row r="154" spans="2:8">
      <c r="B154" s="166"/>
      <c r="C154" s="166"/>
      <c r="D154" s="166"/>
      <c r="E154" s="166"/>
      <c r="F154" s="166"/>
      <c r="G154" s="166"/>
      <c r="H154" s="166"/>
    </row>
    <row r="155" spans="2:8">
      <c r="B155" s="166"/>
      <c r="C155" s="166"/>
      <c r="D155" s="166"/>
      <c r="E155" s="166"/>
      <c r="F155" s="166"/>
      <c r="G155" s="166"/>
      <c r="H155" s="166"/>
    </row>
    <row r="156" spans="2:8">
      <c r="B156" s="310" t="s">
        <v>633</v>
      </c>
      <c r="C156" s="313"/>
      <c r="D156" s="313"/>
      <c r="E156" s="313"/>
      <c r="F156" s="313"/>
    </row>
    <row r="157" spans="2:8">
      <c r="B157" s="310"/>
      <c r="C157" s="313"/>
      <c r="D157" s="313"/>
      <c r="E157" s="313"/>
      <c r="F157" s="313"/>
    </row>
    <row r="158" spans="2:8">
      <c r="B158" s="314" t="s">
        <v>339</v>
      </c>
      <c r="C158" s="313"/>
      <c r="D158" s="313"/>
      <c r="E158" s="313"/>
      <c r="F158" s="313"/>
    </row>
    <row r="159" spans="2:8">
      <c r="B159" s="314"/>
      <c r="C159" s="313"/>
      <c r="D159" s="313"/>
      <c r="E159" s="313"/>
      <c r="F159" s="313"/>
    </row>
    <row r="160" spans="2:8">
      <c r="B160" s="143" t="s">
        <v>117</v>
      </c>
      <c r="C160" s="313"/>
      <c r="D160" s="313"/>
      <c r="E160" s="313"/>
      <c r="F160" s="313"/>
      <c r="H160" s="363"/>
    </row>
    <row r="161" spans="2:14">
      <c r="B161" s="310"/>
      <c r="C161" s="313"/>
      <c r="D161" s="313"/>
      <c r="E161" s="313"/>
      <c r="F161" s="313"/>
    </row>
    <row r="162" spans="2:14">
      <c r="B162" s="313" t="s">
        <v>340</v>
      </c>
      <c r="C162" s="313" t="s">
        <v>341</v>
      </c>
      <c r="D162" s="313"/>
      <c r="E162" s="364">
        <f>'WK2'!E1043</f>
        <v>12222.5</v>
      </c>
      <c r="F162" s="226" t="s">
        <v>681</v>
      </c>
      <c r="G162" s="377"/>
      <c r="K162" s="365" t="s">
        <v>342</v>
      </c>
      <c r="L162" s="365"/>
    </row>
    <row r="163" spans="2:14">
      <c r="E163" s="377"/>
      <c r="F163" s="377"/>
      <c r="G163" s="377"/>
    </row>
    <row r="164" spans="2:14" ht="21">
      <c r="B164" s="311" t="s">
        <v>118</v>
      </c>
      <c r="E164" s="377"/>
      <c r="F164" s="377"/>
      <c r="G164" s="377"/>
    </row>
    <row r="165" spans="2:14">
      <c r="E165" s="377"/>
      <c r="F165" s="377"/>
      <c r="G165" s="377"/>
      <c r="L165" s="365"/>
      <c r="N165" s="363"/>
    </row>
    <row r="166" spans="2:14" ht="21">
      <c r="B166" s="313" t="s">
        <v>905</v>
      </c>
      <c r="C166" s="313" t="s">
        <v>343</v>
      </c>
      <c r="D166" s="313"/>
      <c r="E166" s="372"/>
      <c r="F166" s="372"/>
      <c r="G166" s="364">
        <f>'WK2'!G1047</f>
        <v>-2687.6</v>
      </c>
      <c r="H166" s="266" t="s">
        <v>682</v>
      </c>
      <c r="I166" s="313"/>
      <c r="K166" s="365" t="s">
        <v>386</v>
      </c>
    </row>
    <row r="167" spans="2:14" ht="21">
      <c r="B167" s="313" t="s">
        <v>906</v>
      </c>
      <c r="C167" s="313" t="s">
        <v>344</v>
      </c>
      <c r="D167" s="313"/>
      <c r="E167" s="372"/>
      <c r="F167" s="372"/>
      <c r="G167" s="364">
        <f>'WK2'!G1048</f>
        <v>456</v>
      </c>
      <c r="H167" s="313" t="s">
        <v>671</v>
      </c>
      <c r="I167" s="313"/>
      <c r="K167" s="365" t="s">
        <v>385</v>
      </c>
    </row>
    <row r="168" spans="2:14" ht="21">
      <c r="B168" s="313" t="s">
        <v>907</v>
      </c>
      <c r="C168" s="313"/>
      <c r="D168" s="313"/>
      <c r="E168" s="372"/>
      <c r="F168" s="372"/>
      <c r="G168" s="373"/>
      <c r="H168" s="313"/>
      <c r="I168" s="313"/>
      <c r="K168" s="365"/>
    </row>
    <row r="169" spans="2:14" ht="5.0999999999999996" customHeight="1">
      <c r="B169" s="313"/>
      <c r="C169" s="313"/>
      <c r="D169" s="313"/>
      <c r="E169" s="372"/>
      <c r="F169" s="372"/>
      <c r="G169" s="372"/>
      <c r="H169" s="313"/>
      <c r="I169" s="313"/>
      <c r="K169" s="365"/>
    </row>
    <row r="170" spans="2:14" ht="21">
      <c r="B170" s="313" t="s">
        <v>187</v>
      </c>
      <c r="C170" s="313" t="s">
        <v>908</v>
      </c>
      <c r="D170" s="313"/>
      <c r="E170" s="372"/>
      <c r="F170" s="372"/>
      <c r="G170" s="372"/>
      <c r="H170" s="313"/>
      <c r="I170" s="313"/>
      <c r="K170" s="365"/>
    </row>
    <row r="171" spans="2:14">
      <c r="B171" s="313"/>
      <c r="C171" s="313" t="s">
        <v>347</v>
      </c>
      <c r="D171" s="313"/>
      <c r="E171" s="372"/>
      <c r="F171" s="372"/>
      <c r="G171" s="372"/>
      <c r="H171" s="313"/>
      <c r="I171" s="313"/>
      <c r="K171" s="365"/>
      <c r="L171" s="369"/>
    </row>
    <row r="172" spans="2:14" ht="5.0999999999999996" customHeight="1">
      <c r="B172" s="310"/>
      <c r="C172" s="313"/>
      <c r="D172" s="313"/>
      <c r="E172" s="372"/>
      <c r="F172" s="372"/>
      <c r="G172" s="372"/>
      <c r="H172" s="313"/>
      <c r="I172" s="313"/>
      <c r="K172" s="365"/>
    </row>
    <row r="173" spans="2:14" ht="21">
      <c r="B173" s="313" t="s">
        <v>909</v>
      </c>
      <c r="C173" s="313" t="s">
        <v>122</v>
      </c>
      <c r="D173" s="313"/>
      <c r="E173" s="372"/>
      <c r="F173" s="372"/>
      <c r="G173" s="364">
        <f>'WK2'!H1053</f>
        <v>14628.1</v>
      </c>
      <c r="H173" s="266" t="s">
        <v>683</v>
      </c>
      <c r="I173" s="313"/>
      <c r="K173" s="365" t="s">
        <v>342</v>
      </c>
      <c r="L173" s="369"/>
      <c r="M173" s="370"/>
      <c r="N173" s="29"/>
    </row>
    <row r="174" spans="2:14" ht="21">
      <c r="B174" s="313" t="s">
        <v>910</v>
      </c>
      <c r="C174" s="313" t="s">
        <v>123</v>
      </c>
      <c r="D174" s="313"/>
      <c r="E174" s="372"/>
      <c r="F174" s="372"/>
      <c r="G174" s="364">
        <f>'WK2'!H1054</f>
        <v>211357.9</v>
      </c>
      <c r="H174" s="266" t="s">
        <v>684</v>
      </c>
      <c r="I174" s="313"/>
      <c r="K174" s="365" t="s">
        <v>342</v>
      </c>
    </row>
    <row r="175" spans="2:14">
      <c r="B175" s="313"/>
      <c r="C175" s="313"/>
      <c r="D175" s="313"/>
      <c r="E175" s="372"/>
      <c r="F175" s="372"/>
      <c r="G175" s="364"/>
      <c r="H175" s="398"/>
      <c r="I175" s="313"/>
      <c r="K175" s="365"/>
    </row>
    <row r="176" spans="2:14" ht="21">
      <c r="B176" s="313" t="s">
        <v>911</v>
      </c>
      <c r="C176" s="313" t="s">
        <v>124</v>
      </c>
      <c r="D176" s="313"/>
      <c r="E176" s="372"/>
      <c r="F176" s="372"/>
      <c r="G176" s="364">
        <f>'WK2'!H1056</f>
        <v>-4381.8</v>
      </c>
      <c r="H176" s="266" t="s">
        <v>685</v>
      </c>
      <c r="I176" s="313"/>
      <c r="K176" s="365" t="s">
        <v>386</v>
      </c>
    </row>
    <row r="177" spans="2:16" ht="21">
      <c r="B177" s="313" t="s">
        <v>912</v>
      </c>
      <c r="C177" s="313" t="s">
        <v>125</v>
      </c>
      <c r="D177" s="313"/>
      <c r="E177" s="372"/>
      <c r="F177" s="372"/>
      <c r="G177" s="364">
        <f>'WK2'!H1057</f>
        <v>0</v>
      </c>
      <c r="H177" s="266" t="s">
        <v>686</v>
      </c>
      <c r="I177" s="313"/>
      <c r="K177" s="365" t="s">
        <v>385</v>
      </c>
    </row>
    <row r="178" spans="2:16">
      <c r="B178" s="313"/>
      <c r="C178" s="313"/>
      <c r="D178" s="313"/>
      <c r="E178" s="372"/>
      <c r="F178" s="372"/>
      <c r="G178" s="364"/>
      <c r="H178" s="266"/>
      <c r="I178" s="313"/>
      <c r="K178" s="365"/>
    </row>
    <row r="179" spans="2:16" ht="21">
      <c r="B179" s="366" t="s">
        <v>913</v>
      </c>
      <c r="C179" s="366" t="s">
        <v>882</v>
      </c>
      <c r="D179" s="313"/>
      <c r="E179" s="372"/>
      <c r="F179" s="372"/>
      <c r="G179" s="364"/>
      <c r="H179" s="364">
        <f>'WK2'!H1059</f>
        <v>1204.4000000000001</v>
      </c>
      <c r="I179" s="313" t="s">
        <v>632</v>
      </c>
      <c r="K179" s="365" t="s">
        <v>385</v>
      </c>
    </row>
    <row r="180" spans="2:16">
      <c r="B180" s="313"/>
      <c r="C180" s="313"/>
      <c r="D180" s="313"/>
      <c r="E180" s="372"/>
      <c r="F180" s="372"/>
      <c r="G180" s="372"/>
      <c r="H180" s="313"/>
      <c r="I180" s="313"/>
    </row>
    <row r="181" spans="2:16" ht="21">
      <c r="B181" s="366" t="s">
        <v>914</v>
      </c>
      <c r="C181" s="313"/>
      <c r="D181" s="313"/>
      <c r="E181" s="372"/>
      <c r="F181" s="372"/>
      <c r="G181" s="313"/>
      <c r="H181" s="373">
        <f>'WK2'!G1061</f>
        <v>10246.299999999999</v>
      </c>
      <c r="I181" s="313" t="s">
        <v>632</v>
      </c>
    </row>
    <row r="182" spans="2:16" ht="21">
      <c r="B182" s="366" t="s">
        <v>926</v>
      </c>
      <c r="C182" s="313"/>
      <c r="D182" s="313"/>
      <c r="E182" s="372"/>
      <c r="F182" s="372"/>
      <c r="G182" s="313"/>
      <c r="H182" s="373">
        <f>'WK2'!G1062</f>
        <v>211357.9</v>
      </c>
      <c r="I182" s="313" t="s">
        <v>632</v>
      </c>
    </row>
    <row r="183" spans="2:16">
      <c r="B183" s="313"/>
      <c r="G183" s="374"/>
      <c r="H183" s="316"/>
    </row>
    <row r="184" spans="2:16" ht="21">
      <c r="B184" s="313" t="s">
        <v>927</v>
      </c>
      <c r="G184" s="456">
        <f>'WK2'!G1064</f>
        <v>0.83831458375946</v>
      </c>
      <c r="H184" s="316" t="s">
        <v>488</v>
      </c>
    </row>
    <row r="185" spans="2:16" ht="21">
      <c r="B185" s="366" t="s">
        <v>928</v>
      </c>
      <c r="G185" s="456">
        <f>'WK2'!G1065</f>
        <v>17.292526078952751</v>
      </c>
      <c r="H185" s="316" t="s">
        <v>488</v>
      </c>
      <c r="N185" s="696"/>
      <c r="O185" s="696"/>
      <c r="P185" s="690"/>
    </row>
    <row r="186" spans="2:16">
      <c r="G186" s="375"/>
      <c r="N186" s="161"/>
      <c r="O186" s="161"/>
      <c r="P186" s="161"/>
    </row>
    <row r="187" spans="2:16">
      <c r="B187" s="166" t="s">
        <v>31</v>
      </c>
      <c r="C187" s="166"/>
      <c r="D187" s="166"/>
      <c r="E187" s="166"/>
      <c r="F187" s="166"/>
      <c r="G187" s="375"/>
      <c r="N187" s="162"/>
      <c r="O187" s="162"/>
      <c r="P187" s="376"/>
    </row>
    <row r="188" spans="2:16" ht="21">
      <c r="B188" s="166" t="s">
        <v>134</v>
      </c>
      <c r="C188" s="166"/>
      <c r="D188" s="166"/>
      <c r="E188" s="171">
        <f>'WK2'!G1069</f>
        <v>0</v>
      </c>
      <c r="F188" s="313" t="s">
        <v>632</v>
      </c>
      <c r="G188" s="357"/>
    </row>
    <row r="189" spans="2:16" ht="21">
      <c r="B189" s="166" t="s">
        <v>135</v>
      </c>
      <c r="C189" s="166"/>
      <c r="D189" s="166"/>
      <c r="E189" s="171">
        <f>'WK2'!G1070</f>
        <v>0</v>
      </c>
      <c r="F189" s="313" t="s">
        <v>632</v>
      </c>
      <c r="G189" s="357"/>
    </row>
    <row r="190" spans="2:16">
      <c r="E190" s="377"/>
      <c r="F190" s="313"/>
      <c r="G190" s="357"/>
    </row>
    <row r="191" spans="2:16">
      <c r="B191" s="166" t="s">
        <v>32</v>
      </c>
      <c r="C191" s="166"/>
      <c r="D191" s="166"/>
      <c r="E191" s="173"/>
      <c r="F191" s="7"/>
      <c r="G191" s="357"/>
    </row>
    <row r="192" spans="2:16" ht="21">
      <c r="B192" s="166" t="s">
        <v>134</v>
      </c>
      <c r="C192" s="166"/>
      <c r="D192" s="166"/>
      <c r="E192" s="171">
        <f>'WK2'!G1074</f>
        <v>0</v>
      </c>
      <c r="F192" s="313" t="s">
        <v>632</v>
      </c>
      <c r="G192" s="357"/>
    </row>
    <row r="193" spans="2:11" ht="21">
      <c r="B193" s="166" t="s">
        <v>135</v>
      </c>
      <c r="C193" s="166"/>
      <c r="D193" s="166"/>
      <c r="E193" s="171">
        <f>'WK2'!G1075</f>
        <v>-239.4</v>
      </c>
      <c r="F193" s="313" t="s">
        <v>632</v>
      </c>
      <c r="G193" s="357"/>
    </row>
    <row r="194" spans="2:11">
      <c r="G194" s="357"/>
    </row>
    <row r="195" spans="2:11">
      <c r="B195" s="314" t="s">
        <v>348</v>
      </c>
      <c r="C195" s="313"/>
      <c r="D195" s="378" t="s">
        <v>102</v>
      </c>
      <c r="E195" s="539">
        <v>17</v>
      </c>
      <c r="F195" s="379" t="s">
        <v>450</v>
      </c>
      <c r="G195" s="380" t="str">
        <f>IF(OR(E195&gt;45,E195&lt;1),"ERROR", "*")</f>
        <v>*</v>
      </c>
      <c r="H195" s="341"/>
    </row>
    <row r="197" spans="2:11">
      <c r="B197" s="314" t="s">
        <v>350</v>
      </c>
      <c r="D197" s="319"/>
    </row>
    <row r="198" spans="2:11">
      <c r="C198" s="319"/>
    </row>
    <row r="199" spans="2:11">
      <c r="B199" s="311" t="s">
        <v>352</v>
      </c>
      <c r="C199" s="319"/>
      <c r="F199" s="540">
        <v>139.4</v>
      </c>
      <c r="G199" s="313" t="s">
        <v>671</v>
      </c>
    </row>
    <row r="200" spans="2:11">
      <c r="B200" s="311" t="s">
        <v>353</v>
      </c>
      <c r="C200" s="319"/>
      <c r="F200" s="540">
        <v>139.4</v>
      </c>
      <c r="G200" s="313" t="s">
        <v>671</v>
      </c>
    </row>
    <row r="201" spans="2:11">
      <c r="C201" s="319"/>
      <c r="F201" s="357"/>
    </row>
    <row r="202" spans="2:11">
      <c r="B202" s="316" t="s">
        <v>462</v>
      </c>
      <c r="C202" s="313"/>
      <c r="D202" s="313"/>
      <c r="E202" s="313"/>
      <c r="F202" s="356" t="str">
        <f>IF('WK2'!F1085="Y","Yes","No")</f>
        <v>Yes</v>
      </c>
      <c r="G202" s="313"/>
      <c r="H202" s="357"/>
    </row>
    <row r="203" spans="2:11">
      <c r="B203" s="313" t="s">
        <v>354</v>
      </c>
      <c r="C203" s="313"/>
      <c r="D203" s="313"/>
      <c r="E203" s="313"/>
      <c r="F203" s="373">
        <f>'WK2'!F1086</f>
        <v>3</v>
      </c>
      <c r="G203" s="311" t="s">
        <v>355</v>
      </c>
      <c r="K203" s="369" t="s">
        <v>1027</v>
      </c>
    </row>
    <row r="204" spans="2:11">
      <c r="B204" s="313"/>
      <c r="F204" s="356"/>
    </row>
    <row r="205" spans="2:11">
      <c r="B205" s="316" t="s">
        <v>463</v>
      </c>
      <c r="F205" s="356" t="str">
        <f>IF('WK2'!F1088="Y","Yes","No")</f>
        <v>No</v>
      </c>
    </row>
    <row r="206" spans="2:11">
      <c r="B206" s="311" t="s">
        <v>354</v>
      </c>
      <c r="F206" s="373">
        <f>'WK2'!F1089</f>
        <v>0</v>
      </c>
      <c r="G206" s="311" t="s">
        <v>355</v>
      </c>
    </row>
    <row r="207" spans="2:11">
      <c r="C207" s="319"/>
    </row>
    <row r="209" spans="2:8">
      <c r="B209" s="314" t="s">
        <v>356</v>
      </c>
    </row>
    <row r="210" spans="2:8">
      <c r="B210" s="340"/>
      <c r="C210" s="340"/>
      <c r="D210" s="340"/>
      <c r="E210" s="340"/>
      <c r="F210" s="340"/>
      <c r="G210" s="340"/>
      <c r="H210" s="340"/>
    </row>
    <row r="211" spans="2:8" ht="21">
      <c r="B211" s="340" t="s">
        <v>377</v>
      </c>
      <c r="C211" s="340"/>
      <c r="D211" s="340"/>
      <c r="E211" s="381"/>
      <c r="F211" s="381"/>
      <c r="G211" s="381"/>
      <c r="H211" s="340"/>
    </row>
    <row r="212" spans="2:8">
      <c r="B212" s="340"/>
      <c r="C212" s="340"/>
      <c r="D212" s="340"/>
      <c r="E212" s="340" t="s">
        <v>358</v>
      </c>
      <c r="F212" s="340"/>
      <c r="G212" s="340"/>
      <c r="H212" s="340"/>
    </row>
    <row r="213" spans="2:8">
      <c r="B213" s="340"/>
      <c r="C213" s="340"/>
      <c r="D213" s="340"/>
      <c r="E213" s="340"/>
      <c r="F213" s="340"/>
      <c r="G213" s="340"/>
      <c r="H213" s="340"/>
    </row>
    <row r="214" spans="2:8" ht="14.25">
      <c r="B214" s="319" t="s">
        <v>378</v>
      </c>
    </row>
    <row r="215" spans="2:8">
      <c r="B215" s="311" t="s">
        <v>359</v>
      </c>
    </row>
    <row r="217" spans="2:8">
      <c r="B217" s="311" t="s">
        <v>360</v>
      </c>
      <c r="E217" s="513">
        <f>E162/B72</f>
        <v>407.41666666666669</v>
      </c>
      <c r="F217" s="313" t="s">
        <v>671</v>
      </c>
      <c r="G217" s="313"/>
      <c r="H217" s="313"/>
    </row>
    <row r="218" spans="2:8">
      <c r="E218" s="456"/>
      <c r="F218" s="313"/>
      <c r="G218" s="313"/>
      <c r="H218" s="313"/>
    </row>
    <row r="219" spans="2:8">
      <c r="B219" s="311" t="s">
        <v>109</v>
      </c>
      <c r="E219" s="458">
        <f>'WK2'!E1102</f>
        <v>0.35</v>
      </c>
      <c r="F219" s="313" t="s">
        <v>488</v>
      </c>
      <c r="G219" s="313"/>
      <c r="H219" s="313"/>
    </row>
    <row r="220" spans="2:8">
      <c r="B220" s="311" t="s">
        <v>110</v>
      </c>
      <c r="E220" s="458">
        <f>'WK2'!E1103</f>
        <v>2</v>
      </c>
      <c r="F220" s="313" t="s">
        <v>488</v>
      </c>
      <c r="G220" s="313"/>
      <c r="H220" s="313"/>
    </row>
    <row r="221" spans="2:8">
      <c r="F221" s="313"/>
      <c r="G221" s="313"/>
      <c r="H221" s="313"/>
    </row>
    <row r="222" spans="2:8" ht="21">
      <c r="B222" s="311" t="s">
        <v>93</v>
      </c>
      <c r="F222" s="373">
        <f>'WK2'!F1105</f>
        <v>-916.91666666666276</v>
      </c>
      <c r="G222" s="313" t="s">
        <v>632</v>
      </c>
      <c r="H222" s="313"/>
    </row>
    <row r="223" spans="2:8" ht="21">
      <c r="B223" s="311" t="s">
        <v>119</v>
      </c>
      <c r="F223" s="373">
        <f>'WK2'!F1106</f>
        <v>-10557.476749999982</v>
      </c>
      <c r="G223" s="313" t="s">
        <v>632</v>
      </c>
      <c r="H223" s="313"/>
    </row>
    <row r="224" spans="2:8">
      <c r="F224" s="356"/>
      <c r="G224" s="313"/>
      <c r="H224" s="313"/>
    </row>
    <row r="225" spans="2:12" ht="21">
      <c r="B225" s="311" t="s">
        <v>120</v>
      </c>
      <c r="F225" s="408">
        <f>'WK2'!F1108</f>
        <v>-0.56333333333333302</v>
      </c>
      <c r="G225" s="313" t="s">
        <v>488</v>
      </c>
      <c r="H225" s="313"/>
    </row>
    <row r="226" spans="2:12" ht="21">
      <c r="B226" s="311" t="s">
        <v>121</v>
      </c>
      <c r="F226" s="408">
        <f>'WK2'!F1109</f>
        <v>-16.156299999999998</v>
      </c>
      <c r="G226" s="313" t="s">
        <v>488</v>
      </c>
      <c r="H226" s="313"/>
    </row>
    <row r="227" spans="2:12">
      <c r="F227" s="356"/>
      <c r="G227" s="313"/>
      <c r="H227" s="313"/>
    </row>
    <row r="228" spans="2:12" ht="21">
      <c r="B228" s="311" t="s">
        <v>94</v>
      </c>
      <c r="F228" s="373">
        <f>'WK2'!F1111</f>
        <v>41.489441930618213</v>
      </c>
      <c r="G228" s="313" t="s">
        <v>671</v>
      </c>
      <c r="H228" s="313"/>
    </row>
    <row r="229" spans="2:12" ht="21">
      <c r="B229" s="311" t="s">
        <v>95</v>
      </c>
      <c r="F229" s="373">
        <f>'WK2'!F1112</f>
        <v>54.708166851056326</v>
      </c>
      <c r="G229" s="313" t="s">
        <v>671</v>
      </c>
      <c r="H229" s="313"/>
    </row>
    <row r="230" spans="2:12">
      <c r="F230" s="373"/>
      <c r="G230" s="313"/>
      <c r="H230" s="313"/>
    </row>
    <row r="231" spans="2:12" ht="21">
      <c r="B231" s="366" t="s">
        <v>929</v>
      </c>
      <c r="C231" s="313"/>
      <c r="D231" s="313"/>
      <c r="E231" s="313"/>
      <c r="F231" s="408">
        <f>'WK2'!F1114</f>
        <v>-15.2925</v>
      </c>
      <c r="G231" s="313" t="s">
        <v>488</v>
      </c>
      <c r="H231" s="313"/>
    </row>
    <row r="232" spans="2:12" ht="21">
      <c r="B232" s="366" t="s">
        <v>930</v>
      </c>
      <c r="C232" s="313"/>
      <c r="D232" s="313"/>
      <c r="E232" s="313"/>
      <c r="F232" s="373">
        <f>'WK2'!F1115</f>
        <v>-5.9074405027014878</v>
      </c>
      <c r="G232" s="313" t="s">
        <v>671</v>
      </c>
      <c r="H232" s="313"/>
    </row>
    <row r="233" spans="2:12">
      <c r="B233" s="313"/>
      <c r="C233" s="313"/>
      <c r="D233" s="313"/>
      <c r="E233" s="395"/>
      <c r="F233" s="373"/>
      <c r="G233" s="385"/>
      <c r="H233" s="386"/>
    </row>
    <row r="234" spans="2:12" ht="21">
      <c r="B234" s="366" t="s">
        <v>931</v>
      </c>
      <c r="C234" s="313"/>
      <c r="D234" s="313"/>
      <c r="E234" s="313"/>
      <c r="F234" s="373">
        <f>'WK2'!F1117</f>
        <v>497.70683494563974</v>
      </c>
      <c r="G234" s="313" t="s">
        <v>671</v>
      </c>
      <c r="H234" s="386"/>
    </row>
    <row r="235" spans="2:12">
      <c r="D235" s="384"/>
      <c r="F235" s="356"/>
      <c r="G235" s="313"/>
      <c r="H235" s="313"/>
      <c r="L235" s="387"/>
    </row>
    <row r="236" spans="2:12">
      <c r="B236" s="311" t="s">
        <v>111</v>
      </c>
      <c r="F236" s="313"/>
      <c r="G236" s="373">
        <f>ROUND('WK2'!F1119,4)</f>
        <v>165.9023</v>
      </c>
      <c r="H236" s="313" t="s">
        <v>671</v>
      </c>
    </row>
    <row r="237" spans="2:12">
      <c r="B237" s="311" t="s">
        <v>112</v>
      </c>
      <c r="F237" s="313"/>
      <c r="G237" s="373">
        <f>ROUND('WK2'!F1120,4)</f>
        <v>0</v>
      </c>
      <c r="H237" s="313" t="s">
        <v>671</v>
      </c>
      <c r="L237" s="387"/>
    </row>
    <row r="238" spans="2:12">
      <c r="G238" s="374"/>
      <c r="L238" s="387"/>
    </row>
    <row r="239" spans="2:12">
      <c r="G239" s="374"/>
      <c r="L239" s="387"/>
    </row>
    <row r="240" spans="2:12">
      <c r="B240" s="138" t="s">
        <v>28</v>
      </c>
      <c r="C240" s="103"/>
      <c r="D240" s="388"/>
      <c r="E240" s="103"/>
      <c r="F240" s="103"/>
      <c r="G240" s="103"/>
      <c r="H240" s="103"/>
      <c r="I240" s="103"/>
      <c r="L240" s="387"/>
    </row>
    <row r="241" spans="2:12">
      <c r="B241" s="103"/>
      <c r="C241" s="103"/>
      <c r="D241" s="103"/>
      <c r="E241" s="103"/>
      <c r="F241" s="103"/>
      <c r="G241" s="103"/>
      <c r="H241" s="103"/>
      <c r="I241" s="103"/>
      <c r="L241" s="387"/>
    </row>
    <row r="242" spans="2:12" ht="21">
      <c r="B242" s="103" t="s">
        <v>345</v>
      </c>
      <c r="C242" s="103"/>
      <c r="D242" s="103"/>
      <c r="E242" s="103"/>
      <c r="F242" s="103"/>
      <c r="G242" s="103"/>
      <c r="H242" s="390">
        <f>'WK2'!H1127</f>
        <v>16.294652173913043</v>
      </c>
      <c r="I242" s="313" t="s">
        <v>488</v>
      </c>
      <c r="L242" s="387"/>
    </row>
    <row r="243" spans="2:12" ht="21">
      <c r="B243" s="103" t="s">
        <v>346</v>
      </c>
      <c r="C243" s="103"/>
      <c r="D243" s="103"/>
      <c r="E243" s="103"/>
      <c r="F243" s="103"/>
      <c r="G243" s="103"/>
      <c r="H243" s="390">
        <f>'WK2'!H1128</f>
        <v>1.2999999999999998</v>
      </c>
      <c r="I243" s="313" t="s">
        <v>488</v>
      </c>
      <c r="L243" s="387"/>
    </row>
    <row r="244" spans="2:12">
      <c r="B244" s="103" t="s">
        <v>29</v>
      </c>
      <c r="C244" s="103"/>
      <c r="D244" s="103"/>
      <c r="E244" s="103"/>
      <c r="F244" s="103"/>
      <c r="G244" s="103"/>
      <c r="H244" s="390">
        <f>'WK2'!H1129</f>
        <v>16.346427422186448</v>
      </c>
      <c r="I244" s="313" t="s">
        <v>488</v>
      </c>
      <c r="L244" s="387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7"/>
    </row>
    <row r="246" spans="2:12" ht="18">
      <c r="B246" s="103" t="s">
        <v>30</v>
      </c>
      <c r="C246" s="103"/>
      <c r="D246" s="390">
        <f>'WK2'!D1131</f>
        <v>2268.7708852173914</v>
      </c>
      <c r="E246" s="313" t="s">
        <v>489</v>
      </c>
      <c r="F246" s="7"/>
      <c r="G246" s="7"/>
      <c r="H246" s="103"/>
      <c r="I246" s="103"/>
      <c r="L246" s="387"/>
    </row>
    <row r="247" spans="2:12">
      <c r="B247" s="391"/>
      <c r="C247" s="391"/>
      <c r="D247" s="391"/>
      <c r="E247" s="313"/>
      <c r="F247" s="313"/>
      <c r="G247" s="368"/>
      <c r="H247" s="391"/>
      <c r="I247" s="391"/>
      <c r="L247" s="387"/>
    </row>
    <row r="248" spans="2:12">
      <c r="B248" s="391" t="s">
        <v>145</v>
      </c>
      <c r="C248" s="391"/>
      <c r="D248" s="391"/>
      <c r="E248" s="313"/>
      <c r="F248" s="373">
        <f>'WK2'!F1133</f>
        <v>-1.7194066425358763</v>
      </c>
      <c r="G248" s="313" t="s">
        <v>671</v>
      </c>
      <c r="H248" s="391"/>
      <c r="I248" s="391"/>
      <c r="L248" s="387"/>
    </row>
    <row r="249" spans="2:12">
      <c r="B249" s="391"/>
      <c r="C249" s="391"/>
      <c r="D249" s="391"/>
      <c r="E249" s="391"/>
      <c r="F249" s="392"/>
      <c r="G249" s="391"/>
      <c r="H249" s="391"/>
      <c r="I249" s="391"/>
      <c r="L249" s="387"/>
    </row>
    <row r="250" spans="2:12">
      <c r="B250" s="316" t="s">
        <v>460</v>
      </c>
      <c r="C250" s="391"/>
      <c r="D250" s="391"/>
      <c r="E250" s="541" t="s">
        <v>107</v>
      </c>
      <c r="G250" s="391"/>
      <c r="H250" s="391"/>
      <c r="I250" s="391"/>
      <c r="L250" s="387"/>
    </row>
    <row r="251" spans="2:12">
      <c r="G251" s="374"/>
      <c r="L251" s="387"/>
    </row>
    <row r="252" spans="2:12">
      <c r="G252" s="374"/>
      <c r="L252" s="387"/>
    </row>
    <row r="253" spans="2:12">
      <c r="B253" s="394" t="s">
        <v>361</v>
      </c>
      <c r="D253" s="384"/>
      <c r="E253" s="384"/>
    </row>
    <row r="254" spans="2:12">
      <c r="B254" s="394"/>
      <c r="D254" s="384"/>
      <c r="E254" s="384"/>
    </row>
    <row r="255" spans="2:12">
      <c r="B255" s="495" t="s">
        <v>362</v>
      </c>
      <c r="C255" s="495"/>
      <c r="D255" s="496">
        <f>'WK2'!D1140</f>
        <v>524.62906838755657</v>
      </c>
      <c r="E255" s="497" t="s">
        <v>671</v>
      </c>
      <c r="F255" s="375" t="str">
        <f>'WK2'!F1140</f>
        <v>&lt; compr. resist of pile, therefore OK</v>
      </c>
    </row>
    <row r="256" spans="2:12">
      <c r="D256" s="384"/>
      <c r="E256" s="384"/>
    </row>
    <row r="257" spans="2:13">
      <c r="D257" s="384"/>
      <c r="E257" s="384"/>
    </row>
    <row r="258" spans="2:13">
      <c r="B258" s="314" t="s">
        <v>1047</v>
      </c>
      <c r="D258" s="384"/>
      <c r="E258" s="384"/>
    </row>
    <row r="259" spans="2:13">
      <c r="B259" s="314"/>
      <c r="D259" s="384"/>
      <c r="E259" s="384"/>
    </row>
    <row r="260" spans="2:13">
      <c r="B260" s="313" t="s">
        <v>1048</v>
      </c>
      <c r="D260" s="384"/>
      <c r="E260" s="384"/>
    </row>
    <row r="261" spans="2:13">
      <c r="B261" s="313" t="s">
        <v>1049</v>
      </c>
      <c r="D261" s="384"/>
      <c r="E261" s="384"/>
    </row>
    <row r="262" spans="2:13">
      <c r="B262" s="385"/>
      <c r="C262" s="369"/>
      <c r="D262" s="396"/>
      <c r="E262" s="315"/>
      <c r="F262" s="400"/>
    </row>
    <row r="263" spans="2:13">
      <c r="B263" s="394" t="s">
        <v>115</v>
      </c>
      <c r="C263" s="369"/>
      <c r="D263" s="396"/>
      <c r="E263" s="315"/>
      <c r="F263" s="400"/>
    </row>
    <row r="264" spans="2:13">
      <c r="B264" s="394"/>
      <c r="C264" s="369"/>
      <c r="D264" s="396"/>
      <c r="E264" s="315"/>
      <c r="F264" s="400"/>
    </row>
    <row r="265" spans="2:13">
      <c r="B265" s="311" t="s">
        <v>113</v>
      </c>
      <c r="C265" s="369"/>
      <c r="F265" s="373">
        <f>'WK2'!F1150</f>
        <v>165.902278</v>
      </c>
      <c r="G265" s="313" t="s">
        <v>1054</v>
      </c>
      <c r="H265" s="313"/>
    </row>
    <row r="266" spans="2:13">
      <c r="B266" s="311" t="s">
        <v>114</v>
      </c>
      <c r="F266" s="544"/>
      <c r="G266" s="313" t="s">
        <v>671</v>
      </c>
      <c r="H266" s="313"/>
    </row>
    <row r="267" spans="2:13">
      <c r="B267" s="316" t="s">
        <v>473</v>
      </c>
      <c r="F267" s="545"/>
      <c r="G267" s="313" t="s">
        <v>671</v>
      </c>
      <c r="H267" s="313"/>
    </row>
    <row r="268" spans="2:13" ht="21">
      <c r="F268" s="499">
        <f>'WK2'!F1153</f>
        <v>165.902278</v>
      </c>
      <c r="G268" s="498" t="s">
        <v>1068</v>
      </c>
      <c r="H268" s="497"/>
    </row>
    <row r="269" spans="2:13">
      <c r="B269" s="313"/>
      <c r="C269" s="369"/>
      <c r="D269" s="368"/>
      <c r="E269" s="313"/>
      <c r="F269" s="400"/>
      <c r="G269" s="313"/>
      <c r="H269" s="313"/>
      <c r="M269" s="365"/>
    </row>
    <row r="270" spans="2:13" ht="21">
      <c r="B270" s="311" t="s">
        <v>99</v>
      </c>
      <c r="G270" s="513">
        <f>IF(G236=0,0,1/F72*100)</f>
        <v>20</v>
      </c>
      <c r="H270" s="313" t="s">
        <v>267</v>
      </c>
      <c r="L270" s="365"/>
    </row>
    <row r="271" spans="2:13" ht="21">
      <c r="B271" s="311" t="s">
        <v>380</v>
      </c>
      <c r="G271" s="397">
        <f>'WK2'!G1156</f>
        <v>116.85217391304346</v>
      </c>
      <c r="H271" s="313" t="s">
        <v>671</v>
      </c>
    </row>
    <row r="272" spans="2:13" ht="21">
      <c r="B272" s="313" t="s">
        <v>419</v>
      </c>
      <c r="C272" s="313"/>
      <c r="D272" s="313"/>
      <c r="E272" s="313"/>
      <c r="F272" s="313"/>
      <c r="G272" s="496">
        <f>'WK2'!G1158</f>
        <v>115.13276727050759</v>
      </c>
      <c r="H272" s="497" t="s">
        <v>1065</v>
      </c>
      <c r="I272" s="495"/>
    </row>
    <row r="274" spans="2:11">
      <c r="B274" s="315"/>
      <c r="D274" s="373">
        <f>'WK2'!D1160</f>
        <v>165.902278</v>
      </c>
      <c r="E274" s="356" t="str">
        <f>'WK2'!E1160</f>
        <v>kN &gt;/=</v>
      </c>
      <c r="F274" s="373">
        <f>'WK2'!F1160</f>
        <v>115.13276727050759</v>
      </c>
      <c r="G274" s="313" t="s">
        <v>671</v>
      </c>
      <c r="H274" s="375" t="str">
        <f>'WK2'!H1160</f>
        <v>therefore OK</v>
      </c>
    </row>
    <row r="275" spans="2:11">
      <c r="B275" s="315"/>
      <c r="D275" s="396"/>
      <c r="E275" s="399"/>
      <c r="F275" s="396"/>
      <c r="G275" s="315"/>
      <c r="H275" s="400"/>
    </row>
    <row r="276" spans="2:11">
      <c r="B276" s="337"/>
      <c r="F276" s="396"/>
      <c r="G276" s="315"/>
      <c r="H276" s="400"/>
    </row>
    <row r="277" spans="2:11">
      <c r="B277" s="314" t="s">
        <v>116</v>
      </c>
      <c r="C277" s="369"/>
      <c r="D277" s="396"/>
      <c r="E277" s="315"/>
      <c r="F277" s="400"/>
    </row>
    <row r="278" spans="2:11">
      <c r="B278" s="314"/>
      <c r="C278" s="369"/>
      <c r="D278" s="396"/>
      <c r="E278" s="315"/>
      <c r="F278" s="400"/>
    </row>
    <row r="279" spans="2:11">
      <c r="B279" s="316" t="s">
        <v>454</v>
      </c>
      <c r="C279" s="369"/>
      <c r="F279" s="373">
        <f>'WK2'!F1165</f>
        <v>0</v>
      </c>
      <c r="G279" s="313" t="s">
        <v>1054</v>
      </c>
    </row>
    <row r="280" spans="2:11">
      <c r="B280" s="316" t="s">
        <v>455</v>
      </c>
      <c r="F280" s="544"/>
      <c r="G280" s="313" t="s">
        <v>671</v>
      </c>
    </row>
    <row r="281" spans="2:11">
      <c r="B281" s="316" t="s">
        <v>473</v>
      </c>
      <c r="F281" s="545"/>
      <c r="G281" s="313" t="s">
        <v>671</v>
      </c>
    </row>
    <row r="282" spans="2:11" ht="21">
      <c r="F282" s="499">
        <f>'WK2'!F1168</f>
        <v>0</v>
      </c>
      <c r="G282" s="498" t="s">
        <v>1069</v>
      </c>
      <c r="H282" s="495"/>
    </row>
    <row r="284" spans="2:11" ht="21">
      <c r="B284" s="311" t="s">
        <v>100</v>
      </c>
      <c r="G284" s="513">
        <f>IF(G237=0,0,1/F129*100)</f>
        <v>0</v>
      </c>
      <c r="H284" s="311" t="s">
        <v>267</v>
      </c>
    </row>
    <row r="285" spans="2:11" ht="21">
      <c r="B285" s="313" t="s">
        <v>1063</v>
      </c>
      <c r="G285" s="514" t="s">
        <v>236</v>
      </c>
      <c r="H285" s="494" t="s">
        <v>1050</v>
      </c>
      <c r="I285" s="341"/>
      <c r="J285" s="341"/>
      <c r="K285" s="337" t="s">
        <v>1052</v>
      </c>
    </row>
    <row r="286" spans="2:11" ht="21">
      <c r="B286" s="311" t="s">
        <v>381</v>
      </c>
      <c r="G286" s="491">
        <f>'WK2'!G1172</f>
        <v>0</v>
      </c>
      <c r="H286" s="313" t="s">
        <v>671</v>
      </c>
    </row>
    <row r="287" spans="2:11" ht="21">
      <c r="B287" s="311" t="s">
        <v>419</v>
      </c>
      <c r="G287" s="499">
        <f>'WK2'!G1174</f>
        <v>0</v>
      </c>
      <c r="H287" s="497" t="s">
        <v>1064</v>
      </c>
      <c r="I287" s="495"/>
    </row>
    <row r="289" spans="2:13">
      <c r="B289" s="315"/>
      <c r="D289" s="373">
        <f>'WK2'!D1176</f>
        <v>0</v>
      </c>
      <c r="E289" s="356" t="str">
        <f>'WK2'!E1176</f>
        <v>kN &gt;/=</v>
      </c>
      <c r="F289" s="373">
        <f>'WK2'!F1176</f>
        <v>0</v>
      </c>
      <c r="G289" s="313" t="s">
        <v>671</v>
      </c>
      <c r="H289" s="375" t="str">
        <f>'WK2'!H1176</f>
        <v>therefore OK</v>
      </c>
    </row>
    <row r="292" spans="2:13">
      <c r="B292" s="310" t="s">
        <v>97</v>
      </c>
      <c r="E292" s="319" t="s">
        <v>98</v>
      </c>
    </row>
    <row r="293" spans="2:13">
      <c r="B293" s="402"/>
      <c r="C293" s="403"/>
      <c r="D293" s="403"/>
      <c r="E293" s="403"/>
      <c r="F293" s="313"/>
      <c r="G293" s="313"/>
      <c r="H293" s="313"/>
      <c r="I293" s="313"/>
      <c r="J293" s="313"/>
      <c r="K293" s="313"/>
      <c r="L293" s="313"/>
      <c r="M293" s="313"/>
    </row>
    <row r="294" spans="2:13">
      <c r="B294" s="403"/>
      <c r="C294" s="403"/>
      <c r="E294" s="404" t="s">
        <v>363</v>
      </c>
      <c r="F294" s="405">
        <f>'WK2'!F1181</f>
        <v>524.62906838755657</v>
      </c>
      <c r="G294" s="313" t="s">
        <v>671</v>
      </c>
      <c r="H294" s="313"/>
      <c r="I294" s="313"/>
      <c r="J294" s="313"/>
      <c r="K294" s="313"/>
      <c r="L294" s="313"/>
      <c r="M294" s="313"/>
    </row>
    <row r="295" spans="2:13">
      <c r="B295" s="402"/>
      <c r="C295" s="403"/>
      <c r="D295" s="403"/>
      <c r="E295" s="403"/>
      <c r="F295" s="403"/>
      <c r="G295" s="403"/>
      <c r="H295" s="403"/>
      <c r="I295" s="313"/>
      <c r="J295" s="313"/>
      <c r="K295" s="313"/>
      <c r="L295" s="313"/>
      <c r="M295" s="313"/>
    </row>
    <row r="296" spans="2:13">
      <c r="B296" s="403" t="s">
        <v>364</v>
      </c>
      <c r="C296" s="403"/>
      <c r="D296" s="403"/>
      <c r="E296" s="403"/>
      <c r="F296" s="313"/>
      <c r="G296" s="313"/>
      <c r="H296" s="313"/>
      <c r="I296" s="313"/>
      <c r="J296" s="313"/>
      <c r="K296" s="313"/>
      <c r="L296" s="313"/>
      <c r="M296" s="313"/>
    </row>
    <row r="297" spans="2:13">
      <c r="B297" s="402"/>
      <c r="C297" s="403"/>
      <c r="D297" s="403"/>
      <c r="E297" s="403"/>
      <c r="F297" s="313"/>
      <c r="G297" s="313"/>
      <c r="H297" s="313"/>
      <c r="I297" s="313"/>
      <c r="J297" s="313"/>
      <c r="K297" s="313"/>
      <c r="L297" s="313"/>
      <c r="M297" s="313"/>
    </row>
    <row r="298" spans="2:13" ht="21">
      <c r="B298" s="402"/>
      <c r="C298" s="403" t="s">
        <v>68</v>
      </c>
      <c r="D298" s="313"/>
      <c r="E298" s="313"/>
      <c r="F298" s="313"/>
      <c r="G298" s="547">
        <v>50.76</v>
      </c>
      <c r="H298" s="313" t="s">
        <v>739</v>
      </c>
      <c r="I298" s="313"/>
      <c r="J298" s="313"/>
      <c r="K298" s="313"/>
      <c r="L298" s="313"/>
      <c r="M298" s="313"/>
    </row>
    <row r="299" spans="2:13" ht="21">
      <c r="B299" s="313"/>
      <c r="C299" s="406" t="s">
        <v>69</v>
      </c>
      <c r="D299" s="403"/>
      <c r="E299" s="403"/>
      <c r="F299" s="313"/>
      <c r="G299" s="547">
        <v>0.9</v>
      </c>
      <c r="H299" s="313"/>
      <c r="I299" s="378" t="s">
        <v>1051</v>
      </c>
      <c r="J299" s="313"/>
      <c r="K299" s="313"/>
      <c r="L299" s="369"/>
    </row>
    <row r="300" spans="2:13" ht="21">
      <c r="B300" s="313"/>
      <c r="C300" s="406" t="s">
        <v>70</v>
      </c>
      <c r="D300" s="313"/>
      <c r="E300" s="313"/>
      <c r="F300" s="313"/>
      <c r="G300" s="580">
        <v>29007.5</v>
      </c>
      <c r="H300" s="313" t="s">
        <v>739</v>
      </c>
      <c r="I300" s="313"/>
      <c r="J300" s="313"/>
      <c r="K300" s="313"/>
      <c r="L300" s="313"/>
    </row>
    <row r="302" spans="2:13">
      <c r="B302" s="311" t="s">
        <v>365</v>
      </c>
      <c r="D302" s="311" t="s">
        <v>101</v>
      </c>
      <c r="I302" s="407" t="s">
        <v>366</v>
      </c>
    </row>
    <row r="303" spans="2:13">
      <c r="B303" s="313"/>
      <c r="C303" s="313"/>
      <c r="D303" s="313"/>
      <c r="E303" s="313"/>
      <c r="F303" s="313"/>
      <c r="G303" s="313"/>
      <c r="H303" s="313"/>
      <c r="I303" s="378" t="s">
        <v>367</v>
      </c>
      <c r="J303" s="313"/>
      <c r="K303" s="313"/>
      <c r="L303" s="313"/>
    </row>
    <row r="304" spans="2:13">
      <c r="B304" s="313" t="s">
        <v>368</v>
      </c>
      <c r="C304" s="313"/>
      <c r="D304" s="313"/>
      <c r="E304" s="313"/>
      <c r="F304" s="408"/>
      <c r="G304" s="313"/>
      <c r="H304" s="408"/>
      <c r="I304" s="313"/>
      <c r="J304" s="313"/>
      <c r="K304" s="313"/>
      <c r="L304" s="313"/>
      <c r="M304" s="313"/>
    </row>
    <row r="305" spans="2:13">
      <c r="B305" s="313"/>
      <c r="C305" s="313"/>
      <c r="D305" s="313"/>
      <c r="E305" s="313"/>
      <c r="F305" s="408"/>
      <c r="G305" s="313"/>
      <c r="H305" s="408"/>
      <c r="I305" s="313"/>
      <c r="J305" s="313"/>
      <c r="K305" s="313"/>
      <c r="L305" s="313"/>
      <c r="M305" s="313"/>
    </row>
    <row r="306" spans="2:13">
      <c r="B306" s="313"/>
      <c r="D306" s="409" t="s">
        <v>461</v>
      </c>
      <c r="E306" s="313"/>
      <c r="G306" s="571" t="s">
        <v>639</v>
      </c>
      <c r="H306" s="408"/>
      <c r="I306" s="313"/>
      <c r="J306" s="313"/>
      <c r="K306" s="313"/>
      <c r="L306" s="369"/>
      <c r="M306" s="313"/>
    </row>
    <row r="307" spans="2:13">
      <c r="B307" s="313"/>
      <c r="C307" s="313"/>
      <c r="D307" s="313"/>
      <c r="E307" s="313"/>
      <c r="F307" s="408"/>
      <c r="G307" s="408"/>
      <c r="H307" s="408"/>
      <c r="I307" s="313"/>
      <c r="J307" s="313"/>
      <c r="K307" s="313"/>
      <c r="L307" s="369"/>
      <c r="M307" s="313"/>
    </row>
    <row r="308" spans="2:13" ht="21">
      <c r="B308" s="313"/>
      <c r="C308" s="313"/>
      <c r="D308" s="313" t="s">
        <v>71</v>
      </c>
      <c r="E308" s="313"/>
      <c r="F308" s="313"/>
      <c r="G308" s="459" t="str">
        <f>'WK2'!G1195</f>
        <v>14100</v>
      </c>
      <c r="H308" s="410" t="s">
        <v>740</v>
      </c>
      <c r="I308" s="313"/>
      <c r="J308" s="313"/>
      <c r="K308" s="313"/>
      <c r="L308" s="313"/>
      <c r="M308" s="313"/>
    </row>
    <row r="309" spans="2:13" ht="21">
      <c r="B309" s="313"/>
      <c r="C309" s="313"/>
      <c r="D309" s="313" t="s">
        <v>72</v>
      </c>
      <c r="E309" s="313"/>
      <c r="F309" s="313"/>
      <c r="G309" s="580">
        <v>236.2</v>
      </c>
      <c r="H309" s="410" t="s">
        <v>640</v>
      </c>
      <c r="I309" s="313"/>
      <c r="J309" s="313"/>
      <c r="K309" s="313"/>
      <c r="L309" s="313"/>
      <c r="M309" s="313"/>
    </row>
    <row r="310" spans="2:13">
      <c r="B310" s="313"/>
      <c r="C310" s="313"/>
      <c r="D310" s="313" t="s">
        <v>14</v>
      </c>
      <c r="E310" s="313"/>
      <c r="F310" s="313"/>
      <c r="G310" s="550">
        <v>1</v>
      </c>
      <c r="H310" s="313"/>
      <c r="I310" s="378" t="s">
        <v>13</v>
      </c>
      <c r="J310" s="313"/>
      <c r="K310" s="313"/>
      <c r="L310" s="313"/>
      <c r="M310" s="313"/>
    </row>
    <row r="311" spans="2:13">
      <c r="B311" s="313"/>
      <c r="C311" s="313"/>
      <c r="D311" s="313"/>
      <c r="E311" s="313"/>
      <c r="F311" s="313"/>
      <c r="G311" s="313"/>
      <c r="H311" s="313"/>
      <c r="I311" s="313"/>
      <c r="J311" s="313"/>
      <c r="K311" s="313"/>
      <c r="L311" s="313"/>
      <c r="M311" s="313"/>
    </row>
    <row r="312" spans="2:13" ht="21">
      <c r="B312" s="313"/>
      <c r="C312" s="313"/>
      <c r="D312" s="313" t="s">
        <v>73</v>
      </c>
      <c r="E312" s="313"/>
      <c r="G312" s="334" t="str">
        <f>'WK2'!G1199</f>
        <v>77100000</v>
      </c>
      <c r="H312" s="410" t="s">
        <v>742</v>
      </c>
      <c r="I312" s="334"/>
      <c r="J312" s="313"/>
      <c r="K312" s="313"/>
    </row>
    <row r="313" spans="2:13">
      <c r="B313" s="313"/>
      <c r="C313" s="313"/>
      <c r="D313" s="313"/>
      <c r="E313" s="313"/>
      <c r="F313" s="313"/>
      <c r="G313" s="313"/>
      <c r="H313" s="313"/>
      <c r="I313" s="313"/>
      <c r="J313" s="313"/>
      <c r="K313" s="313"/>
      <c r="L313" s="313"/>
      <c r="M313" s="313"/>
    </row>
    <row r="314" spans="2:13">
      <c r="B314" s="313"/>
      <c r="C314" s="313"/>
      <c r="D314" s="313" t="s">
        <v>15</v>
      </c>
      <c r="E314" s="313"/>
      <c r="G314" s="408">
        <f>'WK2'!G1201</f>
        <v>73.946501650740572</v>
      </c>
      <c r="H314" s="410" t="s">
        <v>640</v>
      </c>
      <c r="I314" s="313"/>
      <c r="J314" s="313"/>
      <c r="K314" s="313"/>
      <c r="L314" s="313"/>
      <c r="M314" s="313"/>
    </row>
    <row r="315" spans="2:13">
      <c r="B315" s="313"/>
      <c r="C315" s="313"/>
      <c r="D315" s="313"/>
      <c r="E315" s="313"/>
      <c r="G315" s="313"/>
      <c r="H315" s="384"/>
      <c r="I315" s="313"/>
      <c r="J315" s="313"/>
      <c r="K315" s="313"/>
      <c r="L315" s="313"/>
      <c r="M315" s="313"/>
    </row>
    <row r="316" spans="2:13" ht="21">
      <c r="B316" s="313"/>
      <c r="C316" s="313"/>
      <c r="D316" s="411" t="s">
        <v>382</v>
      </c>
      <c r="E316" s="313"/>
      <c r="G316" s="408">
        <f>'WK2'!G1203</f>
        <v>1.0804452619480547</v>
      </c>
      <c r="H316" s="313"/>
      <c r="I316" s="313"/>
      <c r="J316" s="313"/>
      <c r="K316" s="313"/>
      <c r="L316" s="313"/>
      <c r="M316" s="313"/>
    </row>
    <row r="317" spans="2:13">
      <c r="B317" s="313"/>
      <c r="C317" s="313"/>
      <c r="D317" s="313"/>
      <c r="E317" s="313"/>
      <c r="F317" s="313"/>
      <c r="G317" s="313"/>
      <c r="H317" s="313"/>
      <c r="I317" s="313"/>
      <c r="J317" s="313"/>
      <c r="K317" s="313"/>
      <c r="L317" s="313"/>
      <c r="M317" s="313"/>
    </row>
    <row r="318" spans="2:13">
      <c r="B318" s="313"/>
      <c r="C318" s="313"/>
      <c r="D318" s="313" t="s">
        <v>268</v>
      </c>
      <c r="E318" s="550">
        <v>1.34</v>
      </c>
      <c r="F318" s="313"/>
      <c r="G318" s="313"/>
      <c r="H318" s="313"/>
      <c r="I318" s="313"/>
      <c r="J318" s="378"/>
      <c r="K318" s="378"/>
      <c r="L318" s="369" t="s">
        <v>370</v>
      </c>
    </row>
    <row r="319" spans="2:13">
      <c r="B319" s="313"/>
      <c r="C319" s="313"/>
      <c r="D319" s="313"/>
      <c r="E319" s="313"/>
      <c r="F319" s="313"/>
      <c r="G319" s="313"/>
      <c r="H319" s="313"/>
      <c r="I319" s="313"/>
      <c r="J319" s="313"/>
      <c r="K319" s="313"/>
      <c r="L319" s="369" t="s">
        <v>371</v>
      </c>
    </row>
    <row r="320" spans="2:13" ht="21">
      <c r="B320" s="313"/>
      <c r="D320" s="313"/>
      <c r="E320" s="313"/>
      <c r="F320" s="313"/>
      <c r="G320" s="378" t="s">
        <v>383</v>
      </c>
      <c r="H320" s="373">
        <f>'WK2'!H1207</f>
        <v>2440.8370602338041</v>
      </c>
      <c r="I320" s="313" t="s">
        <v>671</v>
      </c>
      <c r="L320" s="313"/>
      <c r="M320" s="313"/>
    </row>
    <row r="321" spans="2:13">
      <c r="B321" s="313"/>
      <c r="C321" s="313"/>
      <c r="D321" s="313"/>
      <c r="E321" s="313"/>
      <c r="F321" s="313"/>
      <c r="G321" s="313"/>
      <c r="H321" s="313"/>
      <c r="I321" s="373"/>
      <c r="J321" s="313"/>
      <c r="K321" s="313"/>
      <c r="L321" s="313"/>
      <c r="M321" s="313"/>
    </row>
    <row r="322" spans="2:13">
      <c r="B322" s="313"/>
      <c r="C322" s="313"/>
      <c r="D322" s="412" t="str">
        <f>'WK2'!D1209</f>
        <v>&gt; Compression Load, therefore OK</v>
      </c>
      <c r="E322" s="313"/>
      <c r="F322" s="313"/>
      <c r="G322" s="313"/>
      <c r="H322" s="313"/>
      <c r="I322" s="373"/>
      <c r="J322" s="313"/>
      <c r="K322" s="313"/>
      <c r="L322" s="313"/>
      <c r="M322" s="313"/>
    </row>
  </sheetData>
  <sheetProtection algorithmName="SHA-512" hashValue="6gSk5Ws/V6kWrNiEhwBT0op7h5DZA3XYApQchkGPNLORmZZxRzOIk+ESXBaJk2nfskUcN4YUHnbsdQ3fFqZHfA==" saltValue="FjYh9AaGXyAGhAny1Ao/rg==" spinCount="100000" sheet="1" objects="1" scenarios="1"/>
  <protectedRanges>
    <protectedRange sqref="E318" name="Range26"/>
    <protectedRange sqref="G309:G310" name="Range25"/>
    <protectedRange sqref="G306" name="Range24"/>
    <protectedRange sqref="G298:G300" name="Range23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66:F267" name="Range17"/>
    <protectedRange sqref="G270" name="Range18"/>
    <protectedRange sqref="F280:F281" name="Range20"/>
    <protectedRange sqref="G284" name="Range21"/>
    <protectedRange sqref="G285" name="Range21_1"/>
  </protectedRanges>
  <mergeCells count="48">
    <mergeCell ref="H128:I128"/>
    <mergeCell ref="N185:P185"/>
    <mergeCell ref="H123:I123"/>
    <mergeCell ref="H124:I124"/>
    <mergeCell ref="H125:I125"/>
    <mergeCell ref="H126:I126"/>
    <mergeCell ref="H127:I127"/>
    <mergeCell ref="H118:I118"/>
    <mergeCell ref="H119:I119"/>
    <mergeCell ref="H120:I120"/>
    <mergeCell ref="H121:I121"/>
    <mergeCell ref="H122:I122"/>
    <mergeCell ref="H117:I117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05:I105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93:I93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</mergeCells>
  <dataValidations count="1">
    <dataValidation type="list" allowBlank="1" showInputMessage="1" showErrorMessage="1" sqref="G306" xr:uid="{00000000-0002-0000-1900-000000000000}">
      <formula1>section</formula1>
    </dataValidation>
  </dataValidations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&amp;L&amp;10&amp;F&amp;C&amp;10Design_2&amp;R&amp;10Page &amp;P of &amp;N</oddFooter>
  </headerFooter>
  <rowBreaks count="9" manualBreakCount="9">
    <brk id="22" max="16383" man="1"/>
    <brk id="72" max="8" man="1"/>
    <brk id="79" max="16383" man="1"/>
    <brk id="129" max="8" man="1"/>
    <brk id="155" max="16383" man="1"/>
    <brk id="193" max="16383" man="1"/>
    <brk id="239" max="16383" man="1"/>
    <brk id="276" max="8" man="1"/>
    <brk id="29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1000000}">
          <x14:formula1>
            <xm:f>'WK2'!$B$1:$B$2</xm:f>
          </x14:formula1>
          <xm:sqref>E250 G285</xm:sqref>
        </x14:dataValidation>
        <x14:dataValidation type="list" allowBlank="1" showInputMessage="1" showErrorMessage="1" xr:uid="{00000000-0002-0000-1900-000002000000}">
          <x14:formula1>
            <xm:f>'WK2'!$E$1:$E$2</xm:f>
          </x14:formula1>
          <xm:sqref>E318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P181"/>
  <sheetViews>
    <sheetView showOutlineSymbols="0" zoomScale="87" zoomScaleNormal="87" workbookViewId="0">
      <selection activeCell="J6" sqref="J6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14062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182</v>
      </c>
    </row>
    <row r="3" spans="2:16">
      <c r="F3" s="63"/>
    </row>
    <row r="6" spans="2:16">
      <c r="F6" s="61" t="s">
        <v>223</v>
      </c>
    </row>
    <row r="8" spans="2:16">
      <c r="D8" s="179"/>
    </row>
    <row r="9" spans="2:16">
      <c r="C9" s="62" t="s">
        <v>222</v>
      </c>
      <c r="F9" s="180"/>
    </row>
    <row r="10" spans="2:16">
      <c r="E10" s="118"/>
      <c r="G10" s="57" t="s">
        <v>224</v>
      </c>
    </row>
    <row r="11" spans="2:16">
      <c r="E11" s="180"/>
    </row>
    <row r="12" spans="2:16">
      <c r="G12" s="275" t="s">
        <v>230</v>
      </c>
    </row>
    <row r="15" spans="2:16">
      <c r="G15" s="57" t="s">
        <v>225</v>
      </c>
    </row>
    <row r="16" spans="2:16">
      <c r="D16" s="276" t="s">
        <v>226</v>
      </c>
      <c r="E16" s="277" t="s">
        <v>227</v>
      </c>
    </row>
    <row r="18" spans="2:11">
      <c r="B18" s="130" t="s">
        <v>943</v>
      </c>
    </row>
    <row r="19" spans="2:11" ht="21">
      <c r="B19" s="130" t="s">
        <v>942</v>
      </c>
    </row>
    <row r="21" spans="2:11">
      <c r="B21" s="132" t="s">
        <v>16</v>
      </c>
    </row>
    <row r="22" spans="2:11" ht="9" customHeight="1"/>
    <row r="23" spans="2:11">
      <c r="C23" s="57" t="s">
        <v>228</v>
      </c>
      <c r="E23" s="60">
        <f>'WK2'!E423</f>
        <v>75.268941083515955</v>
      </c>
      <c r="F23" s="172" t="s">
        <v>638</v>
      </c>
      <c r="G23" s="150"/>
      <c r="H23" s="150"/>
    </row>
    <row r="24" spans="2:11">
      <c r="C24" s="57" t="s">
        <v>229</v>
      </c>
      <c r="E24" s="60">
        <f>'WK2'!E424</f>
        <v>-16.303750137441973</v>
      </c>
      <c r="F24" s="172" t="s">
        <v>638</v>
      </c>
      <c r="G24" s="171">
        <f>'WK2'!G424</f>
        <v>12.787785834924929</v>
      </c>
      <c r="H24" s="172" t="s">
        <v>638</v>
      </c>
      <c r="K24" s="278"/>
    </row>
    <row r="25" spans="2:11">
      <c r="C25" s="61" t="s">
        <v>9</v>
      </c>
      <c r="E25" s="60">
        <f>'WK2'!E425</f>
        <v>94.290999999999997</v>
      </c>
      <c r="F25" s="172" t="s">
        <v>638</v>
      </c>
      <c r="G25" s="150" t="str">
        <f>'WK2'!G425</f>
        <v>*</v>
      </c>
      <c r="H25" s="150"/>
      <c r="I25" s="61"/>
    </row>
    <row r="26" spans="2:11">
      <c r="C26" s="57" t="s">
        <v>237</v>
      </c>
      <c r="E26" s="60">
        <f>'WK2'!E426</f>
        <v>102.1590446725459</v>
      </c>
      <c r="F26" s="172" t="s">
        <v>490</v>
      </c>
      <c r="G26" s="150"/>
      <c r="H26" s="279" t="s">
        <v>239</v>
      </c>
      <c r="I26" s="61"/>
    </row>
    <row r="27" spans="2:11">
      <c r="F27" s="172"/>
      <c r="G27" s="150"/>
      <c r="H27" s="150"/>
      <c r="I27" s="61"/>
    </row>
    <row r="28" spans="2:11">
      <c r="C28" s="57" t="s">
        <v>205</v>
      </c>
      <c r="E28" s="60">
        <f>'WK2'!E428</f>
        <v>174.477</v>
      </c>
      <c r="F28" s="172" t="s">
        <v>490</v>
      </c>
      <c r="G28" s="150"/>
      <c r="H28" s="150"/>
      <c r="I28" s="61"/>
    </row>
    <row r="29" spans="2:11">
      <c r="C29" s="57" t="s">
        <v>206</v>
      </c>
      <c r="E29" s="60">
        <f>'WK2'!E429</f>
        <v>45.696800000000003</v>
      </c>
      <c r="F29" s="172" t="s">
        <v>490</v>
      </c>
      <c r="G29" s="150"/>
      <c r="H29" s="150"/>
      <c r="I29" s="61"/>
    </row>
    <row r="30" spans="2:11">
      <c r="C30" s="57" t="s">
        <v>207</v>
      </c>
      <c r="E30" s="60">
        <f>'WK2'!E430</f>
        <v>72.644000000000005</v>
      </c>
      <c r="F30" s="172" t="s">
        <v>490</v>
      </c>
      <c r="G30" s="150"/>
      <c r="H30" s="150"/>
    </row>
    <row r="31" spans="2:11">
      <c r="F31" s="150"/>
      <c r="G31" s="150"/>
      <c r="H31" s="150"/>
    </row>
    <row r="32" spans="2:11">
      <c r="B32" s="132" t="s">
        <v>17</v>
      </c>
      <c r="F32" s="150"/>
      <c r="G32" s="150"/>
      <c r="H32" s="150"/>
    </row>
    <row r="33" spans="2:12" ht="9" customHeight="1">
      <c r="F33" s="150"/>
      <c r="G33" s="150"/>
      <c r="H33" s="150"/>
    </row>
    <row r="34" spans="2:12">
      <c r="B34" s="132"/>
      <c r="C34" s="57" t="s">
        <v>228</v>
      </c>
      <c r="E34" s="60">
        <f>'WK2'!E432</f>
        <v>25.882775509210312</v>
      </c>
      <c r="F34" s="172" t="s">
        <v>638</v>
      </c>
      <c r="G34" s="150"/>
      <c r="H34" s="150"/>
    </row>
    <row r="35" spans="2:12">
      <c r="C35" s="57" t="s">
        <v>229</v>
      </c>
      <c r="E35" s="60">
        <f>'WK2'!E433</f>
        <v>-11.915821626503268</v>
      </c>
      <c r="F35" s="172" t="s">
        <v>638</v>
      </c>
      <c r="G35" s="171">
        <f>'WK2'!G433</f>
        <v>0</v>
      </c>
      <c r="H35" s="172" t="s">
        <v>638</v>
      </c>
    </row>
    <row r="36" spans="2:12">
      <c r="C36" s="61" t="s">
        <v>9</v>
      </c>
      <c r="E36" s="60">
        <f>'WK2'!E434</f>
        <v>41.106499999999997</v>
      </c>
      <c r="F36" s="172" t="s">
        <v>638</v>
      </c>
      <c r="G36" s="150" t="str">
        <f>'WK2'!G434</f>
        <v>*</v>
      </c>
      <c r="H36" s="150"/>
      <c r="I36" s="61"/>
    </row>
    <row r="37" spans="2:12">
      <c r="C37" s="57" t="s">
        <v>237</v>
      </c>
      <c r="E37" s="60">
        <f>'WK2'!E435</f>
        <v>33.866999999999997</v>
      </c>
      <c r="F37" s="172" t="s">
        <v>490</v>
      </c>
      <c r="G37" s="150"/>
      <c r="H37" s="279" t="s">
        <v>239</v>
      </c>
      <c r="I37" s="61"/>
    </row>
    <row r="38" spans="2:12">
      <c r="E38" s="60"/>
      <c r="F38" s="61"/>
      <c r="I38" s="61"/>
    </row>
    <row r="40" spans="2:12">
      <c r="B40" s="43" t="s">
        <v>3</v>
      </c>
      <c r="C40" s="55"/>
      <c r="D40" s="55"/>
      <c r="E40" s="7"/>
      <c r="F40" s="7"/>
      <c r="G40" s="7"/>
      <c r="H40" s="7"/>
      <c r="I40" s="7"/>
      <c r="J40" s="7"/>
      <c r="K40" s="7"/>
      <c r="L40" s="7"/>
    </row>
    <row r="41" spans="2:12">
      <c r="B41" s="32"/>
      <c r="C41" s="32"/>
      <c r="D41" s="32"/>
      <c r="E41" s="32"/>
      <c r="F41" s="32"/>
      <c r="G41" s="32"/>
      <c r="H41" s="7"/>
      <c r="I41" s="7"/>
      <c r="J41" s="7"/>
      <c r="K41" s="7"/>
      <c r="L41" s="7"/>
    </row>
    <row r="42" spans="2:12">
      <c r="B42" s="32" t="s">
        <v>240</v>
      </c>
      <c r="C42" s="715" t="s">
        <v>324</v>
      </c>
      <c r="D42" s="695"/>
      <c r="E42" s="695"/>
      <c r="F42" s="695"/>
      <c r="G42" s="695"/>
      <c r="H42" s="7"/>
      <c r="I42" s="7"/>
      <c r="J42" s="7"/>
      <c r="K42" s="7"/>
      <c r="L42" s="7"/>
    </row>
    <row r="43" spans="2:12">
      <c r="B43" s="32"/>
      <c r="C43" s="32"/>
      <c r="D43" s="32"/>
      <c r="E43" s="32"/>
      <c r="F43" s="32"/>
      <c r="G43" s="32"/>
      <c r="H43" s="32"/>
      <c r="I43" s="7"/>
      <c r="J43" s="7"/>
      <c r="K43" s="7"/>
      <c r="L43" s="7"/>
    </row>
    <row r="44" spans="2:12">
      <c r="B44" s="77" t="s">
        <v>329</v>
      </c>
      <c r="F44" s="55"/>
      <c r="G44" s="62"/>
      <c r="J44" s="7"/>
      <c r="K44" s="7"/>
      <c r="L44" s="7"/>
    </row>
    <row r="45" spans="2:1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ht="19.5">
      <c r="B46" s="413"/>
      <c r="C46" s="133" t="s">
        <v>74</v>
      </c>
      <c r="D46" s="60">
        <f>'WK2'!B1220</f>
        <v>0</v>
      </c>
      <c r="E46" s="172" t="s">
        <v>638</v>
      </c>
      <c r="F46" s="150"/>
      <c r="G46" s="156" t="s">
        <v>724</v>
      </c>
      <c r="H46" s="171">
        <f>'WK2'!F1220</f>
        <v>0</v>
      </c>
      <c r="I46" s="172" t="s">
        <v>638</v>
      </c>
      <c r="J46" s="7"/>
      <c r="K46" s="7"/>
      <c r="L46" s="130"/>
    </row>
    <row r="47" spans="2:12" ht="19.5">
      <c r="B47" s="413"/>
      <c r="C47" s="133" t="s">
        <v>75</v>
      </c>
      <c r="D47" s="60">
        <f>'WK2'!B1221</f>
        <v>0</v>
      </c>
      <c r="E47" s="172" t="s">
        <v>677</v>
      </c>
      <c r="F47" s="150"/>
      <c r="G47" s="156" t="s">
        <v>725</v>
      </c>
      <c r="H47" s="171">
        <f>'WK2'!F1221</f>
        <v>0</v>
      </c>
      <c r="I47" s="172" t="s">
        <v>677</v>
      </c>
      <c r="J47" s="7"/>
      <c r="K47" s="7"/>
      <c r="L47" s="7"/>
    </row>
    <row r="48" spans="2:12">
      <c r="B48" s="32"/>
      <c r="C48" s="32"/>
      <c r="D48" s="32"/>
      <c r="E48" s="32"/>
      <c r="F48" s="32"/>
      <c r="G48" s="32"/>
      <c r="H48" s="32"/>
      <c r="I48" s="7"/>
      <c r="J48" s="7"/>
      <c r="K48" s="7"/>
      <c r="L48" s="7"/>
    </row>
    <row r="49" spans="2:12">
      <c r="B49" s="135" t="s">
        <v>241</v>
      </c>
      <c r="I49" s="61"/>
    </row>
    <row r="50" spans="2:12">
      <c r="B50" s="135"/>
      <c r="I50" s="61"/>
    </row>
    <row r="51" spans="2:12">
      <c r="B51" s="135"/>
      <c r="C51" s="57" t="s">
        <v>10</v>
      </c>
      <c r="H51" s="460">
        <f>'WK2'!G1225</f>
        <v>1000</v>
      </c>
      <c r="I51" s="172" t="s">
        <v>640</v>
      </c>
    </row>
    <row r="52" spans="2:12">
      <c r="B52" s="132"/>
      <c r="C52" s="57" t="s">
        <v>11</v>
      </c>
      <c r="D52" s="131"/>
      <c r="H52" s="573">
        <v>15.75</v>
      </c>
      <c r="I52" s="172" t="s">
        <v>640</v>
      </c>
    </row>
    <row r="53" spans="2:12" ht="21">
      <c r="B53" s="132"/>
      <c r="C53" s="57" t="s">
        <v>76</v>
      </c>
      <c r="D53" s="131"/>
      <c r="H53" s="573">
        <v>3.15</v>
      </c>
      <c r="I53" s="172" t="s">
        <v>640</v>
      </c>
    </row>
    <row r="54" spans="2:12" ht="21">
      <c r="C54" s="57" t="s">
        <v>77</v>
      </c>
      <c r="D54" s="131"/>
      <c r="H54" s="209">
        <f>'WK2'!G1228</f>
        <v>320</v>
      </c>
      <c r="I54" s="172" t="s">
        <v>640</v>
      </c>
    </row>
    <row r="56" spans="2:12">
      <c r="C56" s="57" t="s">
        <v>243</v>
      </c>
      <c r="E56" s="573">
        <v>0.153</v>
      </c>
      <c r="F56" s="150" t="s">
        <v>492</v>
      </c>
      <c r="G56" s="150"/>
      <c r="I56" s="118" t="s">
        <v>18</v>
      </c>
      <c r="L56" s="7"/>
    </row>
    <row r="57" spans="2:12" ht="21">
      <c r="C57" s="57" t="s">
        <v>272</v>
      </c>
      <c r="E57" s="573">
        <v>5.0759999999999996</v>
      </c>
      <c r="F57" s="448" t="s">
        <v>739</v>
      </c>
      <c r="G57" s="150"/>
      <c r="L57" s="7"/>
    </row>
    <row r="58" spans="2:12" ht="21">
      <c r="C58" s="57" t="s">
        <v>273</v>
      </c>
      <c r="E58" s="518">
        <v>58.015000000000001</v>
      </c>
      <c r="F58" s="448" t="s">
        <v>739</v>
      </c>
      <c r="G58" s="150"/>
      <c r="L58" s="7"/>
    </row>
    <row r="59" spans="2:12" ht="21">
      <c r="C59" s="57" t="s">
        <v>61</v>
      </c>
      <c r="E59" s="555">
        <v>29007.5</v>
      </c>
      <c r="F59" s="448" t="s">
        <v>739</v>
      </c>
      <c r="G59" s="150"/>
      <c r="I59" s="134" t="s">
        <v>35</v>
      </c>
      <c r="L59" s="7"/>
    </row>
    <row r="60" spans="2:12" ht="21">
      <c r="C60" s="57" t="s">
        <v>78</v>
      </c>
      <c r="D60" s="57" t="s">
        <v>79</v>
      </c>
      <c r="E60" s="551">
        <v>1</v>
      </c>
      <c r="F60" s="166"/>
      <c r="G60" s="150"/>
      <c r="I60" s="134" t="s">
        <v>49</v>
      </c>
      <c r="L60" s="7"/>
    </row>
    <row r="61" spans="2:12" ht="18">
      <c r="E61" s="60">
        <f>'WK2'!D1235</f>
        <v>30849.746828377673</v>
      </c>
      <c r="F61" s="448" t="s">
        <v>739</v>
      </c>
      <c r="G61" s="150"/>
      <c r="I61" s="66"/>
      <c r="L61" s="7"/>
    </row>
    <row r="62" spans="2:12" ht="18">
      <c r="C62" s="57" t="s">
        <v>33</v>
      </c>
      <c r="E62" s="62">
        <f>'WK2'!D1236</f>
        <v>3.7271302633527581</v>
      </c>
      <c r="F62" s="448" t="s">
        <v>739</v>
      </c>
      <c r="G62" s="150"/>
      <c r="I62" s="134" t="s">
        <v>36</v>
      </c>
      <c r="L62" s="7"/>
    </row>
    <row r="63" spans="2:12" ht="18">
      <c r="C63" s="57" t="s">
        <v>34</v>
      </c>
      <c r="E63" s="62">
        <f>'WK2'!D1237</f>
        <v>5.7385973896066274</v>
      </c>
      <c r="F63" s="448" t="s">
        <v>739</v>
      </c>
      <c r="G63" s="150"/>
      <c r="I63" s="134" t="s">
        <v>36</v>
      </c>
      <c r="L63" s="7"/>
    </row>
    <row r="64" spans="2:12">
      <c r="E64" s="62"/>
      <c r="F64" s="150"/>
      <c r="G64" s="150"/>
      <c r="J64" s="136"/>
      <c r="L64" s="7"/>
    </row>
    <row r="65" spans="2:12">
      <c r="B65" s="66" t="s">
        <v>248</v>
      </c>
      <c r="E65" s="62"/>
      <c r="F65" s="150"/>
      <c r="G65" s="150"/>
      <c r="J65" s="136"/>
      <c r="L65" s="7"/>
    </row>
    <row r="66" spans="2:12">
      <c r="B66" s="66"/>
      <c r="E66" s="62"/>
      <c r="F66" s="150"/>
      <c r="G66" s="150"/>
      <c r="J66" s="136"/>
      <c r="L66" s="7"/>
    </row>
    <row r="67" spans="2:12" ht="21">
      <c r="C67" s="59" t="s">
        <v>62</v>
      </c>
      <c r="D67" s="135"/>
      <c r="F67" s="188">
        <f>'WK2'!E1241</f>
        <v>4000</v>
      </c>
      <c r="G67" s="448" t="s">
        <v>740</v>
      </c>
      <c r="H67" s="66"/>
      <c r="I67" s="61"/>
      <c r="J67" s="32"/>
      <c r="L67" s="7"/>
    </row>
    <row r="68" spans="2:12" ht="18">
      <c r="C68" s="57" t="s">
        <v>249</v>
      </c>
      <c r="D68" s="131"/>
      <c r="E68" s="55"/>
      <c r="F68" s="188">
        <f>'WK2'!E1242</f>
        <v>26666.666666666668</v>
      </c>
      <c r="G68" s="448" t="s">
        <v>741</v>
      </c>
      <c r="H68" s="66"/>
      <c r="I68" s="61"/>
      <c r="J68" s="32"/>
      <c r="L68" s="7"/>
    </row>
    <row r="69" spans="2:12">
      <c r="D69" s="62"/>
      <c r="J69" s="32"/>
      <c r="L69" s="7"/>
    </row>
    <row r="70" spans="2:12">
      <c r="C70" s="57" t="s">
        <v>80</v>
      </c>
      <c r="F70" s="518">
        <v>0.9</v>
      </c>
      <c r="G70" s="66"/>
      <c r="I70" s="134" t="s">
        <v>37</v>
      </c>
      <c r="L70" s="7"/>
    </row>
    <row r="71" spans="2:12">
      <c r="I71" s="134"/>
      <c r="L71" s="7"/>
    </row>
    <row r="72" spans="2:12" ht="21">
      <c r="C72" s="256" t="s">
        <v>629</v>
      </c>
      <c r="E72" s="154">
        <f>'WK2'!D1246</f>
        <v>28</v>
      </c>
      <c r="F72" s="448" t="s">
        <v>739</v>
      </c>
      <c r="G72" s="174"/>
      <c r="H72" s="150"/>
      <c r="I72" s="156" t="s">
        <v>38</v>
      </c>
      <c r="L72" s="7"/>
    </row>
    <row r="73" spans="2:12" ht="21">
      <c r="C73" s="256" t="s">
        <v>81</v>
      </c>
      <c r="E73" s="150"/>
      <c r="F73" s="166"/>
      <c r="G73" s="174"/>
      <c r="H73" s="150"/>
      <c r="I73" s="150"/>
    </row>
    <row r="74" spans="2:12" ht="21">
      <c r="C74" s="256" t="s">
        <v>630</v>
      </c>
      <c r="E74" s="154">
        <f>IF('WK2'!$D$13=1,28,28*'WK2'!$E$31)</f>
        <v>28</v>
      </c>
      <c r="F74" s="166" t="s">
        <v>631</v>
      </c>
      <c r="G74" s="150"/>
      <c r="H74" s="154">
        <f>'WK2'!E1248</f>
        <v>28</v>
      </c>
      <c r="I74" s="448" t="s">
        <v>739</v>
      </c>
    </row>
    <row r="75" spans="2:12" ht="21">
      <c r="C75" s="256" t="s">
        <v>82</v>
      </c>
      <c r="D75" s="62">
        <f>'WK2'!C1250</f>
        <v>0.79999999999999993</v>
      </c>
      <c r="E75" s="448" t="s">
        <v>739</v>
      </c>
      <c r="F75" s="166"/>
      <c r="G75" s="174"/>
      <c r="H75" s="150"/>
      <c r="I75" s="256"/>
    </row>
    <row r="76" spans="2:12">
      <c r="C76" s="82"/>
      <c r="F76" s="55"/>
      <c r="G76" s="62"/>
    </row>
    <row r="77" spans="2:12">
      <c r="C77" s="82"/>
      <c r="F77" s="55"/>
      <c r="G77" s="62"/>
    </row>
    <row r="78" spans="2:12">
      <c r="B78" s="135" t="s">
        <v>50</v>
      </c>
      <c r="F78" s="62"/>
    </row>
    <row r="79" spans="2:12">
      <c r="B79" s="43"/>
      <c r="F79" s="62"/>
    </row>
    <row r="80" spans="2:12" ht="21">
      <c r="C80" s="72" t="s">
        <v>83</v>
      </c>
      <c r="E80" s="60">
        <f>'WK2'!D1255</f>
        <v>3.7815126050420167</v>
      </c>
      <c r="F80" s="448" t="s">
        <v>739</v>
      </c>
      <c r="G80" s="150"/>
      <c r="H80" s="150"/>
    </row>
    <row r="81" spans="2:12" ht="21">
      <c r="C81" s="72" t="s">
        <v>85</v>
      </c>
      <c r="D81" s="75"/>
      <c r="E81" s="60">
        <f>'WK2'!D1256</f>
        <v>144000</v>
      </c>
      <c r="F81" s="172" t="s">
        <v>678</v>
      </c>
      <c r="G81" s="150"/>
      <c r="H81" s="150"/>
    </row>
    <row r="82" spans="2:12" ht="21">
      <c r="C82" s="57" t="s">
        <v>86</v>
      </c>
      <c r="F82" s="150"/>
      <c r="G82" s="150"/>
      <c r="H82" s="150"/>
    </row>
    <row r="83" spans="2:12" ht="18">
      <c r="C83" s="57" t="s">
        <v>253</v>
      </c>
      <c r="E83" s="209">
        <f>'WK2'!D1258</f>
        <v>0</v>
      </c>
      <c r="F83" s="448" t="s">
        <v>740</v>
      </c>
      <c r="G83" s="150"/>
      <c r="H83" s="150"/>
    </row>
    <row r="84" spans="2:12">
      <c r="F84" s="176"/>
      <c r="G84" s="150"/>
      <c r="H84" s="150"/>
    </row>
    <row r="85" spans="2:12" ht="21">
      <c r="B85" s="57" t="s">
        <v>254</v>
      </c>
      <c r="C85" s="57" t="s">
        <v>65</v>
      </c>
      <c r="F85" s="150"/>
      <c r="G85" s="523">
        <v>0.42</v>
      </c>
      <c r="H85" s="448" t="s">
        <v>740</v>
      </c>
    </row>
    <row r="86" spans="2:12">
      <c r="B86" s="43"/>
      <c r="F86" s="219"/>
    </row>
    <row r="87" spans="2:12" ht="21">
      <c r="B87" s="55"/>
      <c r="C87" s="150" t="s">
        <v>726</v>
      </c>
      <c r="D87" s="176"/>
      <c r="E87" s="188">
        <f>'WK2'!D1262</f>
        <v>16.806722689075631</v>
      </c>
      <c r="F87" s="150" t="s">
        <v>640</v>
      </c>
      <c r="I87" s="134" t="s">
        <v>40</v>
      </c>
    </row>
    <row r="88" spans="2:12" ht="19.5">
      <c r="B88" s="55"/>
      <c r="C88" s="189" t="s">
        <v>727</v>
      </c>
      <c r="D88" s="178"/>
      <c r="E88" s="188"/>
      <c r="F88" s="150"/>
      <c r="I88" s="134"/>
    </row>
    <row r="89" spans="2:12" ht="19.5">
      <c r="B89" s="55"/>
      <c r="C89" s="415" t="s">
        <v>728</v>
      </c>
      <c r="D89" s="178"/>
      <c r="E89" s="188"/>
      <c r="F89" s="150"/>
      <c r="I89" s="134"/>
    </row>
    <row r="90" spans="2:12" ht="19.5">
      <c r="B90" s="55"/>
      <c r="C90" s="257"/>
      <c r="D90" s="189" t="s">
        <v>729</v>
      </c>
      <c r="E90" s="188"/>
      <c r="F90" s="188">
        <f>'WK2'!E1265</f>
        <v>2.7847999999999993</v>
      </c>
      <c r="I90" s="134"/>
    </row>
    <row r="91" spans="2:12">
      <c r="B91" s="55"/>
      <c r="C91" s="416"/>
      <c r="D91" s="417" t="s">
        <v>730</v>
      </c>
      <c r="E91" s="188"/>
      <c r="F91" s="188">
        <f>'WK2'!E1266</f>
        <v>0.9</v>
      </c>
      <c r="I91" s="134"/>
    </row>
    <row r="92" spans="2:12">
      <c r="B92" s="55"/>
      <c r="C92" s="150"/>
      <c r="D92" s="176"/>
      <c r="E92" s="188"/>
      <c r="F92" s="150"/>
      <c r="I92" s="134"/>
    </row>
    <row r="93" spans="2:12" ht="21">
      <c r="C93" s="166" t="s">
        <v>743</v>
      </c>
      <c r="D93" s="166"/>
      <c r="E93" s="171">
        <f>'WK2'!D1268</f>
        <v>140.21848739495798</v>
      </c>
      <c r="F93" s="172" t="s">
        <v>678</v>
      </c>
      <c r="G93" s="148" t="str">
        <f>'WK2'!F1268</f>
        <v>Mr ≥ M, therefore OK</v>
      </c>
      <c r="I93" s="134" t="s">
        <v>41</v>
      </c>
    </row>
    <row r="94" spans="2:12">
      <c r="C94" s="55"/>
      <c r="D94" s="55"/>
      <c r="E94" s="55"/>
      <c r="F94" s="297"/>
      <c r="G94" s="55"/>
      <c r="H94" s="63"/>
      <c r="I94" s="32"/>
    </row>
    <row r="95" spans="2:12" ht="21">
      <c r="B95" s="57" t="s">
        <v>257</v>
      </c>
      <c r="C95" s="55"/>
      <c r="D95" s="55" t="s">
        <v>88</v>
      </c>
      <c r="E95" s="60">
        <f>'WK2'!D1272</f>
        <v>153.02926372284341</v>
      </c>
      <c r="F95" s="172" t="s">
        <v>678</v>
      </c>
      <c r="G95" s="55"/>
      <c r="H95" s="63"/>
      <c r="I95" s="136" t="s">
        <v>42</v>
      </c>
    </row>
    <row r="96" spans="2:12">
      <c r="C96" s="55"/>
      <c r="D96" s="55" t="s">
        <v>259</v>
      </c>
      <c r="E96" s="60">
        <f>'WK2'!D1273</f>
        <v>183.63511646741208</v>
      </c>
      <c r="F96" s="172" t="s">
        <v>678</v>
      </c>
      <c r="G96" s="55"/>
      <c r="H96" s="63"/>
      <c r="L96" s="32"/>
    </row>
    <row r="97" spans="2:12">
      <c r="C97" s="55"/>
      <c r="D97" s="147" t="str">
        <f>'WK2'!C1274</f>
        <v>Mr &lt; 1.2*Mcr, therefore check if 4/3 *Mr &gt; Mf</v>
      </c>
      <c r="E97" s="55"/>
      <c r="F97" s="131"/>
      <c r="G97" s="55"/>
      <c r="H97" s="63"/>
      <c r="L97" s="32"/>
    </row>
    <row r="98" spans="2:12">
      <c r="C98" s="55"/>
      <c r="D98" s="55"/>
      <c r="E98" s="55"/>
      <c r="F98" s="131"/>
      <c r="G98" s="55"/>
      <c r="H98" s="63"/>
      <c r="L98" s="32"/>
    </row>
    <row r="99" spans="2:12">
      <c r="C99" s="55"/>
      <c r="D99" s="57" t="s">
        <v>260</v>
      </c>
      <c r="E99" s="286" t="str">
        <f>'WK2'!D1276</f>
        <v>*</v>
      </c>
      <c r="F99" s="131"/>
      <c r="G99" s="55"/>
      <c r="H99" s="63"/>
      <c r="L99" s="32"/>
    </row>
    <row r="100" spans="2:12">
      <c r="C100" s="55"/>
      <c r="G100" s="55"/>
      <c r="H100" s="63"/>
      <c r="L100" s="32"/>
    </row>
    <row r="101" spans="2:12">
      <c r="C101" s="55"/>
      <c r="G101" s="55"/>
      <c r="H101" s="63"/>
      <c r="L101" s="32"/>
    </row>
    <row r="102" spans="2:12">
      <c r="B102" s="135" t="s">
        <v>51</v>
      </c>
      <c r="C102" s="135"/>
      <c r="D102" s="135"/>
      <c r="E102" s="291"/>
      <c r="F102" s="135"/>
      <c r="G102" s="135"/>
      <c r="H102" s="135"/>
      <c r="I102" s="118" t="s">
        <v>43</v>
      </c>
    </row>
    <row r="103" spans="2:12">
      <c r="B103" s="135"/>
      <c r="C103" s="135"/>
      <c r="D103" s="135"/>
      <c r="E103" s="291"/>
      <c r="F103" s="135"/>
      <c r="G103" s="135"/>
      <c r="H103" s="135"/>
      <c r="I103" s="118"/>
    </row>
    <row r="104" spans="2:12">
      <c r="B104" s="135"/>
      <c r="C104" s="150" t="s">
        <v>948</v>
      </c>
      <c r="D104" s="135"/>
      <c r="E104" s="291"/>
      <c r="F104" s="135"/>
      <c r="G104" s="135"/>
      <c r="H104" s="135"/>
      <c r="J104" s="135"/>
    </row>
    <row r="105" spans="2:12" ht="18">
      <c r="B105" s="135"/>
      <c r="C105" s="57" t="s">
        <v>265</v>
      </c>
      <c r="F105" s="150"/>
      <c r="G105" s="174">
        <f>'WK2'!F1281</f>
        <v>0</v>
      </c>
      <c r="H105" s="448" t="s">
        <v>739</v>
      </c>
      <c r="J105" s="135"/>
    </row>
    <row r="106" spans="2:12" ht="18">
      <c r="B106" s="135"/>
      <c r="C106" s="57" t="s">
        <v>289</v>
      </c>
      <c r="F106" s="150"/>
      <c r="G106" s="174">
        <f>'WK2'!F1282</f>
        <v>0</v>
      </c>
      <c r="H106" s="448" t="s">
        <v>739</v>
      </c>
      <c r="J106" s="135"/>
    </row>
    <row r="107" spans="2:12" ht="18">
      <c r="B107" s="135"/>
      <c r="C107" s="57" t="s">
        <v>264</v>
      </c>
      <c r="G107" s="62">
        <f>'WK2'!D1283</f>
        <v>0</v>
      </c>
      <c r="H107" s="448" t="s">
        <v>739</v>
      </c>
      <c r="J107" s="135"/>
    </row>
    <row r="108" spans="2:12">
      <c r="G108" s="292"/>
      <c r="H108" s="150"/>
    </row>
    <row r="109" spans="2:12">
      <c r="C109" s="150" t="s">
        <v>949</v>
      </c>
      <c r="H109" s="519" t="s">
        <v>947</v>
      </c>
    </row>
    <row r="110" spans="2:12">
      <c r="C110" s="148" t="str">
        <f>IF(H109="CJ","*",'WK2'!B1286)</f>
        <v>*</v>
      </c>
    </row>
    <row r="111" spans="2:12">
      <c r="C111" s="63"/>
    </row>
    <row r="112" spans="2:12">
      <c r="B112" s="59" t="s">
        <v>52</v>
      </c>
      <c r="I112" s="418"/>
    </row>
    <row r="113" spans="2:12">
      <c r="I113" s="418"/>
    </row>
    <row r="114" spans="2:12">
      <c r="B114" s="73"/>
      <c r="C114" s="57" t="s">
        <v>266</v>
      </c>
      <c r="D114" s="219">
        <f>'WK2'!C1288</f>
        <v>0</v>
      </c>
      <c r="E114" s="61" t="s">
        <v>267</v>
      </c>
    </row>
    <row r="115" spans="2:12">
      <c r="B115" s="59"/>
      <c r="C115" s="57" t="s">
        <v>268</v>
      </c>
      <c r="D115" s="219">
        <f>'WK2'!C1289</f>
        <v>6.4830353750594334</v>
      </c>
      <c r="E115" s="61"/>
    </row>
    <row r="116" spans="2:12">
      <c r="B116" s="59"/>
      <c r="C116" s="57" t="s">
        <v>269</v>
      </c>
      <c r="D116" s="219">
        <f>'WK2'!C1290</f>
        <v>0</v>
      </c>
      <c r="E116" s="61"/>
    </row>
    <row r="117" spans="2:12">
      <c r="C117" s="295" t="s">
        <v>270</v>
      </c>
      <c r="D117" s="219">
        <f>'WK2'!C1291</f>
        <v>1</v>
      </c>
      <c r="K117" s="32"/>
    </row>
    <row r="118" spans="2:12">
      <c r="C118" s="295"/>
      <c r="D118" s="62"/>
      <c r="K118" s="32"/>
    </row>
    <row r="119" spans="2:12" ht="21">
      <c r="C119" s="59" t="s">
        <v>89</v>
      </c>
      <c r="D119" s="59"/>
      <c r="E119" s="59"/>
      <c r="F119" s="59"/>
      <c r="K119" s="32"/>
    </row>
    <row r="120" spans="2:12">
      <c r="C120" s="59"/>
      <c r="D120" s="59"/>
      <c r="E120" s="59"/>
      <c r="F120" s="59"/>
      <c r="K120" s="32"/>
    </row>
    <row r="121" spans="2:12" ht="21">
      <c r="B121" s="59"/>
      <c r="C121" s="59" t="s">
        <v>90</v>
      </c>
      <c r="D121" s="116">
        <f>'WK2'!C1295</f>
        <v>0</v>
      </c>
      <c r="E121" s="448" t="s">
        <v>739</v>
      </c>
      <c r="F121" s="461"/>
      <c r="G121" s="150"/>
      <c r="H121" s="462"/>
      <c r="I121" s="150"/>
      <c r="K121" s="32"/>
      <c r="L121" s="32"/>
    </row>
    <row r="122" spans="2:12">
      <c r="B122" s="59"/>
      <c r="C122" s="59"/>
      <c r="D122" s="297"/>
      <c r="E122" s="150"/>
      <c r="F122" s="150"/>
      <c r="G122" s="150"/>
      <c r="H122" s="462"/>
      <c r="I122" s="150"/>
      <c r="K122" s="32"/>
      <c r="L122" s="32"/>
    </row>
    <row r="123" spans="2:12" ht="21">
      <c r="B123" s="59"/>
      <c r="C123" s="59" t="s">
        <v>91</v>
      </c>
      <c r="D123" s="297"/>
      <c r="E123" s="581">
        <v>1</v>
      </c>
      <c r="F123" s="166"/>
      <c r="G123" s="150" t="s">
        <v>44</v>
      </c>
      <c r="H123" s="462"/>
      <c r="I123" s="166"/>
    </row>
    <row r="124" spans="2:12">
      <c r="B124" s="219"/>
      <c r="C124" s="59"/>
      <c r="D124" s="297"/>
      <c r="E124" s="150"/>
      <c r="F124" s="166"/>
      <c r="G124" s="150" t="s">
        <v>45</v>
      </c>
      <c r="H124" s="462"/>
      <c r="I124" s="166"/>
    </row>
    <row r="125" spans="2:12" ht="21">
      <c r="B125" s="59"/>
      <c r="C125" s="82" t="s">
        <v>92</v>
      </c>
      <c r="D125" s="420"/>
      <c r="E125" s="150">
        <f>'WK2'!D1299</f>
        <v>1.3571428571428572</v>
      </c>
      <c r="F125" s="166"/>
      <c r="G125" s="150"/>
      <c r="H125" s="462"/>
      <c r="I125" s="150"/>
    </row>
    <row r="126" spans="2:12">
      <c r="B126" s="59"/>
      <c r="C126" s="59"/>
      <c r="D126" s="297"/>
      <c r="E126" s="150"/>
      <c r="F126" s="166"/>
      <c r="G126" s="150"/>
      <c r="H126" s="462"/>
      <c r="I126" s="150"/>
    </row>
    <row r="127" spans="2:12" ht="21">
      <c r="B127" s="59"/>
      <c r="C127" s="150" t="s">
        <v>464</v>
      </c>
      <c r="E127" s="150"/>
      <c r="F127" s="150"/>
      <c r="G127" s="150"/>
      <c r="H127" s="171" t="str">
        <f>'WK2'!G1301</f>
        <v>N/A</v>
      </c>
      <c r="I127" s="150" t="s">
        <v>640</v>
      </c>
    </row>
    <row r="128" spans="2:12" ht="15.75" customHeight="1">
      <c r="B128" s="59"/>
      <c r="C128" s="137"/>
      <c r="G128" s="131"/>
      <c r="I128" s="419"/>
    </row>
    <row r="129" spans="2:9">
      <c r="C129" s="149" t="s">
        <v>445</v>
      </c>
      <c r="G129" s="59"/>
      <c r="I129" s="421"/>
    </row>
    <row r="130" spans="2:9">
      <c r="C130" s="149"/>
      <c r="G130" s="59"/>
      <c r="I130" s="421"/>
    </row>
    <row r="131" spans="2:9">
      <c r="C131" s="150" t="s">
        <v>46</v>
      </c>
      <c r="E131" s="66"/>
    </row>
    <row r="132" spans="2:9">
      <c r="C132" s="150"/>
      <c r="E132" s="66"/>
    </row>
    <row r="133" spans="2:9">
      <c r="C133" s="150" t="s">
        <v>47</v>
      </c>
      <c r="E133" s="66"/>
    </row>
    <row r="134" spans="2:9">
      <c r="C134" s="150" t="s">
        <v>48</v>
      </c>
      <c r="E134" s="66"/>
    </row>
    <row r="135" spans="2:9">
      <c r="C135" s="19"/>
      <c r="E135" s="66"/>
    </row>
    <row r="137" spans="2:9">
      <c r="B137" s="43" t="s">
        <v>53</v>
      </c>
    </row>
    <row r="138" spans="2:9">
      <c r="B138" s="59"/>
      <c r="C138" s="19"/>
    </row>
    <row r="139" spans="2:9">
      <c r="B139" s="59" t="s">
        <v>240</v>
      </c>
      <c r="C139" s="710" t="s">
        <v>744</v>
      </c>
      <c r="D139" s="707"/>
      <c r="E139" s="707"/>
      <c r="F139" s="707"/>
      <c r="G139" s="707"/>
    </row>
    <row r="140" spans="2:9">
      <c r="B140" s="298"/>
      <c r="C140" s="55"/>
      <c r="D140" s="55"/>
      <c r="E140" s="55"/>
      <c r="F140" s="55"/>
      <c r="G140" s="55"/>
      <c r="H140" s="55"/>
      <c r="I140" s="55"/>
    </row>
    <row r="141" spans="2:9">
      <c r="B141" s="135" t="s">
        <v>241</v>
      </c>
      <c r="C141" s="75"/>
      <c r="D141" s="75"/>
      <c r="E141" s="75"/>
      <c r="F141" s="75"/>
      <c r="G141" s="75"/>
      <c r="H141" s="55"/>
      <c r="I141" s="55"/>
    </row>
    <row r="142" spans="2:9">
      <c r="B142" s="66"/>
      <c r="C142" s="66"/>
      <c r="D142" s="66"/>
      <c r="E142" s="66"/>
      <c r="F142" s="66"/>
      <c r="G142" s="66"/>
      <c r="H142" s="55"/>
      <c r="I142" s="55"/>
    </row>
    <row r="143" spans="2:9">
      <c r="B143" s="66"/>
      <c r="C143" s="57" t="s">
        <v>80</v>
      </c>
      <c r="D143" s="66"/>
      <c r="E143" s="66"/>
      <c r="F143" s="553">
        <v>0.9</v>
      </c>
      <c r="G143" s="55"/>
      <c r="H143" s="66"/>
      <c r="I143" s="134" t="s">
        <v>37</v>
      </c>
    </row>
    <row r="144" spans="2:9">
      <c r="B144" s="66"/>
      <c r="C144" s="66"/>
      <c r="D144" s="66"/>
      <c r="E144" s="66"/>
      <c r="F144" s="66"/>
      <c r="G144" s="66"/>
      <c r="H144" s="66"/>
      <c r="I144" s="55"/>
    </row>
    <row r="145" spans="2:9" ht="21">
      <c r="B145" s="66"/>
      <c r="C145" s="57" t="s">
        <v>273</v>
      </c>
      <c r="D145" s="553">
        <v>58</v>
      </c>
      <c r="E145" s="448" t="s">
        <v>739</v>
      </c>
      <c r="F145" s="166"/>
      <c r="G145" s="66"/>
      <c r="H145" s="66"/>
      <c r="I145" s="55"/>
    </row>
    <row r="146" spans="2:9">
      <c r="B146" s="66"/>
      <c r="C146" s="66"/>
      <c r="D146" s="66"/>
      <c r="E146" s="166"/>
      <c r="F146" s="166"/>
      <c r="G146" s="66"/>
      <c r="H146" s="66"/>
      <c r="I146" s="55"/>
    </row>
    <row r="147" spans="2:9" ht="21">
      <c r="B147" s="66"/>
      <c r="C147" s="66" t="s">
        <v>307</v>
      </c>
      <c r="D147" s="66"/>
      <c r="E147" s="521">
        <v>5.0750000000000002</v>
      </c>
      <c r="F147" s="448" t="s">
        <v>739</v>
      </c>
      <c r="G147" s="66"/>
      <c r="H147" s="66"/>
      <c r="I147" s="55"/>
    </row>
    <row r="148" spans="2:9" ht="21">
      <c r="B148" s="66"/>
      <c r="C148" s="66" t="s">
        <v>308</v>
      </c>
      <c r="D148" s="66"/>
      <c r="E148" s="521">
        <v>4.351</v>
      </c>
      <c r="F148" s="448" t="s">
        <v>739</v>
      </c>
      <c r="G148" s="66"/>
      <c r="H148" s="66"/>
      <c r="I148" s="55"/>
    </row>
    <row r="149" spans="2:9">
      <c r="B149" s="66"/>
      <c r="C149" s="66"/>
      <c r="D149" s="66"/>
      <c r="E149" s="66"/>
      <c r="F149" s="66"/>
      <c r="G149" s="66"/>
      <c r="H149" s="66"/>
      <c r="I149" s="55"/>
    </row>
    <row r="150" spans="2:9">
      <c r="B150" s="138" t="s">
        <v>50</v>
      </c>
      <c r="C150" s="103"/>
      <c r="D150" s="103"/>
      <c r="E150" s="103"/>
      <c r="F150" s="103"/>
      <c r="G150" s="103"/>
      <c r="H150" s="103"/>
      <c r="I150" s="55"/>
    </row>
    <row r="151" spans="2:9">
      <c r="B151" s="300"/>
      <c r="C151" s="29"/>
      <c r="D151" s="29"/>
      <c r="E151" s="29"/>
      <c r="F151" s="29"/>
      <c r="G151" s="29"/>
      <c r="H151" s="29"/>
      <c r="I151" s="55"/>
    </row>
    <row r="152" spans="2:9" ht="21">
      <c r="B152" s="66" t="s">
        <v>126</v>
      </c>
      <c r="C152" s="65">
        <f>'WK2'!B1325</f>
        <v>0</v>
      </c>
      <c r="D152" s="166" t="s">
        <v>671</v>
      </c>
      <c r="E152" s="166"/>
      <c r="F152" s="166"/>
      <c r="G152" s="166"/>
      <c r="H152" s="66"/>
      <c r="I152" s="55"/>
    </row>
    <row r="153" spans="2:9">
      <c r="B153" s="66"/>
      <c r="C153" s="66"/>
      <c r="D153" s="166"/>
      <c r="E153" s="166"/>
      <c r="F153" s="166"/>
      <c r="G153" s="166"/>
      <c r="H153" s="66"/>
      <c r="I153" s="55"/>
    </row>
    <row r="154" spans="2:9" ht="21">
      <c r="B154" s="55" t="s">
        <v>66</v>
      </c>
      <c r="C154" s="55"/>
      <c r="D154" s="166"/>
      <c r="E154" s="166"/>
      <c r="F154" s="523">
        <v>0.6</v>
      </c>
      <c r="G154" s="448" t="s">
        <v>740</v>
      </c>
      <c r="H154" s="55"/>
      <c r="I154" s="55"/>
    </row>
    <row r="155" spans="2:9" ht="21">
      <c r="B155" s="55" t="s">
        <v>127</v>
      </c>
      <c r="C155" s="55"/>
      <c r="D155" s="166"/>
      <c r="E155" s="166"/>
      <c r="F155" s="574">
        <v>189</v>
      </c>
      <c r="G155" s="448" t="s">
        <v>740</v>
      </c>
      <c r="H155" s="55"/>
      <c r="I155" s="55"/>
    </row>
    <row r="156" spans="2:9">
      <c r="B156" s="55"/>
      <c r="C156" s="55"/>
      <c r="D156" s="166"/>
      <c r="E156" s="166"/>
      <c r="F156" s="166"/>
      <c r="G156" s="166"/>
      <c r="H156" s="55"/>
      <c r="I156" s="55"/>
    </row>
    <row r="157" spans="2:9" ht="21">
      <c r="B157" s="55" t="s">
        <v>128</v>
      </c>
      <c r="D157" s="174">
        <f>'WK2'!B1330</f>
        <v>0</v>
      </c>
      <c r="E157" s="448" t="s">
        <v>739</v>
      </c>
      <c r="F157" s="166"/>
      <c r="G157" s="166"/>
      <c r="H157" s="55"/>
      <c r="I157" s="55"/>
    </row>
    <row r="158" spans="2:9" ht="21">
      <c r="B158" s="256" t="s">
        <v>309</v>
      </c>
      <c r="C158" s="55"/>
      <c r="D158" s="174">
        <f>'WK2'!B1332</f>
        <v>4.1675000000000002E-3</v>
      </c>
      <c r="E158" s="188"/>
      <c r="F158" s="166"/>
      <c r="G158" s="166"/>
      <c r="H158" s="55"/>
      <c r="I158" s="55"/>
    </row>
    <row r="159" spans="2:9">
      <c r="B159" s="55"/>
      <c r="C159" s="55"/>
      <c r="D159" s="166"/>
      <c r="E159" s="166"/>
      <c r="F159" s="166"/>
      <c r="G159" s="166"/>
      <c r="H159" s="55"/>
      <c r="I159" s="55"/>
    </row>
    <row r="160" spans="2:9" ht="21">
      <c r="B160" s="55" t="s">
        <v>129</v>
      </c>
      <c r="C160" s="518"/>
      <c r="D160" s="308" t="s">
        <v>671</v>
      </c>
      <c r="E160" s="166" t="s">
        <v>96</v>
      </c>
      <c r="F160" s="166"/>
      <c r="G160" s="166"/>
      <c r="H160" s="55"/>
      <c r="I160" s="84"/>
    </row>
    <row r="161" spans="2:9">
      <c r="B161" s="55"/>
      <c r="C161" s="55"/>
      <c r="D161" s="55"/>
      <c r="E161" s="55"/>
      <c r="F161" s="55"/>
      <c r="G161" s="55"/>
      <c r="H161" s="55"/>
      <c r="I161" s="55"/>
    </row>
    <row r="162" spans="2:9" ht="21">
      <c r="B162" s="302" t="s">
        <v>771</v>
      </c>
      <c r="C162" s="7"/>
      <c r="D162" s="7"/>
      <c r="E162" s="7"/>
      <c r="F162" s="7"/>
      <c r="G162" s="177"/>
      <c r="H162" s="272" t="s">
        <v>398</v>
      </c>
      <c r="I162" s="70" t="s">
        <v>316</v>
      </c>
    </row>
    <row r="163" spans="2:9">
      <c r="B163" s="166"/>
      <c r="C163" s="55"/>
      <c r="D163" s="55"/>
      <c r="E163" s="55"/>
      <c r="F163" s="55"/>
      <c r="G163" s="55"/>
      <c r="H163" s="55"/>
      <c r="I163" s="55"/>
    </row>
    <row r="164" spans="2:9" ht="21">
      <c r="B164" s="256" t="s">
        <v>778</v>
      </c>
      <c r="C164" s="55"/>
      <c r="D164" s="62">
        <f>'WK2'!C1339</f>
        <v>1.667</v>
      </c>
      <c r="E164" s="448" t="s">
        <v>739</v>
      </c>
      <c r="G164" s="55"/>
      <c r="H164" s="55"/>
      <c r="I164" s="55"/>
    </row>
    <row r="165" spans="2:9">
      <c r="B165" s="55"/>
      <c r="C165" s="55"/>
      <c r="D165" s="55"/>
      <c r="E165" s="55"/>
      <c r="F165" s="55"/>
      <c r="G165" s="55"/>
      <c r="H165" s="55"/>
      <c r="I165" s="55"/>
    </row>
    <row r="166" spans="2:9" ht="18">
      <c r="B166" s="55" t="s">
        <v>54</v>
      </c>
      <c r="C166" s="518">
        <v>0.24</v>
      </c>
      <c r="D166" s="448" t="s">
        <v>739</v>
      </c>
      <c r="E166" s="422"/>
      <c r="F166" s="55"/>
      <c r="G166" s="55"/>
      <c r="H166" s="55"/>
      <c r="I166" s="3" t="s">
        <v>56</v>
      </c>
    </row>
    <row r="167" spans="2:9">
      <c r="B167" s="82" t="s">
        <v>55</v>
      </c>
      <c r="C167" s="555">
        <v>1</v>
      </c>
      <c r="D167" s="166"/>
      <c r="E167" s="3"/>
      <c r="F167" s="55"/>
      <c r="G167" s="55"/>
      <c r="H167" s="55"/>
      <c r="I167" s="55"/>
    </row>
    <row r="168" spans="2:9" ht="21">
      <c r="B168" s="55" t="s">
        <v>79</v>
      </c>
      <c r="C168" s="518">
        <v>0.25</v>
      </c>
      <c r="D168" s="166"/>
      <c r="E168" s="3"/>
      <c r="F168" s="55"/>
      <c r="G168" s="55"/>
      <c r="H168" s="55"/>
      <c r="I168" s="55"/>
    </row>
    <row r="169" spans="2:9" ht="21">
      <c r="B169" s="55" t="s">
        <v>137</v>
      </c>
      <c r="C169" s="518">
        <v>1.5</v>
      </c>
      <c r="D169" s="448" t="s">
        <v>739</v>
      </c>
      <c r="E169" s="3"/>
      <c r="F169" s="55"/>
      <c r="G169" s="55"/>
      <c r="H169" s="55"/>
      <c r="I169" s="55"/>
    </row>
    <row r="170" spans="2:9">
      <c r="B170" s="3"/>
      <c r="C170" s="423"/>
      <c r="D170" s="166"/>
      <c r="E170" s="3"/>
      <c r="F170" s="55"/>
      <c r="G170" s="55"/>
      <c r="H170" s="55"/>
      <c r="I170" s="84"/>
    </row>
    <row r="171" spans="2:9" ht="21">
      <c r="B171" s="166" t="s">
        <v>746</v>
      </c>
      <c r="C171" s="55"/>
      <c r="D171" s="166"/>
      <c r="E171" s="55"/>
      <c r="F171" s="55"/>
      <c r="G171" s="55"/>
      <c r="H171" s="55"/>
      <c r="I171" s="3"/>
    </row>
    <row r="172" spans="2:9">
      <c r="B172" s="55"/>
      <c r="C172" s="55"/>
      <c r="D172" s="166"/>
      <c r="E172" s="55"/>
      <c r="F172" s="55"/>
      <c r="G172" s="55"/>
      <c r="H172" s="55"/>
      <c r="I172" s="55"/>
    </row>
    <row r="173" spans="2:9" ht="21">
      <c r="B173" s="55" t="s">
        <v>138</v>
      </c>
      <c r="C173" s="62">
        <f>'WK2'!B1348</f>
        <v>3.2103000000000002</v>
      </c>
      <c r="D173" s="448" t="s">
        <v>739</v>
      </c>
      <c r="E173" s="147"/>
      <c r="F173" s="147"/>
      <c r="G173" s="147"/>
      <c r="H173" s="55"/>
      <c r="I173" s="55"/>
    </row>
    <row r="174" spans="2:9">
      <c r="B174" s="166"/>
      <c r="C174" s="166"/>
      <c r="D174" s="166"/>
      <c r="E174" s="55"/>
      <c r="F174" s="55"/>
      <c r="G174" s="55"/>
      <c r="H174" s="55"/>
      <c r="I174" s="55"/>
    </row>
    <row r="175" spans="2:9">
      <c r="B175" s="424" t="s">
        <v>755</v>
      </c>
      <c r="C175" s="174">
        <f>'WK2'!$B$1348</f>
        <v>3.2103000000000002</v>
      </c>
      <c r="D175" s="150" t="s">
        <v>660</v>
      </c>
      <c r="E175" s="147"/>
      <c r="F175" s="147"/>
      <c r="G175" s="147"/>
      <c r="H175" s="55"/>
      <c r="I175" s="55"/>
    </row>
    <row r="176" spans="2:9" ht="21">
      <c r="B176" s="166" t="s">
        <v>756</v>
      </c>
      <c r="C176" s="174">
        <f>'WK2'!$B$1349</f>
        <v>10.5</v>
      </c>
      <c r="D176" s="150" t="s">
        <v>660</v>
      </c>
      <c r="E176" s="147"/>
      <c r="F176" s="147"/>
      <c r="G176" s="147"/>
      <c r="H176" s="55"/>
      <c r="I176" s="55"/>
    </row>
    <row r="177" spans="2:9">
      <c r="B177" s="166"/>
      <c r="C177" s="209"/>
      <c r="D177" s="55"/>
      <c r="E177" s="147"/>
      <c r="F177" s="147"/>
      <c r="G177" s="147"/>
      <c r="H177" s="55"/>
      <c r="I177" s="55"/>
    </row>
    <row r="178" spans="2:9" ht="19.5">
      <c r="B178" s="166" t="s">
        <v>757</v>
      </c>
      <c r="C178" s="209"/>
      <c r="D178" s="174">
        <f>'WK2'!$C$1351</f>
        <v>3.2103000000000002</v>
      </c>
      <c r="E178" s="150" t="s">
        <v>660</v>
      </c>
      <c r="F178" s="55"/>
      <c r="G178" s="55"/>
      <c r="H178" s="55"/>
      <c r="I178" s="55"/>
    </row>
    <row r="179" spans="2:9" ht="21">
      <c r="B179" s="55"/>
      <c r="C179" s="152" t="s">
        <v>457</v>
      </c>
      <c r="D179" s="309" t="str">
        <f>'WK2'!$C$1353</f>
        <v>&gt;</v>
      </c>
      <c r="E179" s="147" t="s">
        <v>458</v>
      </c>
      <c r="F179" s="147" t="str">
        <f>'WK2'!$E$1353</f>
        <v>therefore OK</v>
      </c>
      <c r="G179" s="55"/>
    </row>
    <row r="181" spans="2:9">
      <c r="B181" s="144" t="s">
        <v>889</v>
      </c>
    </row>
  </sheetData>
  <sheetProtection algorithmName="SHA-512" hashValue="FTrxbf36m5kwQxoraypCiHWpR8+pq07CDkbkPxIOiOnQ+LjBHjtuBu6w3PG++AXyWx5jIRWvIPsbwk716OuN6g==" saltValue="sot1PwuEad0GkuEQXCAaog==" spinCount="100000" sheet="1" objects="1" scenarios="1"/>
  <protectedRanges>
    <protectedRange sqref="C166:C169" name="Range14"/>
    <protectedRange sqref="D145" name="Range10"/>
    <protectedRange sqref="F143" name="Range9"/>
    <protectedRange sqref="C139:G139" name="Range8"/>
    <protectedRange sqref="E123" name="Range7"/>
    <protectedRange sqref="G85" name="Range5"/>
    <protectedRange sqref="F70" name="Range4"/>
    <protectedRange sqref="C42:G42" name="Range1"/>
    <protectedRange sqref="H52:H53" name="Range2"/>
    <protectedRange sqref="E56:E60" name="Range3"/>
    <protectedRange sqref="H109" name="Range6"/>
    <protectedRange sqref="E147:E148" name="Range11"/>
    <protectedRange sqref="F154:F155" name="Range12"/>
    <protectedRange sqref="C160" name="Range13"/>
  </protectedRanges>
  <mergeCells count="2">
    <mergeCell ref="C139:G139"/>
    <mergeCell ref="C42:G42"/>
  </mergeCells>
  <pageMargins left="0.75" right="0.5" top="1.1499999999999999" bottom="0.75" header="0.4" footer="0.4"/>
  <pageSetup scale="98" fitToWidth="0" fitToHeight="0" orientation="portrait" blackAndWhite="1" horizontalDpi="180" verticalDpi="180" r:id="rId1"/>
  <headerFooter alignWithMargins="0">
    <oddHeader>&amp;L&amp;F
&amp;A&amp;RSimplified Bridge Solutions Ltd.
705-446-9694
Licensed (12:00:00 AM)</oddHeader>
    <oddFooter>&amp;L&amp;10&amp;F&amp;C&amp;10Design1_&amp;R&amp;10Page &amp;P of &amp;N</oddFooter>
  </headerFooter>
  <rowBreaks count="5" manualBreakCount="5">
    <brk id="48" max="16383" man="1"/>
    <brk id="77" max="16383" man="1"/>
    <brk id="101" max="16383" man="1"/>
    <brk id="136" max="8" man="1"/>
    <brk id="16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A00-000000000000}">
          <x14:formula1>
            <xm:f>'WK2'!$B$9:$B$10</xm:f>
          </x14:formula1>
          <xm:sqref>H109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P319"/>
  <sheetViews>
    <sheetView zoomScale="87" zoomScaleNormal="87" workbookViewId="0">
      <selection activeCell="J8" sqref="J8"/>
    </sheetView>
  </sheetViews>
  <sheetFormatPr defaultColWidth="9.140625" defaultRowHeight="12.75"/>
  <cols>
    <col min="1" max="1" width="2.140625" style="311" customWidth="1"/>
    <col min="2" max="2" width="10.7109375" style="311" customWidth="1"/>
    <col min="3" max="3" width="11.7109375" style="311" customWidth="1"/>
    <col min="4" max="4" width="10.28515625" style="311" customWidth="1"/>
    <col min="5" max="7" width="12.42578125" style="311" customWidth="1"/>
    <col min="8" max="9" width="11" style="311" customWidth="1"/>
    <col min="10" max="10" width="7.7109375" style="311" customWidth="1"/>
    <col min="11" max="16384" width="9.140625" style="311"/>
  </cols>
  <sheetData>
    <row r="1" spans="2:16">
      <c r="B1" s="310" t="s">
        <v>4</v>
      </c>
      <c r="P1" s="312">
        <v>9</v>
      </c>
    </row>
    <row r="2" spans="2:16">
      <c r="P2" s="312">
        <v>321</v>
      </c>
    </row>
    <row r="3" spans="2:16">
      <c r="B3" s="313" t="s">
        <v>351</v>
      </c>
      <c r="C3" s="313" t="s">
        <v>861</v>
      </c>
      <c r="P3" s="312"/>
    </row>
    <row r="4" spans="2:16">
      <c r="B4" s="313"/>
      <c r="C4" s="313" t="s">
        <v>860</v>
      </c>
      <c r="P4" s="312"/>
    </row>
    <row r="5" spans="2:16">
      <c r="B5" s="313"/>
      <c r="C5" s="313"/>
      <c r="P5" s="312"/>
    </row>
    <row r="6" spans="2:16">
      <c r="B6" s="314" t="s">
        <v>330</v>
      </c>
      <c r="C6" s="313"/>
      <c r="D6" s="316" t="s">
        <v>1044</v>
      </c>
      <c r="E6" s="316" t="s">
        <v>1045</v>
      </c>
      <c r="G6" s="315"/>
    </row>
    <row r="7" spans="2:16">
      <c r="B7" s="313"/>
      <c r="C7" s="313"/>
    </row>
    <row r="8" spans="2:16">
      <c r="B8" s="313"/>
      <c r="C8" s="317" t="s">
        <v>922</v>
      </c>
    </row>
    <row r="9" spans="2:16">
      <c r="B9" s="313"/>
      <c r="C9" s="316" t="s">
        <v>923</v>
      </c>
    </row>
    <row r="10" spans="2:16">
      <c r="F10" s="316" t="s">
        <v>467</v>
      </c>
    </row>
    <row r="15" spans="2:16">
      <c r="B15" s="311" t="s">
        <v>331</v>
      </c>
      <c r="G15" s="316" t="s">
        <v>1043</v>
      </c>
    </row>
    <row r="16" spans="2:16">
      <c r="B16" s="311" t="s">
        <v>332</v>
      </c>
    </row>
    <row r="20" spans="2:12">
      <c r="E20" s="425" t="s">
        <v>333</v>
      </c>
      <c r="F20" s="313" t="s">
        <v>883</v>
      </c>
    </row>
    <row r="21" spans="2:12">
      <c r="E21" s="425"/>
      <c r="F21" s="313" t="s">
        <v>884</v>
      </c>
    </row>
    <row r="22" spans="2:12">
      <c r="E22" s="313"/>
      <c r="F22" s="313"/>
    </row>
    <row r="23" spans="2:12">
      <c r="B23" s="314" t="s">
        <v>334</v>
      </c>
      <c r="D23" s="313"/>
      <c r="E23" s="313" t="s">
        <v>1025</v>
      </c>
      <c r="F23" s="313"/>
    </row>
    <row r="24" spans="2:12" ht="13.5" thickBot="1">
      <c r="D24" s="313"/>
      <c r="E24" s="313"/>
      <c r="F24" s="313"/>
    </row>
    <row r="25" spans="2:12" ht="14.25" customHeight="1">
      <c r="B25" s="320" t="s">
        <v>372</v>
      </c>
      <c r="C25" s="346" t="s">
        <v>441</v>
      </c>
      <c r="D25" s="322" t="s">
        <v>335</v>
      </c>
      <c r="E25" s="323" t="s">
        <v>749</v>
      </c>
      <c r="F25" s="321" t="s">
        <v>885</v>
      </c>
      <c r="G25" s="347" t="s">
        <v>440</v>
      </c>
      <c r="H25" s="347" t="s">
        <v>453</v>
      </c>
      <c r="I25" s="348" t="s">
        <v>453</v>
      </c>
    </row>
    <row r="26" spans="2:12" ht="13.5" thickBot="1">
      <c r="B26" s="326" t="s">
        <v>336</v>
      </c>
      <c r="C26" s="349" t="s">
        <v>442</v>
      </c>
      <c r="D26" s="328" t="s">
        <v>679</v>
      </c>
      <c r="E26" s="329" t="s">
        <v>748</v>
      </c>
      <c r="F26" s="351" t="s">
        <v>446</v>
      </c>
      <c r="G26" s="331" t="s">
        <v>1026</v>
      </c>
      <c r="H26" s="359" t="s">
        <v>451</v>
      </c>
      <c r="I26" s="352" t="s">
        <v>452</v>
      </c>
    </row>
    <row r="27" spans="2:12">
      <c r="B27" s="556">
        <v>1</v>
      </c>
      <c r="C27" s="426">
        <f>'WK2'!D629</f>
        <v>1</v>
      </c>
      <c r="D27" s="559">
        <v>0.35</v>
      </c>
      <c r="E27" s="427">
        <f>'WK2'!G1379</f>
        <v>1.7777777777777777</v>
      </c>
      <c r="F27" s="562" t="s">
        <v>443</v>
      </c>
      <c r="G27" s="563">
        <v>3</v>
      </c>
      <c r="H27" s="489">
        <f>IF(G27&lt;0,"*",'WK2'!T1480)</f>
        <v>38.659808254090095</v>
      </c>
      <c r="I27" s="353">
        <f>'WK2'!U1480</f>
        <v>0</v>
      </c>
      <c r="L27" s="337" t="str">
        <f>IF(OR(D27&lt;0,G27&lt;0),"ERROR, enter all values as 0",'WK2'!J1379)</f>
        <v>*</v>
      </c>
    </row>
    <row r="28" spans="2:12">
      <c r="B28" s="557">
        <v>1</v>
      </c>
      <c r="C28" s="338">
        <f>'WK2'!D630</f>
        <v>2</v>
      </c>
      <c r="D28" s="560">
        <v>0.35</v>
      </c>
      <c r="E28" s="428">
        <f>'WK2'!G1380</f>
        <v>1.7777777777777777</v>
      </c>
      <c r="F28" s="564" t="s">
        <v>443</v>
      </c>
      <c r="G28" s="565">
        <v>3</v>
      </c>
      <c r="H28" s="486">
        <f>IF(G28&lt;0,"*",'WK2'!T1481)</f>
        <v>38.659808254090095</v>
      </c>
      <c r="I28" s="336">
        <f>'WK2'!U1481</f>
        <v>0</v>
      </c>
      <c r="J28" s="340"/>
      <c r="K28" s="340"/>
      <c r="L28" s="337" t="str">
        <f>IF(OR(D28&lt;0,G28&lt;0),"ERROR, enter all values as 0",'WK2'!J1380)</f>
        <v>*</v>
      </c>
    </row>
    <row r="29" spans="2:12">
      <c r="B29" s="557">
        <v>1</v>
      </c>
      <c r="C29" s="338">
        <f>'WK2'!D631</f>
        <v>3</v>
      </c>
      <c r="D29" s="560">
        <v>0.35</v>
      </c>
      <c r="E29" s="428">
        <f>'WK2'!G1381</f>
        <v>1.7777777777777777</v>
      </c>
      <c r="F29" s="564" t="s">
        <v>443</v>
      </c>
      <c r="G29" s="565">
        <v>3</v>
      </c>
      <c r="H29" s="486">
        <f>IF(G29&lt;0,"*",'WK2'!T1482)</f>
        <v>38.659808254090095</v>
      </c>
      <c r="I29" s="336">
        <f>'WK2'!U1482</f>
        <v>0</v>
      </c>
      <c r="L29" s="337" t="str">
        <f>IF(OR(D29&lt;0,G29&lt;0),"ERROR, enter all values as 0",'WK2'!J1381)</f>
        <v>*</v>
      </c>
    </row>
    <row r="30" spans="2:12">
      <c r="B30" s="557">
        <v>1</v>
      </c>
      <c r="C30" s="338">
        <f>'WK2'!D632</f>
        <v>4</v>
      </c>
      <c r="D30" s="560">
        <v>0.35</v>
      </c>
      <c r="E30" s="428">
        <f>'WK2'!G1382</f>
        <v>1.7777777777777777</v>
      </c>
      <c r="F30" s="564" t="s">
        <v>443</v>
      </c>
      <c r="G30" s="565">
        <v>3</v>
      </c>
      <c r="H30" s="486">
        <f>IF(G30&lt;0,"*",'WK2'!T1483)</f>
        <v>38.659808254090095</v>
      </c>
      <c r="I30" s="336">
        <f>'WK2'!U1483</f>
        <v>0</v>
      </c>
      <c r="L30" s="337" t="str">
        <f>IF(OR(D30&lt;0,G30&lt;0),"ERROR, enter all values as 0",'WK2'!J1382)</f>
        <v>*</v>
      </c>
    </row>
    <row r="31" spans="2:12">
      <c r="B31" s="557">
        <v>1</v>
      </c>
      <c r="C31" s="338">
        <f>'WK2'!D633</f>
        <v>5</v>
      </c>
      <c r="D31" s="560">
        <v>0.35</v>
      </c>
      <c r="E31" s="428">
        <f>'WK2'!G1383</f>
        <v>1.7777777777777777</v>
      </c>
      <c r="F31" s="564" t="s">
        <v>443</v>
      </c>
      <c r="G31" s="565">
        <v>3</v>
      </c>
      <c r="H31" s="486">
        <f>IF(G31&lt;0,"*",'WK2'!T1484)</f>
        <v>38.659808254090095</v>
      </c>
      <c r="I31" s="336">
        <f>'WK2'!U1484</f>
        <v>0</v>
      </c>
      <c r="L31" s="337" t="str">
        <f>IF(OR(D31&lt;0,G31&lt;0),"ERROR, enter all values as 0",'WK2'!J1383)</f>
        <v>*</v>
      </c>
    </row>
    <row r="32" spans="2:12">
      <c r="B32" s="557">
        <v>1</v>
      </c>
      <c r="C32" s="338">
        <f>'WK2'!D634</f>
        <v>6</v>
      </c>
      <c r="D32" s="560">
        <v>0.35</v>
      </c>
      <c r="E32" s="428">
        <f>'WK2'!G1384</f>
        <v>2.7777777777777781</v>
      </c>
      <c r="F32" s="564" t="s">
        <v>443</v>
      </c>
      <c r="G32" s="565">
        <v>3</v>
      </c>
      <c r="H32" s="486">
        <f>IF(G32&lt;0,"*",'WK2'!T1485)</f>
        <v>90</v>
      </c>
      <c r="I32" s="336">
        <f>'WK2'!U1485</f>
        <v>0</v>
      </c>
      <c r="L32" s="337" t="str">
        <f>IF(OR(D32&lt;0,G32&lt;0),"ERROR, enter all values as 0",'WK2'!J1384)</f>
        <v>*</v>
      </c>
    </row>
    <row r="33" spans="2:12">
      <c r="B33" s="557">
        <v>1</v>
      </c>
      <c r="C33" s="338">
        <f>'WK2'!D635</f>
        <v>7</v>
      </c>
      <c r="D33" s="560">
        <v>0.35</v>
      </c>
      <c r="E33" s="428">
        <f>'WK2'!G1385</f>
        <v>2.7777777777777781</v>
      </c>
      <c r="F33" s="564" t="s">
        <v>443</v>
      </c>
      <c r="G33" s="565">
        <v>3</v>
      </c>
      <c r="H33" s="486">
        <f>IF(G33&lt;0,"*",'WK2'!T1486)</f>
        <v>90</v>
      </c>
      <c r="I33" s="336">
        <f>'WK2'!U1486</f>
        <v>0</v>
      </c>
      <c r="L33" s="337" t="str">
        <f>IF(OR(D33&lt;0,G33&lt;0),"ERROR, enter all values as 0",'WK2'!J1385)</f>
        <v>*</v>
      </c>
    </row>
    <row r="34" spans="2:12">
      <c r="B34" s="557">
        <v>1</v>
      </c>
      <c r="C34" s="338">
        <f>'WK2'!D636</f>
        <v>8</v>
      </c>
      <c r="D34" s="560">
        <v>0.35</v>
      </c>
      <c r="E34" s="428">
        <f>'WK2'!G1386</f>
        <v>2.7777777777777781</v>
      </c>
      <c r="F34" s="564" t="s">
        <v>443</v>
      </c>
      <c r="G34" s="565">
        <v>3</v>
      </c>
      <c r="H34" s="486">
        <f>IF(G34&lt;0,"*",'WK2'!T1487)</f>
        <v>90</v>
      </c>
      <c r="I34" s="336">
        <f>'WK2'!U1487</f>
        <v>0</v>
      </c>
      <c r="L34" s="337" t="str">
        <f>IF(OR(D34&lt;0,G34&lt;0),"ERROR, enter all values as 0",'WK2'!J1386)</f>
        <v>*</v>
      </c>
    </row>
    <row r="35" spans="2:12">
      <c r="B35" s="557">
        <v>1</v>
      </c>
      <c r="C35" s="338">
        <f>'WK2'!D637</f>
        <v>9</v>
      </c>
      <c r="D35" s="560">
        <v>0.35</v>
      </c>
      <c r="E35" s="428">
        <f>'WK2'!G1387</f>
        <v>2.7777777777777781</v>
      </c>
      <c r="F35" s="564" t="s">
        <v>443</v>
      </c>
      <c r="G35" s="565">
        <v>3</v>
      </c>
      <c r="H35" s="486">
        <f>IF(G35&lt;0,"*",'WK2'!T1488)</f>
        <v>90</v>
      </c>
      <c r="I35" s="336">
        <f>'WK2'!U1488</f>
        <v>0</v>
      </c>
      <c r="L35" s="337" t="str">
        <f>IF(OR(D35&lt;0,G35&lt;0),"ERROR, enter all values as 0",'WK2'!J1387)</f>
        <v>*</v>
      </c>
    </row>
    <row r="36" spans="2:12">
      <c r="B36" s="557">
        <v>1</v>
      </c>
      <c r="C36" s="338">
        <f>'WK2'!D638</f>
        <v>10</v>
      </c>
      <c r="D36" s="560">
        <v>0.35</v>
      </c>
      <c r="E36" s="428" t="str">
        <f>'WK2'!G1388</f>
        <v/>
      </c>
      <c r="F36" s="564" t="s">
        <v>443</v>
      </c>
      <c r="G36" s="565">
        <v>3</v>
      </c>
      <c r="H36" s="486" t="str">
        <f>IF(G36&lt;0,"*",'WK2'!T1489)</f>
        <v/>
      </c>
      <c r="I36" s="336" t="str">
        <f>'WK2'!U1489</f>
        <v/>
      </c>
      <c r="L36" s="337" t="str">
        <f>IF(OR(D36&lt;0,G36&lt;0),"ERROR, enter all values as 0",'WK2'!J1388)</f>
        <v>*</v>
      </c>
    </row>
    <row r="37" spans="2:12">
      <c r="B37" s="557">
        <v>1</v>
      </c>
      <c r="C37" s="338">
        <f>'WK2'!D639</f>
        <v>11</v>
      </c>
      <c r="D37" s="560">
        <v>0.35</v>
      </c>
      <c r="E37" s="428" t="str">
        <f>'WK2'!G1389</f>
        <v/>
      </c>
      <c r="F37" s="564" t="s">
        <v>443</v>
      </c>
      <c r="G37" s="565">
        <v>3</v>
      </c>
      <c r="H37" s="486" t="str">
        <f>IF(G37&lt;0,"*",'WK2'!T1490)</f>
        <v/>
      </c>
      <c r="I37" s="336" t="str">
        <f>'WK2'!U1490</f>
        <v/>
      </c>
      <c r="L37" s="337" t="str">
        <f>IF(OR(D37&lt;0,G37&lt;0),"ERROR, enter all values as 0",'WK2'!J1389)</f>
        <v>*</v>
      </c>
    </row>
    <row r="38" spans="2:12">
      <c r="B38" s="557">
        <v>1</v>
      </c>
      <c r="C38" s="338">
        <f>'WK2'!D640</f>
        <v>12</v>
      </c>
      <c r="D38" s="560">
        <v>0.35</v>
      </c>
      <c r="E38" s="428" t="str">
        <f>'WK2'!G1390</f>
        <v/>
      </c>
      <c r="F38" s="564" t="s">
        <v>443</v>
      </c>
      <c r="G38" s="565">
        <v>3</v>
      </c>
      <c r="H38" s="486" t="str">
        <f>IF(G38&lt;0,"*",'WK2'!T1491)</f>
        <v/>
      </c>
      <c r="I38" s="336" t="str">
        <f>'WK2'!U1491</f>
        <v/>
      </c>
      <c r="L38" s="337" t="str">
        <f>IF(OR(D38&lt;0,G38&lt;0),"ERROR, enter all values as 0",'WK2'!J1390)</f>
        <v>*</v>
      </c>
    </row>
    <row r="39" spans="2:12">
      <c r="B39" s="557">
        <v>1</v>
      </c>
      <c r="C39" s="338">
        <f>'WK2'!D641</f>
        <v>13</v>
      </c>
      <c r="D39" s="560">
        <v>0.35</v>
      </c>
      <c r="E39" s="428" t="str">
        <f>'WK2'!G1391</f>
        <v/>
      </c>
      <c r="F39" s="564" t="s">
        <v>443</v>
      </c>
      <c r="G39" s="565">
        <v>3</v>
      </c>
      <c r="H39" s="486" t="str">
        <f>IF(G39&lt;0,"*",'WK2'!T1492)</f>
        <v/>
      </c>
      <c r="I39" s="336" t="str">
        <f>'WK2'!U1492</f>
        <v/>
      </c>
      <c r="L39" s="337" t="str">
        <f>IF(OR(D39&lt;0,G39&lt;0),"ERROR, enter all values as 0",'WK2'!J1391)</f>
        <v>*</v>
      </c>
    </row>
    <row r="40" spans="2:12">
      <c r="B40" s="557">
        <v>1</v>
      </c>
      <c r="C40" s="338">
        <f>'WK2'!D642</f>
        <v>14</v>
      </c>
      <c r="D40" s="560">
        <v>0.35</v>
      </c>
      <c r="E40" s="428" t="str">
        <f>'WK2'!G1392</f>
        <v/>
      </c>
      <c r="F40" s="564" t="s">
        <v>443</v>
      </c>
      <c r="G40" s="565">
        <v>3</v>
      </c>
      <c r="H40" s="486" t="str">
        <f>IF(G40&lt;0,"*",'WK2'!T1493)</f>
        <v/>
      </c>
      <c r="I40" s="336" t="str">
        <f>'WK2'!U1493</f>
        <v/>
      </c>
      <c r="L40" s="337" t="str">
        <f>IF(OR(D40&lt;0,G40&lt;0),"ERROR, enter all values as 0",'WK2'!J1392)</f>
        <v>*</v>
      </c>
    </row>
    <row r="41" spans="2:12">
      <c r="B41" s="557">
        <v>1</v>
      </c>
      <c r="C41" s="338">
        <f>'WK2'!D643</f>
        <v>15</v>
      </c>
      <c r="D41" s="560">
        <v>0.35</v>
      </c>
      <c r="E41" s="428" t="str">
        <f>'WK2'!G1393</f>
        <v/>
      </c>
      <c r="F41" s="564" t="s">
        <v>443</v>
      </c>
      <c r="G41" s="565">
        <v>3</v>
      </c>
      <c r="H41" s="486" t="str">
        <f>IF(G41&lt;0,"*",'WK2'!T1494)</f>
        <v/>
      </c>
      <c r="I41" s="336" t="str">
        <f>'WK2'!U1494</f>
        <v/>
      </c>
      <c r="L41" s="337" t="str">
        <f>IF(OR(D41&lt;0,G41&lt;0),"ERROR, enter all values as 0",'WK2'!J1393)</f>
        <v>*</v>
      </c>
    </row>
    <row r="42" spans="2:12">
      <c r="B42" s="557">
        <v>1</v>
      </c>
      <c r="C42" s="338">
        <f>'WK2'!D644</f>
        <v>16</v>
      </c>
      <c r="D42" s="560">
        <v>0.35</v>
      </c>
      <c r="E42" s="428" t="str">
        <f>'WK2'!G1394</f>
        <v/>
      </c>
      <c r="F42" s="564" t="s">
        <v>443</v>
      </c>
      <c r="G42" s="565">
        <v>3</v>
      </c>
      <c r="H42" s="486" t="str">
        <f>IF(G42&lt;0,"*",'WK2'!T1495)</f>
        <v/>
      </c>
      <c r="I42" s="336" t="str">
        <f>'WK2'!U1495</f>
        <v/>
      </c>
      <c r="L42" s="337" t="str">
        <f>IF(OR(D42&lt;0,G42&lt;0),"ERROR, enter all values as 0",'WK2'!J1394)</f>
        <v>*</v>
      </c>
    </row>
    <row r="43" spans="2:12">
      <c r="B43" s="557">
        <v>1</v>
      </c>
      <c r="C43" s="338">
        <f>'WK2'!D645</f>
        <v>17</v>
      </c>
      <c r="D43" s="560">
        <v>0.35</v>
      </c>
      <c r="E43" s="428" t="str">
        <f>'WK2'!G1395</f>
        <v/>
      </c>
      <c r="F43" s="564" t="s">
        <v>443</v>
      </c>
      <c r="G43" s="565">
        <v>3</v>
      </c>
      <c r="H43" s="486" t="str">
        <f>IF(G43&lt;0,"*",'WK2'!T1496)</f>
        <v/>
      </c>
      <c r="I43" s="336" t="str">
        <f>'WK2'!U1496</f>
        <v/>
      </c>
      <c r="L43" s="337" t="str">
        <f>IF(OR(D43&lt;0,G43&lt;0),"ERROR, enter all values as 0",'WK2'!J1395)</f>
        <v>*</v>
      </c>
    </row>
    <row r="44" spans="2:12">
      <c r="B44" s="557">
        <v>1</v>
      </c>
      <c r="C44" s="338">
        <f>'WK2'!D646</f>
        <v>18</v>
      </c>
      <c r="D44" s="560">
        <v>1.65</v>
      </c>
      <c r="E44" s="428" t="str">
        <f>'WK2'!G1396</f>
        <v/>
      </c>
      <c r="F44" s="564"/>
      <c r="G44" s="565"/>
      <c r="H44" s="486" t="str">
        <f>IF(G44&lt;0,"*",'WK2'!T1497)</f>
        <v/>
      </c>
      <c r="I44" s="336" t="str">
        <f>'WK2'!U1497</f>
        <v/>
      </c>
      <c r="L44" s="337" t="str">
        <f>IF(OR(D44&lt;0,G44&lt;0),"ERROR, enter all values as 0",'WK2'!J1396)</f>
        <v>*</v>
      </c>
    </row>
    <row r="45" spans="2:12">
      <c r="B45" s="557">
        <v>1</v>
      </c>
      <c r="C45" s="338">
        <f>'WK2'!D647</f>
        <v>19</v>
      </c>
      <c r="D45" s="560">
        <v>1.65</v>
      </c>
      <c r="E45" s="428" t="str">
        <f>'WK2'!G1397</f>
        <v/>
      </c>
      <c r="F45" s="564" t="s">
        <v>443</v>
      </c>
      <c r="G45" s="565">
        <v>5</v>
      </c>
      <c r="H45" s="486" t="str">
        <f>IF(G45&lt;0,"*",'WK2'!T1498)</f>
        <v/>
      </c>
      <c r="I45" s="336" t="str">
        <f>'WK2'!U1498</f>
        <v/>
      </c>
      <c r="L45" s="337" t="str">
        <f>IF(OR(D45&lt;0,G45&lt;0),"ERROR, enter all values as 0",'WK2'!J1397)</f>
        <v>*</v>
      </c>
    </row>
    <row r="46" spans="2:12">
      <c r="B46" s="557">
        <v>1</v>
      </c>
      <c r="C46" s="338">
        <f>'WK2'!D648</f>
        <v>20</v>
      </c>
      <c r="D46" s="560">
        <v>1.65</v>
      </c>
      <c r="E46" s="428" t="str">
        <f>'WK2'!G1398</f>
        <v/>
      </c>
      <c r="F46" s="564"/>
      <c r="G46" s="565"/>
      <c r="H46" s="486" t="str">
        <f>IF(G46&lt;0,"*",'WK2'!T1499)</f>
        <v/>
      </c>
      <c r="I46" s="336" t="str">
        <f>'WK2'!U1499</f>
        <v/>
      </c>
      <c r="L46" s="337" t="str">
        <f>IF(OR(D46&lt;0,G46&lt;0),"ERROR, enter all values as 0",'WK2'!J1398)</f>
        <v>*</v>
      </c>
    </row>
    <row r="47" spans="2:12">
      <c r="B47" s="557">
        <v>1</v>
      </c>
      <c r="C47" s="338">
        <f>'WK2'!D649</f>
        <v>21</v>
      </c>
      <c r="D47" s="560">
        <v>1.65</v>
      </c>
      <c r="E47" s="428" t="str">
        <f>'WK2'!G1399</f>
        <v/>
      </c>
      <c r="F47" s="564" t="s">
        <v>443</v>
      </c>
      <c r="G47" s="565">
        <v>5</v>
      </c>
      <c r="H47" s="486" t="str">
        <f>IF(G47&lt;0,"*",'WK2'!T1500)</f>
        <v/>
      </c>
      <c r="I47" s="336" t="str">
        <f>'WK2'!U1500</f>
        <v/>
      </c>
      <c r="L47" s="337" t="str">
        <f>IF(OR(D47&lt;0,G47&lt;0),"ERROR, enter all values as 0",'WK2'!J1399)</f>
        <v>*</v>
      </c>
    </row>
    <row r="48" spans="2:12">
      <c r="B48" s="557">
        <v>1</v>
      </c>
      <c r="C48" s="338">
        <f>'WK2'!D650</f>
        <v>22</v>
      </c>
      <c r="D48" s="560">
        <v>1.65</v>
      </c>
      <c r="E48" s="428" t="str">
        <f>'WK2'!G1400</f>
        <v/>
      </c>
      <c r="F48" s="564"/>
      <c r="G48" s="565"/>
      <c r="H48" s="486" t="str">
        <f>IF(G48&lt;0,"*",'WK2'!T1501)</f>
        <v/>
      </c>
      <c r="I48" s="336" t="str">
        <f>'WK2'!U1501</f>
        <v/>
      </c>
      <c r="L48" s="337" t="str">
        <f>IF(OR(D48&lt;0,G48&lt;0),"ERROR, enter all values as 0",'WK2'!J1400)</f>
        <v>*</v>
      </c>
    </row>
    <row r="49" spans="2:12">
      <c r="B49" s="557">
        <v>1</v>
      </c>
      <c r="C49" s="338">
        <f>'WK2'!D651</f>
        <v>23</v>
      </c>
      <c r="D49" s="560">
        <v>1.65</v>
      </c>
      <c r="E49" s="428" t="str">
        <f>'WK2'!G1401</f>
        <v/>
      </c>
      <c r="F49" s="564" t="s">
        <v>443</v>
      </c>
      <c r="G49" s="565">
        <v>5</v>
      </c>
      <c r="H49" s="486" t="str">
        <f>IF(G49&lt;0,"*",'WK2'!T1502)</f>
        <v/>
      </c>
      <c r="I49" s="336" t="str">
        <f>'WK2'!U1502</f>
        <v/>
      </c>
      <c r="L49" s="337" t="str">
        <f>IF(OR(D49&lt;0,G49&lt;0),"ERROR, enter all values as 0",'WK2'!J1401)</f>
        <v>*</v>
      </c>
    </row>
    <row r="50" spans="2:12">
      <c r="B50" s="557">
        <v>1</v>
      </c>
      <c r="C50" s="338">
        <f>'WK2'!D652</f>
        <v>24</v>
      </c>
      <c r="D50" s="560">
        <v>1.65</v>
      </c>
      <c r="E50" s="428" t="str">
        <f>'WK2'!G1402</f>
        <v/>
      </c>
      <c r="F50" s="564"/>
      <c r="G50" s="565"/>
      <c r="H50" s="486" t="str">
        <f>IF(G50&lt;0,"*",'WK2'!T1503)</f>
        <v/>
      </c>
      <c r="I50" s="336" t="str">
        <f>'WK2'!U1503</f>
        <v/>
      </c>
      <c r="L50" s="337" t="str">
        <f>IF(OR(D50&lt;0,G50&lt;0),"ERROR, enter all values as 0",'WK2'!J1402)</f>
        <v>*</v>
      </c>
    </row>
    <row r="51" spans="2:12">
      <c r="B51" s="557">
        <v>1</v>
      </c>
      <c r="C51" s="338">
        <f>'WK2'!D653</f>
        <v>25</v>
      </c>
      <c r="D51" s="560">
        <v>1.65</v>
      </c>
      <c r="E51" s="428" t="str">
        <f>'WK2'!G1403</f>
        <v/>
      </c>
      <c r="F51" s="564" t="s">
        <v>443</v>
      </c>
      <c r="G51" s="565">
        <v>5</v>
      </c>
      <c r="H51" s="486" t="str">
        <f>IF(G51&lt;0,"*",'WK2'!T1504)</f>
        <v/>
      </c>
      <c r="I51" s="336" t="str">
        <f>'WK2'!U1504</f>
        <v/>
      </c>
      <c r="L51" s="337" t="str">
        <f>IF(OR(D51&lt;0,G51&lt;0),"ERROR, enter all values as 0",'WK2'!J1403)</f>
        <v>*</v>
      </c>
    </row>
    <row r="52" spans="2:12">
      <c r="B52" s="557">
        <v>1</v>
      </c>
      <c r="C52" s="338">
        <f>'WK2'!D654</f>
        <v>26</v>
      </c>
      <c r="D52" s="560">
        <v>1.65</v>
      </c>
      <c r="E52" s="428" t="str">
        <f>'WK2'!G1404</f>
        <v/>
      </c>
      <c r="F52" s="564"/>
      <c r="G52" s="565"/>
      <c r="H52" s="486" t="str">
        <f>IF(G52&lt;0,"*",'WK2'!T1505)</f>
        <v/>
      </c>
      <c r="I52" s="336" t="str">
        <f>'WK2'!U1505</f>
        <v/>
      </c>
      <c r="L52" s="337" t="str">
        <f>IF(OR(D52&lt;0,G52&lt;0),"ERROR, enter all values as 0",'WK2'!J1404)</f>
        <v>*</v>
      </c>
    </row>
    <row r="53" spans="2:12">
      <c r="B53" s="557">
        <v>1</v>
      </c>
      <c r="C53" s="338">
        <f>'WK2'!D655</f>
        <v>27</v>
      </c>
      <c r="D53" s="560">
        <v>1.65</v>
      </c>
      <c r="E53" s="428" t="str">
        <f>'WK2'!G1405</f>
        <v/>
      </c>
      <c r="F53" s="564" t="s">
        <v>443</v>
      </c>
      <c r="G53" s="565">
        <v>5</v>
      </c>
      <c r="H53" s="486" t="str">
        <f>IF(G53&lt;0,"*",'WK2'!T1506)</f>
        <v/>
      </c>
      <c r="I53" s="336" t="str">
        <f>'WK2'!U1506</f>
        <v/>
      </c>
      <c r="L53" s="337" t="str">
        <f>IF(OR(D53&lt;0,G53&lt;0),"ERROR, enter all values as 0",'WK2'!J1405)</f>
        <v>*</v>
      </c>
    </row>
    <row r="54" spans="2:12">
      <c r="B54" s="557">
        <v>1</v>
      </c>
      <c r="C54" s="338">
        <f>'WK2'!D656</f>
        <v>28</v>
      </c>
      <c r="D54" s="560">
        <v>1.65</v>
      </c>
      <c r="E54" s="428" t="str">
        <f>'WK2'!G1406</f>
        <v/>
      </c>
      <c r="F54" s="564"/>
      <c r="G54" s="565"/>
      <c r="H54" s="486" t="str">
        <f>IF(G54&lt;0,"*",'WK2'!T1507)</f>
        <v/>
      </c>
      <c r="I54" s="336" t="str">
        <f>'WK2'!U1507</f>
        <v/>
      </c>
      <c r="L54" s="337" t="str">
        <f>IF(OR(D54&lt;0,G54&lt;0),"ERROR, enter all values as 0",'WK2'!J1406)</f>
        <v>*</v>
      </c>
    </row>
    <row r="55" spans="2:12">
      <c r="B55" s="557">
        <v>1</v>
      </c>
      <c r="C55" s="338">
        <f>'WK2'!D657</f>
        <v>29</v>
      </c>
      <c r="D55" s="560">
        <v>1.65</v>
      </c>
      <c r="E55" s="428" t="str">
        <f>'WK2'!G1407</f>
        <v/>
      </c>
      <c r="F55" s="564" t="s">
        <v>443</v>
      </c>
      <c r="G55" s="565">
        <v>5</v>
      </c>
      <c r="H55" s="486" t="str">
        <f>IF(G55&lt;0,"*",'WK2'!T1508)</f>
        <v/>
      </c>
      <c r="I55" s="336" t="str">
        <f>'WK2'!U1508</f>
        <v/>
      </c>
      <c r="L55" s="337" t="str">
        <f>IF(OR(D55&lt;0,G55&lt;0),"ERROR, enter all values as 0",'WK2'!J1407)</f>
        <v>*</v>
      </c>
    </row>
    <row r="56" spans="2:12">
      <c r="B56" s="557">
        <v>1</v>
      </c>
      <c r="C56" s="338">
        <f>'WK2'!D658</f>
        <v>30</v>
      </c>
      <c r="D56" s="560">
        <v>1.65</v>
      </c>
      <c r="E56" s="428" t="str">
        <f>'WK2'!G1408</f>
        <v/>
      </c>
      <c r="F56" s="564"/>
      <c r="G56" s="576"/>
      <c r="H56" s="486" t="str">
        <f>IF(G56&lt;0,"*",'WK2'!T1509)</f>
        <v/>
      </c>
      <c r="I56" s="336" t="str">
        <f>'WK2'!U1509</f>
        <v/>
      </c>
      <c r="L56" s="337" t="str">
        <f>IF(OR(D56&lt;0,G56&lt;0),"ERROR, enter all values as 0",'WK2'!J1408)</f>
        <v>*</v>
      </c>
    </row>
    <row r="57" spans="2:12">
      <c r="B57" s="557"/>
      <c r="C57" s="338">
        <f>'WK2'!D659</f>
        <v>31</v>
      </c>
      <c r="D57" s="560"/>
      <c r="E57" s="428" t="str">
        <f>'WK2'!G1409</f>
        <v/>
      </c>
      <c r="F57" s="564"/>
      <c r="G57" s="576"/>
      <c r="H57" s="486" t="str">
        <f>IF(G57&lt;0,"*",'WK2'!T1510)</f>
        <v/>
      </c>
      <c r="I57" s="336" t="str">
        <f>'WK2'!U1510</f>
        <v/>
      </c>
      <c r="L57" s="337" t="str">
        <f>IF(OR(D57&lt;0,G57&lt;0),"ERROR, enter all values as 0",'WK2'!J1409)</f>
        <v>*</v>
      </c>
    </row>
    <row r="58" spans="2:12">
      <c r="B58" s="557"/>
      <c r="C58" s="338">
        <f>'WK2'!D660</f>
        <v>32</v>
      </c>
      <c r="D58" s="560"/>
      <c r="E58" s="428" t="str">
        <f>'WK2'!G1410</f>
        <v/>
      </c>
      <c r="F58" s="564"/>
      <c r="G58" s="576"/>
      <c r="H58" s="486" t="str">
        <f>IF(G58&lt;0,"*",'WK2'!T1511)</f>
        <v/>
      </c>
      <c r="I58" s="336" t="str">
        <f>'WK2'!U1511</f>
        <v/>
      </c>
      <c r="L58" s="337" t="str">
        <f>IF(OR(D58&lt;0,G58&lt;0),"ERROR, enter all values as 0",'WK2'!J1410)</f>
        <v>*</v>
      </c>
    </row>
    <row r="59" spans="2:12">
      <c r="B59" s="557"/>
      <c r="C59" s="338">
        <f>'WK2'!D661</f>
        <v>33</v>
      </c>
      <c r="D59" s="560"/>
      <c r="E59" s="428" t="str">
        <f>'WK2'!G1411</f>
        <v/>
      </c>
      <c r="F59" s="564"/>
      <c r="G59" s="576"/>
      <c r="H59" s="486" t="str">
        <f>IF(G59&lt;0,"*",'WK2'!T1512)</f>
        <v/>
      </c>
      <c r="I59" s="336" t="str">
        <f>'WK2'!U1512</f>
        <v/>
      </c>
      <c r="L59" s="337" t="str">
        <f>IF(OR(D59&lt;0,G59&lt;0),"ERROR, enter all values as 0",'WK2'!J1411)</f>
        <v>*</v>
      </c>
    </row>
    <row r="60" spans="2:12">
      <c r="B60" s="557"/>
      <c r="C60" s="338">
        <f>'WK2'!D662</f>
        <v>34</v>
      </c>
      <c r="D60" s="560"/>
      <c r="E60" s="428" t="str">
        <f>'WK2'!G1412</f>
        <v/>
      </c>
      <c r="F60" s="564"/>
      <c r="G60" s="576"/>
      <c r="H60" s="486" t="str">
        <f>IF(G60&lt;0,"*",'WK2'!T1513)</f>
        <v/>
      </c>
      <c r="I60" s="336" t="str">
        <f>'WK2'!U1513</f>
        <v/>
      </c>
      <c r="L60" s="337" t="str">
        <f>IF(OR(D60&lt;0,G60&lt;0),"ERROR, enter all values as 0",'WK2'!J1412)</f>
        <v>*</v>
      </c>
    </row>
    <row r="61" spans="2:12">
      <c r="B61" s="557"/>
      <c r="C61" s="338">
        <f>'WK2'!D663</f>
        <v>35</v>
      </c>
      <c r="D61" s="560"/>
      <c r="E61" s="428" t="str">
        <f>'WK2'!G1413</f>
        <v/>
      </c>
      <c r="F61" s="564"/>
      <c r="G61" s="576"/>
      <c r="H61" s="486" t="str">
        <f>IF(G61&lt;0,"*",'WK2'!T1514)</f>
        <v/>
      </c>
      <c r="I61" s="336" t="str">
        <f>'WK2'!U1514</f>
        <v/>
      </c>
      <c r="L61" s="337" t="str">
        <f>IF(OR(D61&lt;0,G61&lt;0),"ERROR, enter all values as 0",'WK2'!J1413)</f>
        <v>*</v>
      </c>
    </row>
    <row r="62" spans="2:12">
      <c r="B62" s="557"/>
      <c r="C62" s="338">
        <f>'WK2'!D664</f>
        <v>36</v>
      </c>
      <c r="D62" s="560"/>
      <c r="E62" s="428" t="str">
        <f>'WK2'!G1414</f>
        <v/>
      </c>
      <c r="F62" s="564"/>
      <c r="G62" s="576"/>
      <c r="H62" s="486" t="str">
        <f>IF(G62&lt;0,"*",'WK2'!T1515)</f>
        <v/>
      </c>
      <c r="I62" s="336" t="str">
        <f>'WK2'!U1515</f>
        <v/>
      </c>
      <c r="L62" s="337" t="str">
        <f>IF(OR(D62&lt;0,G62&lt;0),"ERROR, enter all values as 0",'WK2'!J1414)</f>
        <v>*</v>
      </c>
    </row>
    <row r="63" spans="2:12">
      <c r="B63" s="557"/>
      <c r="C63" s="338">
        <f>'WK2'!D665</f>
        <v>37</v>
      </c>
      <c r="D63" s="560"/>
      <c r="E63" s="428" t="str">
        <f>'WK2'!G1415</f>
        <v/>
      </c>
      <c r="F63" s="564"/>
      <c r="G63" s="576"/>
      <c r="H63" s="486" t="str">
        <f>IF(G63&lt;0,"*",'WK2'!T1516)</f>
        <v/>
      </c>
      <c r="I63" s="336" t="str">
        <f>'WK2'!U1516</f>
        <v/>
      </c>
      <c r="L63" s="337" t="str">
        <f>IF(OR(D63&lt;0,G63&lt;0),"ERROR, enter all values as 0",'WK2'!J1415)</f>
        <v>*</v>
      </c>
    </row>
    <row r="64" spans="2:12">
      <c r="B64" s="557"/>
      <c r="C64" s="338">
        <f>'WK2'!D666</f>
        <v>38</v>
      </c>
      <c r="D64" s="560"/>
      <c r="E64" s="428" t="str">
        <f>'WK2'!G1416</f>
        <v/>
      </c>
      <c r="F64" s="564"/>
      <c r="G64" s="576"/>
      <c r="H64" s="486" t="str">
        <f>IF(G64&lt;0,"*",'WK2'!T1517)</f>
        <v/>
      </c>
      <c r="I64" s="336" t="str">
        <f>'WK2'!U1517</f>
        <v/>
      </c>
      <c r="L64" s="337" t="str">
        <f>IF(OR(D64&lt;0,G64&lt;0),"ERROR, enter all values as 0",'WK2'!J1416)</f>
        <v>*</v>
      </c>
    </row>
    <row r="65" spans="2:12">
      <c r="B65" s="557"/>
      <c r="C65" s="338">
        <f>'WK2'!D667</f>
        <v>39</v>
      </c>
      <c r="D65" s="560"/>
      <c r="E65" s="428" t="str">
        <f>'WK2'!G1417</f>
        <v/>
      </c>
      <c r="F65" s="564"/>
      <c r="G65" s="576"/>
      <c r="H65" s="486" t="str">
        <f>IF(G65&lt;0,"*",'WK2'!T1518)</f>
        <v/>
      </c>
      <c r="I65" s="336" t="str">
        <f>'WK2'!U1518</f>
        <v/>
      </c>
      <c r="L65" s="337" t="str">
        <f>IF(OR(D65&lt;0,G65&lt;0),"ERROR, enter all values as 0",'WK2'!J1417)</f>
        <v>*</v>
      </c>
    </row>
    <row r="66" spans="2:12">
      <c r="B66" s="557"/>
      <c r="C66" s="338">
        <f>'WK2'!D668</f>
        <v>40</v>
      </c>
      <c r="D66" s="560"/>
      <c r="E66" s="428" t="str">
        <f>'WK2'!G1418</f>
        <v/>
      </c>
      <c r="F66" s="564"/>
      <c r="G66" s="576"/>
      <c r="H66" s="486" t="str">
        <f>IF(G66&lt;0,"*",'WK2'!T1519)</f>
        <v/>
      </c>
      <c r="I66" s="336" t="str">
        <f>'WK2'!U1519</f>
        <v/>
      </c>
      <c r="L66" s="337" t="str">
        <f>IF(OR(D66&lt;0,G66&lt;0),"ERROR, enter all values as 0",'WK2'!J1418)</f>
        <v>*</v>
      </c>
    </row>
    <row r="67" spans="2:12">
      <c r="B67" s="557"/>
      <c r="C67" s="338">
        <f>'WK2'!D669</f>
        <v>41</v>
      </c>
      <c r="D67" s="560"/>
      <c r="E67" s="428" t="str">
        <f>'WK2'!G1419</f>
        <v/>
      </c>
      <c r="F67" s="566"/>
      <c r="G67" s="576"/>
      <c r="H67" s="486" t="str">
        <f>IF(G67&lt;0,"*",'WK2'!T1520)</f>
        <v/>
      </c>
      <c r="I67" s="336" t="str">
        <f>'WK2'!U1520</f>
        <v/>
      </c>
      <c r="L67" s="337" t="str">
        <f>IF(OR(D67&lt;0,G67&lt;0),"ERROR, enter all values as 0",'WK2'!J1419)</f>
        <v>*</v>
      </c>
    </row>
    <row r="68" spans="2:12">
      <c r="B68" s="557"/>
      <c r="C68" s="338">
        <f>'WK2'!D670</f>
        <v>42</v>
      </c>
      <c r="D68" s="560"/>
      <c r="E68" s="428" t="str">
        <f>'WK2'!G1420</f>
        <v/>
      </c>
      <c r="F68" s="566"/>
      <c r="G68" s="576"/>
      <c r="H68" s="486" t="str">
        <f>IF(G68&lt;0,"*",'WK2'!T1521)</f>
        <v/>
      </c>
      <c r="I68" s="336" t="str">
        <f>'WK2'!U1521</f>
        <v/>
      </c>
      <c r="L68" s="337" t="str">
        <f>IF(OR(D68&lt;0,G68&lt;0),"ERROR, enter all values as 0",'WK2'!J1420)</f>
        <v>*</v>
      </c>
    </row>
    <row r="69" spans="2:12">
      <c r="B69" s="557"/>
      <c r="C69" s="338">
        <f>'WK2'!D671</f>
        <v>43</v>
      </c>
      <c r="D69" s="560"/>
      <c r="E69" s="428" t="str">
        <f>'WK2'!G1421</f>
        <v/>
      </c>
      <c r="F69" s="566"/>
      <c r="G69" s="576"/>
      <c r="H69" s="486" t="str">
        <f>IF(G69&lt;0,"*",'WK2'!T1522)</f>
        <v/>
      </c>
      <c r="I69" s="336" t="str">
        <f>'WK2'!U1522</f>
        <v/>
      </c>
      <c r="L69" s="337" t="str">
        <f>IF(OR(D69&lt;0,G69&lt;0),"ERROR, enter all values as 0",'WK2'!J1421)</f>
        <v>*</v>
      </c>
    </row>
    <row r="70" spans="2:12">
      <c r="B70" s="557"/>
      <c r="C70" s="338">
        <f>'WK2'!D672</f>
        <v>44</v>
      </c>
      <c r="D70" s="560"/>
      <c r="E70" s="428" t="str">
        <f>'WK2'!G1422</f>
        <v/>
      </c>
      <c r="F70" s="566"/>
      <c r="G70" s="576"/>
      <c r="H70" s="486" t="str">
        <f>IF(G70&lt;0,"*",'WK2'!T1523)</f>
        <v/>
      </c>
      <c r="I70" s="336" t="str">
        <f>'WK2'!U1523</f>
        <v/>
      </c>
      <c r="L70" s="337" t="str">
        <f>IF(OR(D70&lt;0,G70&lt;0),"ERROR, enter all values as 0",'WK2'!J1422)</f>
        <v>*</v>
      </c>
    </row>
    <row r="71" spans="2:12" ht="13.5" thickBot="1">
      <c r="B71" s="558"/>
      <c r="C71" s="342">
        <f>'WK2'!D673</f>
        <v>45</v>
      </c>
      <c r="D71" s="561"/>
      <c r="E71" s="429" t="str">
        <f>'WK2'!G1423</f>
        <v/>
      </c>
      <c r="F71" s="567"/>
      <c r="G71" s="579"/>
      <c r="H71" s="487" t="str">
        <f>IF(G71&lt;0,"*",'WK2'!T1524)</f>
        <v/>
      </c>
      <c r="I71" s="344" t="str">
        <f>'WK2'!U1524</f>
        <v/>
      </c>
      <c r="L71" s="337" t="str">
        <f>IF(OR(D71&lt;0,G71&lt;0),"ERROR, enter all values as 0",'WK2'!J1423)</f>
        <v>*</v>
      </c>
    </row>
    <row r="72" spans="2:12">
      <c r="B72" s="354">
        <f>'WK2'!C1468</f>
        <v>9</v>
      </c>
      <c r="C72" s="355" t="s">
        <v>449</v>
      </c>
      <c r="E72" s="492" t="s">
        <v>1060</v>
      </c>
      <c r="F72" s="493">
        <f>COUNTIF(F27:F71,"Y")</f>
        <v>23</v>
      </c>
      <c r="G72" s="340"/>
    </row>
    <row r="73" spans="2:12">
      <c r="E73" s="340"/>
      <c r="F73" s="340"/>
      <c r="G73" s="340"/>
    </row>
    <row r="74" spans="2:12" ht="15">
      <c r="C74" s="311" t="s">
        <v>387</v>
      </c>
      <c r="E74" s="313"/>
      <c r="F74" s="453"/>
      <c r="G74" s="408">
        <f>'WK2'!F1470</f>
        <v>1.8333333333333333</v>
      </c>
      <c r="H74" s="313" t="s">
        <v>488</v>
      </c>
    </row>
    <row r="75" spans="2:12" ht="21">
      <c r="C75" s="311" t="s">
        <v>25</v>
      </c>
      <c r="E75" s="313"/>
      <c r="F75" s="453"/>
      <c r="G75" s="453"/>
      <c r="H75" s="313"/>
    </row>
    <row r="76" spans="2:12" ht="21">
      <c r="C76" s="311" t="s">
        <v>374</v>
      </c>
      <c r="E76" s="313"/>
      <c r="F76" s="453"/>
      <c r="G76" s="453"/>
      <c r="H76" s="313"/>
    </row>
    <row r="77" spans="2:12" ht="18">
      <c r="C77" s="311" t="s">
        <v>24</v>
      </c>
      <c r="E77" s="313"/>
      <c r="F77" s="408">
        <f>'WK2'!F1473</f>
        <v>20.000000000000004</v>
      </c>
      <c r="G77" s="454" t="s">
        <v>751</v>
      </c>
      <c r="H77" s="313"/>
    </row>
    <row r="78" spans="2:12">
      <c r="E78" s="313"/>
      <c r="F78" s="313"/>
      <c r="G78" s="313"/>
      <c r="H78" s="313"/>
    </row>
    <row r="79" spans="2:12">
      <c r="E79" s="313"/>
      <c r="F79" s="313"/>
      <c r="G79" s="313"/>
      <c r="H79" s="313"/>
    </row>
    <row r="80" spans="2:12">
      <c r="B80" s="314" t="s">
        <v>337</v>
      </c>
      <c r="E80" s="313" t="s">
        <v>1025</v>
      </c>
      <c r="F80" s="313"/>
      <c r="G80" s="313"/>
      <c r="H80" s="313"/>
    </row>
    <row r="81" spans="2:15" ht="13.5" thickBot="1">
      <c r="E81" s="313"/>
      <c r="F81" s="313"/>
      <c r="G81" s="313"/>
      <c r="H81" s="313"/>
    </row>
    <row r="82" spans="2:15" ht="14.25">
      <c r="B82" s="320" t="s">
        <v>372</v>
      </c>
      <c r="C82" s="346" t="s">
        <v>441</v>
      </c>
      <c r="D82" s="322" t="s">
        <v>335</v>
      </c>
      <c r="E82" s="323" t="s">
        <v>747</v>
      </c>
      <c r="F82" s="321" t="s">
        <v>886</v>
      </c>
      <c r="G82" s="347" t="s">
        <v>440</v>
      </c>
      <c r="H82" s="699" t="s">
        <v>447</v>
      </c>
      <c r="I82" s="700"/>
    </row>
    <row r="83" spans="2:15" ht="13.5" thickBot="1">
      <c r="B83" s="326" t="s">
        <v>338</v>
      </c>
      <c r="C83" s="349" t="s">
        <v>442</v>
      </c>
      <c r="D83" s="350" t="s">
        <v>680</v>
      </c>
      <c r="E83" s="329" t="s">
        <v>748</v>
      </c>
      <c r="F83" s="351" t="s">
        <v>446</v>
      </c>
      <c r="G83" s="331" t="s">
        <v>1026</v>
      </c>
      <c r="H83" s="701" t="s">
        <v>448</v>
      </c>
      <c r="I83" s="702"/>
    </row>
    <row r="84" spans="2:15">
      <c r="B84" s="556">
        <v>1</v>
      </c>
      <c r="C84" s="430">
        <f>'WK2'!D1480</f>
        <v>1</v>
      </c>
      <c r="D84" s="559">
        <v>3.2810000000000001</v>
      </c>
      <c r="E84" s="431">
        <f>'WK2'!G1480</f>
        <v>16</v>
      </c>
      <c r="F84" s="569"/>
      <c r="G84" s="570"/>
      <c r="H84" s="708">
        <f>IF('WK2'!J1480=0,"",'WK2'!J1480)</f>
        <v>3.1234752377721211</v>
      </c>
      <c r="I84" s="709"/>
      <c r="K84" s="337" t="str">
        <f>IF(OR(D84&lt;0,G84&lt;0),"ERROR, enter all values as positive",'WK2'!L1480)</f>
        <v>*</v>
      </c>
      <c r="O84" s="337" t="str">
        <f>'WK2'!P1480</f>
        <v>*</v>
      </c>
    </row>
    <row r="85" spans="2:15">
      <c r="B85" s="557">
        <v>1</v>
      </c>
      <c r="C85" s="338">
        <f>'WK2'!D1481</f>
        <v>2</v>
      </c>
      <c r="D85" s="560">
        <v>9.843</v>
      </c>
      <c r="E85" s="428">
        <f>'WK2'!G1481</f>
        <v>4</v>
      </c>
      <c r="F85" s="564"/>
      <c r="G85" s="565"/>
      <c r="H85" s="697">
        <f>IF('WK2'!J1481=0,"",'WK2'!J1481)</f>
        <v>3.1234752377721211</v>
      </c>
      <c r="I85" s="698"/>
      <c r="K85" s="337" t="str">
        <f>IF(OR(D85&lt;0,G85&lt;0),"ERROR, enter all values as positive",'WK2'!L1481)</f>
        <v>*</v>
      </c>
      <c r="O85" s="337" t="str">
        <f>'WK2'!P1481</f>
        <v>*</v>
      </c>
    </row>
    <row r="86" spans="2:15">
      <c r="B86" s="557">
        <v>1</v>
      </c>
      <c r="C86" s="338">
        <f>'WK2'!D1482</f>
        <v>3</v>
      </c>
      <c r="D86" s="560">
        <v>16.404</v>
      </c>
      <c r="E86" s="428">
        <f>'WK2'!G1482</f>
        <v>0</v>
      </c>
      <c r="F86" s="564"/>
      <c r="G86" s="565"/>
      <c r="H86" s="697">
        <f>IF('WK2'!J1482=0,"",'WK2'!J1482)</f>
        <v>3.1234752377721211</v>
      </c>
      <c r="I86" s="698"/>
      <c r="K86" s="337" t="str">
        <f>IF(OR(D86&lt;0,G86&lt;0),"ERROR, enter all values as positive",'WK2'!L1482)</f>
        <v>*</v>
      </c>
      <c r="O86" s="337" t="str">
        <f>'WK2'!P1482</f>
        <v>*</v>
      </c>
    </row>
    <row r="87" spans="2:15">
      <c r="B87" s="557">
        <v>1</v>
      </c>
      <c r="C87" s="338">
        <f>'WK2'!D1483</f>
        <v>4</v>
      </c>
      <c r="D87" s="560">
        <v>22.966000000000001</v>
      </c>
      <c r="E87" s="428">
        <f>'WK2'!G1483</f>
        <v>4</v>
      </c>
      <c r="F87" s="564"/>
      <c r="G87" s="565"/>
      <c r="H87" s="697">
        <f>IF('WK2'!J1483=0,"",'WK2'!J1483)</f>
        <v>3.1234752377721211</v>
      </c>
      <c r="I87" s="698"/>
      <c r="K87" s="337" t="str">
        <f>IF(OR(D87&lt;0,G87&lt;0),"ERROR, enter all values as positive",'WK2'!L1483)</f>
        <v>*</v>
      </c>
      <c r="O87" s="337" t="str">
        <f>'WK2'!P1483</f>
        <v>*</v>
      </c>
    </row>
    <row r="88" spans="2:15">
      <c r="B88" s="557">
        <v>1</v>
      </c>
      <c r="C88" s="338">
        <f>'WK2'!D1484</f>
        <v>5</v>
      </c>
      <c r="D88" s="560">
        <v>29.527999999999999</v>
      </c>
      <c r="E88" s="428">
        <f>'WK2'!G1484</f>
        <v>16</v>
      </c>
      <c r="F88" s="564"/>
      <c r="G88" s="565"/>
      <c r="H88" s="697">
        <f>IF('WK2'!J1484=0,"",'WK2'!J1484)</f>
        <v>3.1234752377721211</v>
      </c>
      <c r="I88" s="698"/>
      <c r="K88" s="337" t="str">
        <f>IF(OR(D88&lt;0,G88&lt;0),"ERROR, enter all values as positive",'WK2'!L1484)</f>
        <v>*</v>
      </c>
      <c r="O88" s="337" t="str">
        <f>'WK2'!P1484</f>
        <v>*</v>
      </c>
    </row>
    <row r="89" spans="2:15">
      <c r="B89" s="557">
        <v>1</v>
      </c>
      <c r="C89" s="338">
        <f>'WK2'!D1485</f>
        <v>6</v>
      </c>
      <c r="D89" s="560">
        <v>6.5620000000000003</v>
      </c>
      <c r="E89" s="428">
        <f>'WK2'!G1485</f>
        <v>9</v>
      </c>
      <c r="F89" s="564"/>
      <c r="G89" s="565"/>
      <c r="H89" s="697" t="str">
        <f>IF('WK2'!J1485=0,"",'WK2'!J1485)</f>
        <v/>
      </c>
      <c r="I89" s="698"/>
      <c r="K89" s="337" t="str">
        <f>IF(OR(D89&lt;0,G89&lt;0),"ERROR, enter all values as positive",'WK2'!L1485)</f>
        <v>*</v>
      </c>
      <c r="O89" s="337" t="str">
        <f>'WK2'!P1485</f>
        <v>*</v>
      </c>
    </row>
    <row r="90" spans="2:15">
      <c r="B90" s="557">
        <v>1</v>
      </c>
      <c r="C90" s="338">
        <f>'WK2'!D1486</f>
        <v>7</v>
      </c>
      <c r="D90" s="560">
        <v>13.122999999999999</v>
      </c>
      <c r="E90" s="428">
        <f>'WK2'!G1486</f>
        <v>1</v>
      </c>
      <c r="F90" s="564"/>
      <c r="G90" s="565"/>
      <c r="H90" s="697" t="str">
        <f>IF('WK2'!J1486=0,"",'WK2'!J1486)</f>
        <v/>
      </c>
      <c r="I90" s="698"/>
      <c r="K90" s="337" t="str">
        <f>IF(OR(D90&lt;0,G90&lt;0),"ERROR, enter all values as positive",'WK2'!L1486)</f>
        <v>*</v>
      </c>
      <c r="O90" s="337" t="str">
        <f>'WK2'!P1486</f>
        <v>*</v>
      </c>
    </row>
    <row r="91" spans="2:15">
      <c r="B91" s="557">
        <v>1</v>
      </c>
      <c r="C91" s="338">
        <f>'WK2'!D1487</f>
        <v>8</v>
      </c>
      <c r="D91" s="560">
        <v>19.684999999999999</v>
      </c>
      <c r="E91" s="428">
        <f>'WK2'!G1487</f>
        <v>1</v>
      </c>
      <c r="F91" s="564"/>
      <c r="G91" s="565"/>
      <c r="H91" s="697" t="str">
        <f>IF('WK2'!J1487=0,"",'WK2'!J1487)</f>
        <v/>
      </c>
      <c r="I91" s="698"/>
      <c r="K91" s="337" t="str">
        <f>IF(OR(D91&lt;0,G91&lt;0),"ERROR, enter all values as positive",'WK2'!L1487)</f>
        <v>*</v>
      </c>
      <c r="O91" s="337" t="str">
        <f>'WK2'!P1487</f>
        <v>*</v>
      </c>
    </row>
    <row r="92" spans="2:15">
      <c r="B92" s="557">
        <v>1</v>
      </c>
      <c r="C92" s="338">
        <f>'WK2'!D1488</f>
        <v>9</v>
      </c>
      <c r="D92" s="560">
        <v>26.247</v>
      </c>
      <c r="E92" s="428">
        <f>'WK2'!G1488</f>
        <v>9</v>
      </c>
      <c r="F92" s="564"/>
      <c r="G92" s="565"/>
      <c r="H92" s="697" t="str">
        <f>IF('WK2'!J1488=0,"",'WK2'!J1488)</f>
        <v/>
      </c>
      <c r="I92" s="698"/>
      <c r="K92" s="337" t="str">
        <f>IF(OR(D92&lt;0,G92&lt;0),"ERROR, enter all values as positive",'WK2'!L1488)</f>
        <v>*</v>
      </c>
      <c r="O92" s="337" t="str">
        <f>'WK2'!P1488</f>
        <v>*</v>
      </c>
    </row>
    <row r="93" spans="2:15">
      <c r="B93" s="557"/>
      <c r="C93" s="338">
        <f>'WK2'!D1489</f>
        <v>10</v>
      </c>
      <c r="D93" s="560"/>
      <c r="E93" s="428" t="str">
        <f>'WK2'!G1489</f>
        <v/>
      </c>
      <c r="F93" s="564"/>
      <c r="G93" s="565"/>
      <c r="H93" s="697" t="str">
        <f>IF('WK2'!J1489=0,"",'WK2'!J1489)</f>
        <v/>
      </c>
      <c r="I93" s="698"/>
      <c r="K93" s="337" t="str">
        <f>IF(OR(D93&lt;0,G93&lt;0),"ERROR, enter all values as positive",'WK2'!L1489)</f>
        <v>*</v>
      </c>
      <c r="O93" s="337" t="str">
        <f>'WK2'!P1489</f>
        <v>*</v>
      </c>
    </row>
    <row r="94" spans="2:15">
      <c r="B94" s="557"/>
      <c r="C94" s="338">
        <f>'WK2'!D1490</f>
        <v>11</v>
      </c>
      <c r="D94" s="560"/>
      <c r="E94" s="428" t="str">
        <f>'WK2'!G1490</f>
        <v/>
      </c>
      <c r="F94" s="564"/>
      <c r="G94" s="565"/>
      <c r="H94" s="697" t="str">
        <f>IF('WK2'!J1490=0,"",'WK2'!J1490)</f>
        <v/>
      </c>
      <c r="I94" s="698"/>
      <c r="K94" s="337" t="str">
        <f>IF(OR(D94&lt;0,G94&lt;0),"ERROR, enter all values as positive",'WK2'!L1490)</f>
        <v>*</v>
      </c>
      <c r="O94" s="337" t="str">
        <f>'WK2'!P1490</f>
        <v>*</v>
      </c>
    </row>
    <row r="95" spans="2:15">
      <c r="B95" s="557"/>
      <c r="C95" s="338">
        <f>'WK2'!D1491</f>
        <v>12</v>
      </c>
      <c r="D95" s="560"/>
      <c r="E95" s="428" t="str">
        <f>'WK2'!G1491</f>
        <v/>
      </c>
      <c r="F95" s="564"/>
      <c r="G95" s="565"/>
      <c r="H95" s="697" t="str">
        <f>IF('WK2'!J1491=0,"",'WK2'!J1491)</f>
        <v/>
      </c>
      <c r="I95" s="698"/>
      <c r="K95" s="337" t="str">
        <f>IF(OR(D95&lt;0,G95&lt;0),"ERROR, enter all values as positive",'WK2'!L1491)</f>
        <v>*</v>
      </c>
      <c r="O95" s="337" t="str">
        <f>'WK2'!P1491</f>
        <v>*</v>
      </c>
    </row>
    <row r="96" spans="2:15">
      <c r="B96" s="557"/>
      <c r="C96" s="338">
        <f>'WK2'!D1492</f>
        <v>13</v>
      </c>
      <c r="D96" s="560"/>
      <c r="E96" s="428" t="str">
        <f>'WK2'!G1492</f>
        <v/>
      </c>
      <c r="F96" s="564"/>
      <c r="G96" s="565"/>
      <c r="H96" s="697" t="str">
        <f>IF('WK2'!J1492=0,"",'WK2'!J1492)</f>
        <v/>
      </c>
      <c r="I96" s="698"/>
      <c r="K96" s="337" t="str">
        <f>IF(OR(D96&lt;0,G96&lt;0),"ERROR, enter all values as positive",'WK2'!L1492)</f>
        <v>*</v>
      </c>
      <c r="O96" s="337" t="str">
        <f>'WK2'!P1492</f>
        <v>*</v>
      </c>
    </row>
    <row r="97" spans="2:15">
      <c r="B97" s="557"/>
      <c r="C97" s="338">
        <f>'WK2'!D1493</f>
        <v>14</v>
      </c>
      <c r="D97" s="560"/>
      <c r="E97" s="428" t="str">
        <f>'WK2'!G1493</f>
        <v/>
      </c>
      <c r="F97" s="564"/>
      <c r="G97" s="565"/>
      <c r="H97" s="697" t="str">
        <f>IF('WK2'!J1493=0,"",'WK2'!J1493)</f>
        <v/>
      </c>
      <c r="I97" s="698"/>
      <c r="K97" s="337" t="str">
        <f>IF(OR(D97&lt;0,G97&lt;0),"ERROR, enter all values as positive",'WK2'!L1493)</f>
        <v>*</v>
      </c>
      <c r="O97" s="337" t="str">
        <f>'WK2'!P1493</f>
        <v>*</v>
      </c>
    </row>
    <row r="98" spans="2:15">
      <c r="B98" s="557"/>
      <c r="C98" s="338">
        <f>'WK2'!D1494</f>
        <v>15</v>
      </c>
      <c r="D98" s="560"/>
      <c r="E98" s="428" t="str">
        <f>'WK2'!G1494</f>
        <v/>
      </c>
      <c r="F98" s="564"/>
      <c r="G98" s="565"/>
      <c r="H98" s="697" t="str">
        <f>IF('WK2'!J1494=0,"",'WK2'!J1494)</f>
        <v/>
      </c>
      <c r="I98" s="698"/>
      <c r="K98" s="337" t="str">
        <f>IF(OR(D98&lt;0,G98&lt;0),"ERROR, enter all values as positive",'WK2'!L1494)</f>
        <v>*</v>
      </c>
      <c r="O98" s="337" t="str">
        <f>'WK2'!P1494</f>
        <v>*</v>
      </c>
    </row>
    <row r="99" spans="2:15">
      <c r="B99" s="557"/>
      <c r="C99" s="338">
        <f>'WK2'!D1495</f>
        <v>16</v>
      </c>
      <c r="D99" s="560"/>
      <c r="E99" s="428" t="str">
        <f>'WK2'!G1495</f>
        <v/>
      </c>
      <c r="F99" s="564"/>
      <c r="G99" s="565"/>
      <c r="H99" s="697" t="str">
        <f>IF('WK2'!J1495=0,"",'WK2'!J1495)</f>
        <v/>
      </c>
      <c r="I99" s="698"/>
      <c r="K99" s="337" t="str">
        <f>IF(OR(D99&lt;0,G99&lt;0),"ERROR, enter all values as positive",'WK2'!L1495)</f>
        <v>*</v>
      </c>
      <c r="O99" s="337" t="str">
        <f>'WK2'!P1495</f>
        <v>*</v>
      </c>
    </row>
    <row r="100" spans="2:15">
      <c r="B100" s="557"/>
      <c r="C100" s="338">
        <f>'WK2'!D1496</f>
        <v>17</v>
      </c>
      <c r="D100" s="560"/>
      <c r="E100" s="428" t="str">
        <f>'WK2'!G1496</f>
        <v/>
      </c>
      <c r="F100" s="564"/>
      <c r="G100" s="565"/>
      <c r="H100" s="697" t="str">
        <f>IF('WK2'!J1496=0,"",'WK2'!J1496)</f>
        <v/>
      </c>
      <c r="I100" s="698"/>
      <c r="K100" s="337" t="str">
        <f>IF(OR(D100&lt;0,G100&lt;0),"ERROR, enter all values as positive",'WK2'!L1496)</f>
        <v>*</v>
      </c>
      <c r="O100" s="337" t="str">
        <f>'WK2'!P1496</f>
        <v>*</v>
      </c>
    </row>
    <row r="101" spans="2:15">
      <c r="B101" s="557"/>
      <c r="C101" s="338">
        <f>'WK2'!D1497</f>
        <v>18</v>
      </c>
      <c r="D101" s="560"/>
      <c r="E101" s="428" t="str">
        <f>'WK2'!G1497</f>
        <v/>
      </c>
      <c r="F101" s="564"/>
      <c r="G101" s="565"/>
      <c r="H101" s="697" t="str">
        <f>IF('WK2'!J1497=0,"",'WK2'!J1497)</f>
        <v/>
      </c>
      <c r="I101" s="698"/>
      <c r="K101" s="337" t="str">
        <f>IF(OR(D101&lt;0,G101&lt;0),"ERROR, enter all values as positive",'WK2'!L1497)</f>
        <v>*</v>
      </c>
      <c r="O101" s="337" t="str">
        <f>'WK2'!P1497</f>
        <v>*</v>
      </c>
    </row>
    <row r="102" spans="2:15">
      <c r="B102" s="557"/>
      <c r="C102" s="338">
        <f>'WK2'!D1498</f>
        <v>19</v>
      </c>
      <c r="D102" s="560"/>
      <c r="E102" s="428" t="str">
        <f>'WK2'!G1498</f>
        <v/>
      </c>
      <c r="F102" s="564"/>
      <c r="G102" s="565"/>
      <c r="H102" s="697" t="str">
        <f>IF('WK2'!J1498=0,"",'WK2'!J1498)</f>
        <v/>
      </c>
      <c r="I102" s="698"/>
      <c r="K102" s="337" t="str">
        <f>IF(OR(D102&lt;0,G102&lt;0),"ERROR, enter all values as positive",'WK2'!L1498)</f>
        <v>*</v>
      </c>
      <c r="O102" s="337" t="str">
        <f>'WK2'!P1498</f>
        <v>*</v>
      </c>
    </row>
    <row r="103" spans="2:15">
      <c r="B103" s="557"/>
      <c r="C103" s="338">
        <f>'WK2'!D1499</f>
        <v>20</v>
      </c>
      <c r="D103" s="560"/>
      <c r="E103" s="428" t="str">
        <f>'WK2'!G1499</f>
        <v/>
      </c>
      <c r="F103" s="564"/>
      <c r="G103" s="565"/>
      <c r="H103" s="697" t="str">
        <f>IF('WK2'!J1499=0,"",'WK2'!J1499)</f>
        <v/>
      </c>
      <c r="I103" s="698"/>
      <c r="K103" s="337" t="str">
        <f>IF(OR(D103&lt;0,G103&lt;0),"ERROR, enter all values as positive",'WK2'!L1499)</f>
        <v>*</v>
      </c>
      <c r="O103" s="337" t="str">
        <f>'WK2'!P1499</f>
        <v>*</v>
      </c>
    </row>
    <row r="104" spans="2:15">
      <c r="B104" s="557"/>
      <c r="C104" s="338">
        <f>'WK2'!D1500</f>
        <v>21</v>
      </c>
      <c r="D104" s="560"/>
      <c r="E104" s="428" t="str">
        <f>'WK2'!G1500</f>
        <v/>
      </c>
      <c r="F104" s="564"/>
      <c r="G104" s="565"/>
      <c r="H104" s="697" t="str">
        <f>IF('WK2'!J1500=0,"",'WK2'!J1500)</f>
        <v/>
      </c>
      <c r="I104" s="698"/>
      <c r="K104" s="337" t="str">
        <f>IF(OR(D104&lt;0,G104&lt;0),"ERROR, enter all values as positive",'WK2'!L1500)</f>
        <v>*</v>
      </c>
      <c r="O104" s="337" t="str">
        <f>'WK2'!P1500</f>
        <v>*</v>
      </c>
    </row>
    <row r="105" spans="2:15">
      <c r="B105" s="557"/>
      <c r="C105" s="338">
        <f>'WK2'!D1501</f>
        <v>22</v>
      </c>
      <c r="D105" s="560"/>
      <c r="E105" s="428" t="str">
        <f>'WK2'!G1501</f>
        <v/>
      </c>
      <c r="F105" s="564"/>
      <c r="G105" s="565"/>
      <c r="H105" s="697" t="str">
        <f>IF('WK2'!J1501=0,"",'WK2'!J1501)</f>
        <v/>
      </c>
      <c r="I105" s="698"/>
      <c r="K105" s="337" t="str">
        <f>IF(OR(D105&lt;0,G105&lt;0),"ERROR, enter all values as positive",'WK2'!L1501)</f>
        <v>*</v>
      </c>
      <c r="O105" s="337" t="str">
        <f>'WK2'!P1501</f>
        <v>*</v>
      </c>
    </row>
    <row r="106" spans="2:15">
      <c r="B106" s="557"/>
      <c r="C106" s="338">
        <f>'WK2'!D1502</f>
        <v>23</v>
      </c>
      <c r="D106" s="560"/>
      <c r="E106" s="428" t="str">
        <f>'WK2'!G1502</f>
        <v/>
      </c>
      <c r="F106" s="564"/>
      <c r="G106" s="565"/>
      <c r="H106" s="697" t="str">
        <f>IF('WK2'!J1502=0,"",'WK2'!J1502)</f>
        <v/>
      </c>
      <c r="I106" s="698"/>
      <c r="K106" s="337" t="str">
        <f>IF(OR(D106&lt;0,G106&lt;0),"ERROR, enter all values as positive",'WK2'!L1502)</f>
        <v>*</v>
      </c>
      <c r="O106" s="337" t="str">
        <f>'WK2'!P1502</f>
        <v>*</v>
      </c>
    </row>
    <row r="107" spans="2:15">
      <c r="B107" s="557"/>
      <c r="C107" s="338">
        <f>'WK2'!D1503</f>
        <v>24</v>
      </c>
      <c r="D107" s="560"/>
      <c r="E107" s="428" t="str">
        <f>'WK2'!G1503</f>
        <v/>
      </c>
      <c r="F107" s="564"/>
      <c r="G107" s="565"/>
      <c r="H107" s="697" t="str">
        <f>IF('WK2'!J1503=0,"",'WK2'!J1503)</f>
        <v/>
      </c>
      <c r="I107" s="698"/>
      <c r="K107" s="337" t="str">
        <f>IF(OR(D107&lt;0,G107&lt;0),"ERROR, enter all values as positive",'WK2'!L1503)</f>
        <v>*</v>
      </c>
      <c r="O107" s="337" t="str">
        <f>'WK2'!P1503</f>
        <v>*</v>
      </c>
    </row>
    <row r="108" spans="2:15">
      <c r="B108" s="557"/>
      <c r="C108" s="338">
        <f>'WK2'!D1504</f>
        <v>25</v>
      </c>
      <c r="D108" s="560"/>
      <c r="E108" s="428" t="str">
        <f>'WK2'!G1504</f>
        <v/>
      </c>
      <c r="F108" s="564"/>
      <c r="G108" s="565"/>
      <c r="H108" s="697" t="str">
        <f>IF('WK2'!J1504=0,"",'WK2'!J1504)</f>
        <v/>
      </c>
      <c r="I108" s="698"/>
      <c r="K108" s="337" t="str">
        <f>IF(OR(D108&lt;0,G108&lt;0),"ERROR, enter all values as positive",'WK2'!L1504)</f>
        <v>*</v>
      </c>
      <c r="O108" s="337" t="str">
        <f>'WK2'!P1504</f>
        <v>*</v>
      </c>
    </row>
    <row r="109" spans="2:15">
      <c r="B109" s="557"/>
      <c r="C109" s="338">
        <f>'WK2'!D1505</f>
        <v>26</v>
      </c>
      <c r="D109" s="560"/>
      <c r="E109" s="428" t="str">
        <f>'WK2'!G1505</f>
        <v/>
      </c>
      <c r="F109" s="564"/>
      <c r="G109" s="565"/>
      <c r="H109" s="697" t="str">
        <f>IF('WK2'!J1505=0,"",'WK2'!J1505)</f>
        <v/>
      </c>
      <c r="I109" s="698"/>
      <c r="K109" s="337" t="str">
        <f>IF(OR(D109&lt;0,G109&lt;0),"ERROR, enter all values as positive",'WK2'!L1505)</f>
        <v>*</v>
      </c>
      <c r="O109" s="337" t="str">
        <f>'WK2'!P1505</f>
        <v>*</v>
      </c>
    </row>
    <row r="110" spans="2:15">
      <c r="B110" s="557"/>
      <c r="C110" s="338">
        <f>'WK2'!D1506</f>
        <v>27</v>
      </c>
      <c r="D110" s="560"/>
      <c r="E110" s="428" t="str">
        <f>'WK2'!G1506</f>
        <v/>
      </c>
      <c r="F110" s="564"/>
      <c r="G110" s="565"/>
      <c r="H110" s="697" t="str">
        <f>IF('WK2'!J1506=0,"",'WK2'!J1506)</f>
        <v/>
      </c>
      <c r="I110" s="698"/>
      <c r="K110" s="337" t="str">
        <f>IF(OR(D110&lt;0,G110&lt;0),"ERROR, enter all values as positive",'WK2'!L1506)</f>
        <v>*</v>
      </c>
      <c r="O110" s="337" t="str">
        <f>'WK2'!P1506</f>
        <v>*</v>
      </c>
    </row>
    <row r="111" spans="2:15">
      <c r="B111" s="557"/>
      <c r="C111" s="338">
        <f>'WK2'!D1507</f>
        <v>28</v>
      </c>
      <c r="D111" s="560"/>
      <c r="E111" s="428" t="str">
        <f>'WK2'!G1507</f>
        <v/>
      </c>
      <c r="F111" s="564"/>
      <c r="G111" s="565"/>
      <c r="H111" s="697" t="str">
        <f>IF('WK2'!J1507=0,"",'WK2'!J1507)</f>
        <v/>
      </c>
      <c r="I111" s="698"/>
      <c r="K111" s="337" t="str">
        <f>IF(OR(D111&lt;0,G111&lt;0),"ERROR, enter all values as positive",'WK2'!L1507)</f>
        <v>*</v>
      </c>
      <c r="O111" s="337" t="str">
        <f>'WK2'!P1507</f>
        <v>*</v>
      </c>
    </row>
    <row r="112" spans="2:15">
      <c r="B112" s="557"/>
      <c r="C112" s="338">
        <f>'WK2'!D1508</f>
        <v>29</v>
      </c>
      <c r="D112" s="560"/>
      <c r="E112" s="428" t="str">
        <f>'WK2'!G1508</f>
        <v/>
      </c>
      <c r="F112" s="564"/>
      <c r="G112" s="565"/>
      <c r="H112" s="697" t="str">
        <f>IF('WK2'!J1508=0,"",'WK2'!J1508)</f>
        <v/>
      </c>
      <c r="I112" s="698"/>
      <c r="K112" s="337" t="str">
        <f>IF(OR(D112&lt;0,G112&lt;0),"ERROR, enter all values as positive",'WK2'!L1508)</f>
        <v>*</v>
      </c>
      <c r="O112" s="337" t="str">
        <f>'WK2'!P1508</f>
        <v>*</v>
      </c>
    </row>
    <row r="113" spans="2:15">
      <c r="B113" s="557"/>
      <c r="C113" s="338">
        <f>'WK2'!D1509</f>
        <v>30</v>
      </c>
      <c r="D113" s="560"/>
      <c r="E113" s="428" t="str">
        <f>'WK2'!G1509</f>
        <v/>
      </c>
      <c r="F113" s="564"/>
      <c r="G113" s="565"/>
      <c r="H113" s="697" t="str">
        <f>IF('WK2'!J1509=0,"",'WK2'!J1509)</f>
        <v/>
      </c>
      <c r="I113" s="698"/>
      <c r="K113" s="337" t="str">
        <f>IF(OR(D113&lt;0,G113&lt;0),"ERROR, enter all values as positive",'WK2'!L1509)</f>
        <v>*</v>
      </c>
      <c r="O113" s="337" t="str">
        <f>'WK2'!P1509</f>
        <v>*</v>
      </c>
    </row>
    <row r="114" spans="2:15">
      <c r="B114" s="557"/>
      <c r="C114" s="338">
        <f>'WK2'!D1510</f>
        <v>31</v>
      </c>
      <c r="D114" s="560"/>
      <c r="E114" s="428" t="str">
        <f>'WK2'!G1510</f>
        <v/>
      </c>
      <c r="F114" s="566"/>
      <c r="G114" s="565"/>
      <c r="H114" s="697" t="str">
        <f>IF('WK2'!J1510=0,"",'WK2'!J1510)</f>
        <v/>
      </c>
      <c r="I114" s="698"/>
      <c r="K114" s="337" t="str">
        <f>IF(OR(D114&lt;0,G114&lt;0),"ERROR, enter all values as positive",'WK2'!L1510)</f>
        <v>*</v>
      </c>
      <c r="O114" s="337" t="str">
        <f>'WK2'!P1510</f>
        <v>*</v>
      </c>
    </row>
    <row r="115" spans="2:15">
      <c r="B115" s="557"/>
      <c r="C115" s="338">
        <f>'WK2'!D1511</f>
        <v>32</v>
      </c>
      <c r="D115" s="560"/>
      <c r="E115" s="428" t="str">
        <f>'WK2'!G1511</f>
        <v/>
      </c>
      <c r="F115" s="566"/>
      <c r="G115" s="565"/>
      <c r="H115" s="697" t="str">
        <f>IF('WK2'!J1511=0,"",'WK2'!J1511)</f>
        <v/>
      </c>
      <c r="I115" s="698"/>
      <c r="K115" s="337" t="str">
        <f>IF(OR(D115&lt;0,G115&lt;0),"ERROR, enter all values as positive",'WK2'!L1511)</f>
        <v>*</v>
      </c>
      <c r="O115" s="337" t="str">
        <f>'WK2'!P1511</f>
        <v>*</v>
      </c>
    </row>
    <row r="116" spans="2:15">
      <c r="B116" s="557"/>
      <c r="C116" s="338">
        <f>'WK2'!D1512</f>
        <v>33</v>
      </c>
      <c r="D116" s="560"/>
      <c r="E116" s="428" t="str">
        <f>'WK2'!G1512</f>
        <v/>
      </c>
      <c r="F116" s="566"/>
      <c r="G116" s="565"/>
      <c r="H116" s="697" t="str">
        <f>IF('WK2'!J1512=0,"",'WK2'!J1512)</f>
        <v/>
      </c>
      <c r="I116" s="698"/>
      <c r="K116" s="337" t="str">
        <f>IF(OR(D116&lt;0,G116&lt;0),"ERROR, enter all values as positive",'WK2'!L1512)</f>
        <v>*</v>
      </c>
      <c r="O116" s="337" t="str">
        <f>'WK2'!P1512</f>
        <v>*</v>
      </c>
    </row>
    <row r="117" spans="2:15">
      <c r="B117" s="557"/>
      <c r="C117" s="338">
        <f>'WK2'!D1513</f>
        <v>34</v>
      </c>
      <c r="D117" s="560"/>
      <c r="E117" s="428" t="str">
        <f>'WK2'!G1513</f>
        <v/>
      </c>
      <c r="F117" s="566"/>
      <c r="G117" s="565"/>
      <c r="H117" s="697" t="str">
        <f>IF('WK2'!J1513=0,"",'WK2'!J1513)</f>
        <v/>
      </c>
      <c r="I117" s="698"/>
      <c r="K117" s="337" t="str">
        <f>IF(OR(D117&lt;0,G117&lt;0),"ERROR, enter all values as positive",'WK2'!L1513)</f>
        <v>*</v>
      </c>
      <c r="O117" s="337" t="str">
        <f>'WK2'!P1513</f>
        <v>*</v>
      </c>
    </row>
    <row r="118" spans="2:15">
      <c r="B118" s="557"/>
      <c r="C118" s="338">
        <f>'WK2'!D1514</f>
        <v>35</v>
      </c>
      <c r="D118" s="560"/>
      <c r="E118" s="428" t="str">
        <f>'WK2'!G1514</f>
        <v/>
      </c>
      <c r="F118" s="566"/>
      <c r="G118" s="565"/>
      <c r="H118" s="697" t="str">
        <f>IF('WK2'!J1514=0,"",'WK2'!J1514)</f>
        <v/>
      </c>
      <c r="I118" s="698"/>
      <c r="K118" s="337" t="str">
        <f>IF(OR(D118&lt;0,G118&lt;0),"ERROR, enter all values as positive",'WK2'!L1514)</f>
        <v>*</v>
      </c>
      <c r="O118" s="337" t="str">
        <f>'WK2'!P1514</f>
        <v>*</v>
      </c>
    </row>
    <row r="119" spans="2:15">
      <c r="B119" s="557"/>
      <c r="C119" s="338">
        <f>'WK2'!D1515</f>
        <v>36</v>
      </c>
      <c r="D119" s="560"/>
      <c r="E119" s="428" t="str">
        <f>'WK2'!G1515</f>
        <v/>
      </c>
      <c r="F119" s="566"/>
      <c r="G119" s="565"/>
      <c r="H119" s="697" t="str">
        <f>IF('WK2'!J1515=0,"",'WK2'!J1515)</f>
        <v/>
      </c>
      <c r="I119" s="698"/>
      <c r="K119" s="337" t="str">
        <f>IF(OR(D119&lt;0,G119&lt;0),"ERROR, enter all values as positive",'WK2'!L1515)</f>
        <v>*</v>
      </c>
      <c r="O119" s="337" t="str">
        <f>'WK2'!P1515</f>
        <v>*</v>
      </c>
    </row>
    <row r="120" spans="2:15">
      <c r="B120" s="557"/>
      <c r="C120" s="338">
        <f>'WK2'!D1516</f>
        <v>37</v>
      </c>
      <c r="D120" s="560"/>
      <c r="E120" s="428" t="str">
        <f>'WK2'!G1516</f>
        <v/>
      </c>
      <c r="F120" s="566"/>
      <c r="G120" s="565"/>
      <c r="H120" s="697" t="str">
        <f>IF('WK2'!J1516=0,"",'WK2'!J1516)</f>
        <v/>
      </c>
      <c r="I120" s="698"/>
      <c r="K120" s="337" t="str">
        <f>IF(OR(D120&lt;0,G120&lt;0),"ERROR, enter all values as positive",'WK2'!L1516)</f>
        <v>*</v>
      </c>
      <c r="O120" s="337" t="str">
        <f>'WK2'!P1516</f>
        <v>*</v>
      </c>
    </row>
    <row r="121" spans="2:15">
      <c r="B121" s="557"/>
      <c r="C121" s="338">
        <f>'WK2'!D1517</f>
        <v>38</v>
      </c>
      <c r="D121" s="560"/>
      <c r="E121" s="428" t="str">
        <f>'WK2'!G1517</f>
        <v/>
      </c>
      <c r="F121" s="566"/>
      <c r="G121" s="565"/>
      <c r="H121" s="697" t="str">
        <f>IF('WK2'!J1517=0,"",'WK2'!J1517)</f>
        <v/>
      </c>
      <c r="I121" s="698"/>
      <c r="K121" s="337" t="str">
        <f>IF(OR(D121&lt;0,G121&lt;0),"ERROR, enter all values as positive",'WK2'!L1517)</f>
        <v>*</v>
      </c>
      <c r="O121" s="337" t="str">
        <f>'WK2'!P1517</f>
        <v>*</v>
      </c>
    </row>
    <row r="122" spans="2:15">
      <c r="B122" s="557"/>
      <c r="C122" s="338">
        <f>'WK2'!D1518</f>
        <v>39</v>
      </c>
      <c r="D122" s="560"/>
      <c r="E122" s="428" t="str">
        <f>'WK2'!G1518</f>
        <v/>
      </c>
      <c r="F122" s="564"/>
      <c r="G122" s="565"/>
      <c r="H122" s="697" t="str">
        <f>IF('WK2'!J1518=0,"",'WK2'!J1518)</f>
        <v/>
      </c>
      <c r="I122" s="698"/>
      <c r="K122" s="337" t="str">
        <f>IF(OR(D122&lt;0,G122&lt;0),"ERROR, enter all values as positive",'WK2'!L1518)</f>
        <v>*</v>
      </c>
      <c r="O122" s="337" t="str">
        <f>'WK2'!P1518</f>
        <v>*</v>
      </c>
    </row>
    <row r="123" spans="2:15">
      <c r="B123" s="557"/>
      <c r="C123" s="338">
        <f>'WK2'!D1519</f>
        <v>40</v>
      </c>
      <c r="D123" s="560"/>
      <c r="E123" s="428" t="str">
        <f>'WK2'!G1519</f>
        <v/>
      </c>
      <c r="F123" s="564"/>
      <c r="G123" s="565"/>
      <c r="H123" s="697" t="str">
        <f>IF('WK2'!J1519=0,"",'WK2'!J1519)</f>
        <v/>
      </c>
      <c r="I123" s="698"/>
      <c r="K123" s="337" t="str">
        <f>IF(OR(D123&lt;0,G123&lt;0),"ERROR, enter all values as positive",'WK2'!L1519)</f>
        <v>*</v>
      </c>
      <c r="O123" s="337" t="str">
        <f>'WK2'!P1519</f>
        <v>*</v>
      </c>
    </row>
    <row r="124" spans="2:15">
      <c r="B124" s="557"/>
      <c r="C124" s="338">
        <f>'WK2'!D1520</f>
        <v>41</v>
      </c>
      <c r="D124" s="560"/>
      <c r="E124" s="428" t="str">
        <f>'WK2'!G1520</f>
        <v/>
      </c>
      <c r="F124" s="566"/>
      <c r="G124" s="565"/>
      <c r="H124" s="697" t="str">
        <f>IF('WK2'!J1520=0,"",'WK2'!J1520)</f>
        <v/>
      </c>
      <c r="I124" s="698"/>
      <c r="K124" s="337" t="str">
        <f>IF(OR(D124&lt;0,G124&lt;0),"ERROR, enter all values as positive",'WK2'!L1520)</f>
        <v>*</v>
      </c>
      <c r="O124" s="337" t="str">
        <f>'WK2'!P1520</f>
        <v>*</v>
      </c>
    </row>
    <row r="125" spans="2:15">
      <c r="B125" s="557"/>
      <c r="C125" s="338">
        <f>'WK2'!D1521</f>
        <v>42</v>
      </c>
      <c r="D125" s="560"/>
      <c r="E125" s="428" t="str">
        <f>'WK2'!G1521</f>
        <v/>
      </c>
      <c r="F125" s="566"/>
      <c r="G125" s="565"/>
      <c r="H125" s="697" t="str">
        <f>IF('WK2'!J1521=0,"",'WK2'!J1521)</f>
        <v/>
      </c>
      <c r="I125" s="698"/>
      <c r="K125" s="337" t="str">
        <f>IF(OR(D125&lt;0,G125&lt;0),"ERROR, enter all values as positive",'WK2'!L1521)</f>
        <v>*</v>
      </c>
      <c r="O125" s="337" t="str">
        <f>'WK2'!P1521</f>
        <v>*</v>
      </c>
    </row>
    <row r="126" spans="2:15">
      <c r="B126" s="557"/>
      <c r="C126" s="338">
        <f>'WK2'!D1522</f>
        <v>43</v>
      </c>
      <c r="D126" s="560"/>
      <c r="E126" s="428" t="str">
        <f>'WK2'!G1522</f>
        <v/>
      </c>
      <c r="F126" s="566"/>
      <c r="G126" s="565"/>
      <c r="H126" s="697" t="str">
        <f>IF('WK2'!J1522=0,"",'WK2'!J1522)</f>
        <v/>
      </c>
      <c r="I126" s="698"/>
      <c r="K126" s="337" t="str">
        <f>IF(OR(D126&lt;0,G126&lt;0),"ERROR, enter all values as positive",'WK2'!L1522)</f>
        <v>*</v>
      </c>
      <c r="O126" s="337" t="str">
        <f>'WK2'!P1522</f>
        <v>*</v>
      </c>
    </row>
    <row r="127" spans="2:15">
      <c r="B127" s="557"/>
      <c r="C127" s="338">
        <f>'WK2'!D1523</f>
        <v>44</v>
      </c>
      <c r="D127" s="560"/>
      <c r="E127" s="428" t="str">
        <f>'WK2'!G1523</f>
        <v/>
      </c>
      <c r="F127" s="566"/>
      <c r="G127" s="565"/>
      <c r="H127" s="697" t="str">
        <f>IF('WK2'!J1523=0,"",'WK2'!J1523)</f>
        <v/>
      </c>
      <c r="I127" s="698"/>
      <c r="K127" s="337" t="str">
        <f>IF(OR(D127&lt;0,G127&lt;0),"ERROR, enter all values as positive",'WK2'!L1523)</f>
        <v>*</v>
      </c>
      <c r="O127" s="337" t="str">
        <f>'WK2'!P1523</f>
        <v>*</v>
      </c>
    </row>
    <row r="128" spans="2:15" ht="13.5" thickBot="1">
      <c r="B128" s="558"/>
      <c r="C128" s="342">
        <f>'WK2'!D1524</f>
        <v>45</v>
      </c>
      <c r="D128" s="561"/>
      <c r="E128" s="429" t="str">
        <f>'WK2'!G1524</f>
        <v/>
      </c>
      <c r="F128" s="567"/>
      <c r="G128" s="568"/>
      <c r="H128" s="705" t="str">
        <f>IF('WK2'!J1524=0,"",'WK2'!J1524)</f>
        <v/>
      </c>
      <c r="I128" s="706"/>
      <c r="K128" s="337" t="str">
        <f>IF(OR(D128&lt;0,G128&lt;0),"ERROR, enter all values as positive",'WK2'!L1524)</f>
        <v>*</v>
      </c>
      <c r="O128" s="337" t="str">
        <f>'WK2'!P1524</f>
        <v>*</v>
      </c>
    </row>
    <row r="129" spans="2:8">
      <c r="B129" s="354">
        <f>'WK2'!C1569</f>
        <v>9</v>
      </c>
      <c r="C129" s="355" t="s">
        <v>449</v>
      </c>
      <c r="D129" s="357"/>
      <c r="E129" s="492" t="s">
        <v>1060</v>
      </c>
      <c r="F129" s="493">
        <f>COUNTIF(F84:F128,"Y")</f>
        <v>0</v>
      </c>
      <c r="G129" s="340"/>
    </row>
    <row r="130" spans="2:8">
      <c r="E130" s="340"/>
      <c r="F130" s="340"/>
      <c r="G130" s="340"/>
    </row>
    <row r="131" spans="2:8" ht="15">
      <c r="C131" s="311" t="s">
        <v>388</v>
      </c>
      <c r="F131" s="455"/>
      <c r="G131" s="408">
        <f>'WK2'!F1571</f>
        <v>5</v>
      </c>
      <c r="H131" s="313" t="s">
        <v>488</v>
      </c>
    </row>
    <row r="132" spans="2:8" ht="21">
      <c r="C132" s="311" t="s">
        <v>26</v>
      </c>
      <c r="F132" s="455"/>
      <c r="G132" s="453"/>
    </row>
    <row r="133" spans="2:8" ht="21">
      <c r="C133" s="311" t="s">
        <v>140</v>
      </c>
      <c r="F133" s="455"/>
      <c r="G133" s="453"/>
    </row>
    <row r="134" spans="2:8" ht="18">
      <c r="C134" s="311" t="s">
        <v>23</v>
      </c>
      <c r="F134" s="456">
        <f>'WK2'!F1574</f>
        <v>60</v>
      </c>
      <c r="G134" s="454" t="s">
        <v>751</v>
      </c>
    </row>
    <row r="135" spans="2:8">
      <c r="F135" s="357"/>
    </row>
    <row r="136" spans="2:8">
      <c r="F136" s="357"/>
    </row>
    <row r="137" spans="2:8">
      <c r="B137" s="138" t="s">
        <v>20</v>
      </c>
      <c r="C137" s="166"/>
      <c r="D137" s="166"/>
      <c r="E137" s="166"/>
      <c r="F137" s="169" t="s">
        <v>444</v>
      </c>
      <c r="G137" s="166"/>
    </row>
    <row r="138" spans="2:8">
      <c r="B138" s="138"/>
      <c r="C138" s="166"/>
      <c r="D138" s="166"/>
      <c r="E138" s="169"/>
      <c r="F138" s="166"/>
      <c r="G138" s="166"/>
    </row>
    <row r="139" spans="2:8">
      <c r="B139" s="166" t="s">
        <v>934</v>
      </c>
      <c r="C139" s="166"/>
      <c r="D139" s="166"/>
      <c r="E139" s="7"/>
      <c r="F139" s="7"/>
      <c r="G139" s="7"/>
    </row>
    <row r="140" spans="2:8">
      <c r="B140" s="166"/>
      <c r="C140" s="166"/>
      <c r="D140" s="166"/>
      <c r="E140" s="7"/>
      <c r="F140" s="7"/>
      <c r="G140" s="7"/>
    </row>
    <row r="141" spans="2:8">
      <c r="B141" s="166"/>
      <c r="C141" s="166" t="s">
        <v>936</v>
      </c>
      <c r="D141" s="166"/>
      <c r="E141" s="192"/>
      <c r="F141" s="188">
        <f>'WK2'!F1674</f>
        <v>5</v>
      </c>
      <c r="G141" s="316" t="s">
        <v>488</v>
      </c>
    </row>
    <row r="142" spans="2:8" ht="21">
      <c r="B142" s="166"/>
      <c r="C142" s="166" t="s">
        <v>938</v>
      </c>
      <c r="D142" s="166"/>
      <c r="E142" s="192"/>
      <c r="F142" s="192"/>
      <c r="G142" s="166"/>
    </row>
    <row r="143" spans="2:8" ht="21">
      <c r="B143" s="166"/>
      <c r="C143" s="257" t="s">
        <v>939</v>
      </c>
      <c r="D143" s="166"/>
      <c r="E143" s="192"/>
      <c r="F143" s="192"/>
      <c r="G143" s="166"/>
    </row>
    <row r="144" spans="2:8" ht="18">
      <c r="B144" s="166"/>
      <c r="C144" s="166" t="s">
        <v>21</v>
      </c>
      <c r="D144" s="166"/>
      <c r="E144" s="192"/>
      <c r="F144" s="188">
        <f>'WK2'!F1677</f>
        <v>60</v>
      </c>
      <c r="G144" s="454" t="s">
        <v>751</v>
      </c>
    </row>
    <row r="145" spans="2:7">
      <c r="B145" s="166"/>
      <c r="C145" s="166"/>
      <c r="D145" s="166"/>
      <c r="E145" s="192"/>
      <c r="F145" s="192"/>
      <c r="G145" s="166"/>
    </row>
    <row r="146" spans="2:7">
      <c r="B146" s="166" t="s">
        <v>935</v>
      </c>
      <c r="C146" s="166"/>
      <c r="D146" s="166"/>
      <c r="E146" s="457"/>
      <c r="F146" s="192"/>
      <c r="G146" s="166"/>
    </row>
    <row r="147" spans="2:7">
      <c r="B147" s="166"/>
      <c r="C147" s="166"/>
      <c r="D147" s="166"/>
      <c r="E147" s="192"/>
      <c r="F147" s="192"/>
      <c r="G147" s="166"/>
    </row>
    <row r="148" spans="2:7">
      <c r="B148" s="166"/>
      <c r="C148" s="166" t="s">
        <v>937</v>
      </c>
      <c r="D148" s="166"/>
      <c r="E148" s="192"/>
      <c r="F148" s="188">
        <f>'WK2'!F1781</f>
        <v>0.5</v>
      </c>
      <c r="G148" s="316" t="s">
        <v>488</v>
      </c>
    </row>
    <row r="149" spans="2:7" ht="21">
      <c r="B149" s="166"/>
      <c r="C149" s="166" t="s">
        <v>940</v>
      </c>
      <c r="D149" s="166"/>
      <c r="E149" s="192"/>
      <c r="F149" s="192"/>
      <c r="G149" s="166"/>
    </row>
    <row r="150" spans="2:7" ht="21">
      <c r="B150" s="166"/>
      <c r="C150" s="257" t="s">
        <v>941</v>
      </c>
      <c r="D150" s="166"/>
      <c r="E150" s="192"/>
      <c r="F150" s="192"/>
      <c r="G150" s="166"/>
    </row>
    <row r="151" spans="2:7" ht="18">
      <c r="B151" s="166"/>
      <c r="C151" s="166" t="s">
        <v>22</v>
      </c>
      <c r="D151" s="166"/>
      <c r="E151" s="192"/>
      <c r="F151" s="188">
        <f>'WK2'!F1784</f>
        <v>0</v>
      </c>
      <c r="G151" s="454" t="s">
        <v>751</v>
      </c>
    </row>
    <row r="152" spans="2:7">
      <c r="B152" s="166"/>
      <c r="C152" s="166"/>
      <c r="D152" s="166"/>
      <c r="E152" s="192"/>
      <c r="F152" s="188"/>
      <c r="G152" s="166"/>
    </row>
    <row r="153" spans="2:7" ht="21">
      <c r="B153" s="166"/>
      <c r="C153" s="166" t="s">
        <v>27</v>
      </c>
      <c r="D153" s="166"/>
      <c r="E153" s="188">
        <f>'WK2'!E1786</f>
        <v>60</v>
      </c>
      <c r="F153" s="454" t="s">
        <v>751</v>
      </c>
      <c r="G153" s="166"/>
    </row>
    <row r="156" spans="2:7">
      <c r="B156" s="310" t="s">
        <v>633</v>
      </c>
      <c r="C156" s="313"/>
      <c r="D156" s="313"/>
      <c r="E156" s="313"/>
      <c r="F156" s="313"/>
    </row>
    <row r="157" spans="2:7">
      <c r="B157" s="310"/>
      <c r="C157" s="313"/>
      <c r="D157" s="313"/>
      <c r="E157" s="313"/>
      <c r="F157" s="313"/>
    </row>
    <row r="158" spans="2:7">
      <c r="B158" s="314" t="s">
        <v>339</v>
      </c>
      <c r="C158" s="313"/>
      <c r="D158" s="313"/>
      <c r="E158" s="313"/>
      <c r="F158" s="313"/>
    </row>
    <row r="159" spans="2:7">
      <c r="B159" s="314"/>
      <c r="C159" s="313"/>
      <c r="D159" s="313"/>
      <c r="E159" s="313"/>
      <c r="F159" s="313"/>
    </row>
    <row r="160" spans="2:7">
      <c r="B160" s="143" t="s">
        <v>117</v>
      </c>
      <c r="C160" s="313"/>
      <c r="D160" s="313"/>
      <c r="E160" s="313"/>
      <c r="F160" s="313"/>
    </row>
    <row r="161" spans="2:13">
      <c r="B161" s="310"/>
      <c r="C161" s="313"/>
      <c r="D161" s="313"/>
      <c r="E161" s="313"/>
      <c r="F161" s="313"/>
    </row>
    <row r="162" spans="2:13">
      <c r="B162" s="313" t="s">
        <v>340</v>
      </c>
      <c r="C162" s="313" t="s">
        <v>341</v>
      </c>
      <c r="D162" s="313"/>
      <c r="E162" s="364">
        <f>'WK2'!E1799</f>
        <v>12222.5</v>
      </c>
      <c r="F162" s="5" t="s">
        <v>681</v>
      </c>
      <c r="K162" s="365" t="s">
        <v>342</v>
      </c>
      <c r="L162" s="365"/>
      <c r="M162" s="365"/>
    </row>
    <row r="163" spans="2:13">
      <c r="M163" s="365"/>
    </row>
    <row r="164" spans="2:13" ht="21">
      <c r="B164" s="313" t="s">
        <v>915</v>
      </c>
      <c r="C164" s="313"/>
      <c r="D164" s="313"/>
      <c r="E164" s="313"/>
      <c r="F164" s="313"/>
      <c r="G164" s="313"/>
      <c r="H164" s="313"/>
      <c r="I164" s="313"/>
      <c r="M164" s="365"/>
    </row>
    <row r="165" spans="2:13">
      <c r="B165" s="313"/>
      <c r="C165" s="313"/>
      <c r="D165" s="313"/>
      <c r="E165" s="313"/>
      <c r="F165" s="313"/>
      <c r="G165" s="313"/>
      <c r="H165" s="313"/>
      <c r="I165" s="313"/>
      <c r="L165" s="365"/>
      <c r="M165" s="365"/>
    </row>
    <row r="166" spans="2:13" ht="21">
      <c r="B166" s="313" t="s">
        <v>905</v>
      </c>
      <c r="C166" s="313" t="s">
        <v>343</v>
      </c>
      <c r="D166" s="313"/>
      <c r="E166" s="313"/>
      <c r="F166" s="313"/>
      <c r="G166" s="364">
        <f>'WK2'!G1803</f>
        <v>-2687.6</v>
      </c>
      <c r="H166" s="266" t="s">
        <v>682</v>
      </c>
      <c r="I166" s="313"/>
      <c r="K166" s="365" t="s">
        <v>386</v>
      </c>
      <c r="M166" s="365"/>
    </row>
    <row r="167" spans="2:13" ht="21">
      <c r="B167" s="313" t="s">
        <v>906</v>
      </c>
      <c r="C167" s="313" t="s">
        <v>344</v>
      </c>
      <c r="D167" s="313"/>
      <c r="E167" s="313"/>
      <c r="F167" s="313"/>
      <c r="G167" s="364">
        <f>'WK2'!G1804</f>
        <v>456</v>
      </c>
      <c r="H167" s="313" t="s">
        <v>671</v>
      </c>
      <c r="I167" s="313"/>
      <c r="K167" s="365" t="s">
        <v>385</v>
      </c>
      <c r="M167" s="365"/>
    </row>
    <row r="168" spans="2:13" ht="21">
      <c r="B168" s="313" t="s">
        <v>907</v>
      </c>
      <c r="C168" s="313"/>
      <c r="D168" s="313"/>
      <c r="E168" s="313"/>
      <c r="F168" s="313"/>
      <c r="G168" s="366"/>
      <c r="H168" s="313"/>
      <c r="I168" s="313"/>
      <c r="K168" s="365"/>
      <c r="M168" s="365"/>
    </row>
    <row r="169" spans="2:13" ht="5.0999999999999996" customHeight="1">
      <c r="B169" s="313"/>
      <c r="C169" s="313"/>
      <c r="D169" s="313"/>
      <c r="E169" s="313"/>
      <c r="F169" s="313"/>
      <c r="G169" s="366"/>
      <c r="H169" s="313"/>
      <c r="I169" s="313"/>
      <c r="K169" s="365"/>
      <c r="M169" s="365"/>
    </row>
    <row r="170" spans="2:13" ht="21">
      <c r="B170" s="313" t="s">
        <v>187</v>
      </c>
      <c r="C170" s="313" t="s">
        <v>908</v>
      </c>
      <c r="D170" s="313"/>
      <c r="E170" s="313"/>
      <c r="F170" s="313"/>
      <c r="G170" s="366"/>
      <c r="H170" s="313"/>
      <c r="I170" s="313"/>
      <c r="K170" s="365"/>
      <c r="M170" s="365"/>
    </row>
    <row r="171" spans="2:13">
      <c r="B171" s="313"/>
      <c r="C171" s="313" t="s">
        <v>347</v>
      </c>
      <c r="D171" s="313"/>
      <c r="E171" s="313"/>
      <c r="F171" s="313"/>
      <c r="G171" s="366"/>
      <c r="H171" s="313"/>
      <c r="I171" s="313"/>
      <c r="K171" s="365"/>
      <c r="L171" s="369"/>
      <c r="M171" s="365"/>
    </row>
    <row r="172" spans="2:13" ht="5.0999999999999996" customHeight="1">
      <c r="B172" s="310"/>
      <c r="C172" s="313"/>
      <c r="D172" s="313"/>
      <c r="E172" s="313"/>
      <c r="F172" s="313"/>
      <c r="G172" s="366"/>
      <c r="H172" s="313"/>
      <c r="I172" s="313"/>
      <c r="K172" s="365"/>
      <c r="M172" s="365"/>
    </row>
    <row r="173" spans="2:13" ht="21">
      <c r="B173" s="313" t="s">
        <v>909</v>
      </c>
      <c r="C173" s="313" t="s">
        <v>122</v>
      </c>
      <c r="D173" s="313"/>
      <c r="E173" s="313"/>
      <c r="F173" s="313"/>
      <c r="G173" s="364">
        <f>'WK2'!H1809</f>
        <v>14628.1</v>
      </c>
      <c r="H173" s="266" t="s">
        <v>683</v>
      </c>
      <c r="I173" s="313"/>
      <c r="K173" s="365" t="s">
        <v>342</v>
      </c>
      <c r="L173" s="369"/>
      <c r="M173" s="365"/>
    </row>
    <row r="174" spans="2:13" ht="21">
      <c r="B174" s="313" t="s">
        <v>910</v>
      </c>
      <c r="C174" s="313" t="s">
        <v>123</v>
      </c>
      <c r="D174" s="313"/>
      <c r="E174" s="313"/>
      <c r="F174" s="313"/>
      <c r="G174" s="364">
        <f>'WK2'!H1810</f>
        <v>211357.9</v>
      </c>
      <c r="H174" s="266" t="s">
        <v>684</v>
      </c>
      <c r="I174" s="313"/>
      <c r="K174" s="365" t="s">
        <v>342</v>
      </c>
      <c r="M174" s="365"/>
    </row>
    <row r="175" spans="2:13">
      <c r="B175" s="313"/>
      <c r="C175" s="313"/>
      <c r="D175" s="313"/>
      <c r="E175" s="313"/>
      <c r="F175" s="313"/>
      <c r="G175" s="433"/>
      <c r="H175" s="398"/>
      <c r="I175" s="313"/>
      <c r="K175" s="365"/>
      <c r="M175" s="365"/>
    </row>
    <row r="176" spans="2:13" ht="21">
      <c r="B176" s="313" t="s">
        <v>911</v>
      </c>
      <c r="C176" s="313" t="s">
        <v>124</v>
      </c>
      <c r="D176" s="313"/>
      <c r="E176" s="313"/>
      <c r="F176" s="313"/>
      <c r="G176" s="364">
        <f>'WK2'!H1812</f>
        <v>-4381.8</v>
      </c>
      <c r="H176" s="266" t="s">
        <v>685</v>
      </c>
      <c r="I176" s="313"/>
      <c r="K176" s="365" t="s">
        <v>386</v>
      </c>
      <c r="M176" s="365"/>
    </row>
    <row r="177" spans="2:13" ht="21">
      <c r="B177" s="313" t="s">
        <v>912</v>
      </c>
      <c r="C177" s="313" t="s">
        <v>125</v>
      </c>
      <c r="D177" s="313"/>
      <c r="E177" s="313"/>
      <c r="F177" s="313"/>
      <c r="G177" s="364">
        <f>'WK2'!H1813</f>
        <v>0</v>
      </c>
      <c r="H177" s="266" t="s">
        <v>686</v>
      </c>
      <c r="I177" s="313"/>
      <c r="K177" s="365" t="s">
        <v>385</v>
      </c>
    </row>
    <row r="178" spans="2:13">
      <c r="B178" s="313"/>
      <c r="C178" s="313"/>
      <c r="D178" s="313"/>
      <c r="E178" s="313"/>
      <c r="F178" s="313"/>
      <c r="G178" s="313"/>
      <c r="H178" s="313"/>
      <c r="I178" s="313"/>
      <c r="K178" s="365"/>
    </row>
    <row r="179" spans="2:13" ht="21">
      <c r="B179" s="366" t="s">
        <v>913</v>
      </c>
      <c r="C179" s="366" t="s">
        <v>882</v>
      </c>
      <c r="D179" s="313"/>
      <c r="E179" s="313"/>
      <c r="F179" s="313"/>
      <c r="G179" s="313"/>
      <c r="H179" s="364">
        <f>'WK2'!H1815</f>
        <v>1204.4000000000001</v>
      </c>
      <c r="I179" s="313" t="s">
        <v>632</v>
      </c>
      <c r="K179" s="365" t="s">
        <v>385</v>
      </c>
    </row>
    <row r="180" spans="2:13">
      <c r="B180" s="313"/>
      <c r="C180" s="313"/>
      <c r="D180" s="313"/>
      <c r="E180" s="313"/>
      <c r="F180" s="313"/>
      <c r="G180" s="313"/>
      <c r="H180" s="313"/>
      <c r="I180" s="313"/>
    </row>
    <row r="181" spans="2:13" ht="21">
      <c r="B181" s="366" t="s">
        <v>914</v>
      </c>
      <c r="C181" s="313"/>
      <c r="D181" s="313"/>
      <c r="E181" s="313"/>
      <c r="F181" s="313"/>
      <c r="G181" s="313"/>
      <c r="H181" s="373">
        <f>'WK2'!G1817</f>
        <v>10246.299999999999</v>
      </c>
      <c r="I181" s="313" t="s">
        <v>632</v>
      </c>
    </row>
    <row r="182" spans="2:13" ht="21">
      <c r="B182" s="366" t="s">
        <v>926</v>
      </c>
      <c r="C182" s="313"/>
      <c r="D182" s="313"/>
      <c r="E182" s="313"/>
      <c r="F182" s="313"/>
      <c r="G182" s="313"/>
      <c r="H182" s="373">
        <f>'WK2'!G1818</f>
        <v>211357.9</v>
      </c>
      <c r="I182" s="313" t="s">
        <v>632</v>
      </c>
    </row>
    <row r="183" spans="2:13">
      <c r="B183" s="313"/>
      <c r="G183" s="357"/>
      <c r="H183" s="316"/>
      <c r="M183" s="384"/>
    </row>
    <row r="184" spans="2:13" ht="21">
      <c r="B184" s="313" t="s">
        <v>927</v>
      </c>
      <c r="G184" s="456">
        <f>'WK2'!G1820</f>
        <v>0.83831458375946</v>
      </c>
      <c r="H184" s="316" t="s">
        <v>488</v>
      </c>
    </row>
    <row r="185" spans="2:13" ht="21">
      <c r="B185" s="366" t="s">
        <v>928</v>
      </c>
      <c r="G185" s="456">
        <f>'WK2'!G1821</f>
        <v>17.292526078952751</v>
      </c>
      <c r="H185" s="316" t="s">
        <v>488</v>
      </c>
    </row>
    <row r="186" spans="2:13">
      <c r="G186" s="357"/>
    </row>
    <row r="187" spans="2:13">
      <c r="B187" s="166" t="s">
        <v>31</v>
      </c>
      <c r="C187" s="166"/>
      <c r="D187" s="166"/>
      <c r="E187" s="166"/>
      <c r="F187" s="166"/>
      <c r="G187" s="357"/>
    </row>
    <row r="188" spans="2:13" ht="21">
      <c r="B188" s="166" t="s">
        <v>134</v>
      </c>
      <c r="C188" s="166"/>
      <c r="D188" s="166"/>
      <c r="E188" s="171">
        <f>'WK2'!G1069</f>
        <v>0</v>
      </c>
      <c r="F188" s="313" t="s">
        <v>632</v>
      </c>
      <c r="G188" s="357"/>
    </row>
    <row r="189" spans="2:13" ht="21">
      <c r="B189" s="166" t="s">
        <v>135</v>
      </c>
      <c r="C189" s="166"/>
      <c r="D189" s="166"/>
      <c r="E189" s="171">
        <f>'WK2'!G1070</f>
        <v>0</v>
      </c>
      <c r="F189" s="313" t="s">
        <v>632</v>
      </c>
      <c r="G189" s="357"/>
    </row>
    <row r="190" spans="2:13">
      <c r="E190" s="377"/>
      <c r="F190" s="313"/>
      <c r="G190" s="357"/>
    </row>
    <row r="191" spans="2:13">
      <c r="B191" s="166" t="s">
        <v>32</v>
      </c>
      <c r="C191" s="166"/>
      <c r="D191" s="166"/>
      <c r="E191" s="173"/>
      <c r="F191" s="7"/>
      <c r="G191" s="357"/>
    </row>
    <row r="192" spans="2:13" ht="21">
      <c r="B192" s="166" t="s">
        <v>134</v>
      </c>
      <c r="C192" s="166"/>
      <c r="D192" s="166"/>
      <c r="E192" s="171">
        <f>'WK2'!G1074</f>
        <v>0</v>
      </c>
      <c r="F192" s="313" t="s">
        <v>632</v>
      </c>
      <c r="G192" s="357"/>
    </row>
    <row r="193" spans="2:11" ht="21">
      <c r="B193" s="166" t="s">
        <v>135</v>
      </c>
      <c r="C193" s="166"/>
      <c r="D193" s="166"/>
      <c r="E193" s="171">
        <f>'WK2'!G1075</f>
        <v>-239.4</v>
      </c>
      <c r="F193" s="313" t="s">
        <v>632</v>
      </c>
    </row>
    <row r="195" spans="2:11">
      <c r="B195" s="314" t="s">
        <v>348</v>
      </c>
      <c r="C195" s="313"/>
      <c r="D195" s="378" t="s">
        <v>102</v>
      </c>
      <c r="E195" s="539">
        <v>17</v>
      </c>
      <c r="F195" s="379" t="s">
        <v>450</v>
      </c>
      <c r="G195" s="380" t="str">
        <f>IF(OR(E195&gt;45,E195&lt;1),"ERROR", "*")</f>
        <v>*</v>
      </c>
      <c r="H195" s="341"/>
    </row>
    <row r="197" spans="2:11">
      <c r="B197" s="314" t="s">
        <v>350</v>
      </c>
      <c r="D197" s="319"/>
    </row>
    <row r="198" spans="2:11">
      <c r="C198" s="319"/>
    </row>
    <row r="199" spans="2:11">
      <c r="B199" s="311" t="s">
        <v>352</v>
      </c>
      <c r="C199" s="319"/>
      <c r="F199" s="540">
        <v>139.4</v>
      </c>
      <c r="G199" s="313" t="s">
        <v>671</v>
      </c>
    </row>
    <row r="200" spans="2:11">
      <c r="B200" s="311" t="s">
        <v>353</v>
      </c>
      <c r="C200" s="319"/>
      <c r="F200" s="540">
        <v>139.4</v>
      </c>
      <c r="G200" s="313" t="s">
        <v>671</v>
      </c>
    </row>
    <row r="201" spans="2:11">
      <c r="C201" s="319"/>
      <c r="F201" s="434"/>
    </row>
    <row r="202" spans="2:11">
      <c r="B202" s="316" t="s">
        <v>462</v>
      </c>
      <c r="C202" s="313"/>
      <c r="D202" s="313"/>
      <c r="E202" s="313"/>
      <c r="F202" s="435" t="str">
        <f>IF('WK2'!F1841="Y","Yes","No")</f>
        <v>No</v>
      </c>
      <c r="G202" s="313"/>
    </row>
    <row r="203" spans="2:11">
      <c r="B203" s="313" t="s">
        <v>354</v>
      </c>
      <c r="C203" s="313"/>
      <c r="D203" s="313"/>
      <c r="E203" s="313"/>
      <c r="F203" s="436">
        <f>'WK2'!F1842</f>
        <v>0</v>
      </c>
      <c r="G203" s="311" t="s">
        <v>355</v>
      </c>
      <c r="K203" s="369" t="s">
        <v>1027</v>
      </c>
    </row>
    <row r="204" spans="2:11">
      <c r="B204" s="313"/>
      <c r="C204" s="313"/>
      <c r="D204" s="313"/>
      <c r="E204" s="313"/>
      <c r="F204" s="360"/>
    </row>
    <row r="205" spans="2:11">
      <c r="B205" s="316" t="s">
        <v>463</v>
      </c>
      <c r="C205" s="313"/>
      <c r="D205" s="313"/>
      <c r="E205" s="313"/>
      <c r="F205" s="435" t="str">
        <f>IF('WK2'!F1844="Y","Yes","No")</f>
        <v>No</v>
      </c>
    </row>
    <row r="206" spans="2:11">
      <c r="B206" s="313" t="s">
        <v>354</v>
      </c>
      <c r="C206" s="313"/>
      <c r="D206" s="313"/>
      <c r="E206" s="313"/>
      <c r="F206" s="436">
        <f>'WK2'!F1845</f>
        <v>0</v>
      </c>
      <c r="G206" s="311" t="s">
        <v>355</v>
      </c>
    </row>
    <row r="207" spans="2:11">
      <c r="C207" s="319"/>
    </row>
    <row r="209" spans="2:9">
      <c r="B209" s="314" t="s">
        <v>356</v>
      </c>
    </row>
    <row r="210" spans="2:9">
      <c r="B210" s="340"/>
      <c r="C210" s="340"/>
      <c r="D210" s="340"/>
      <c r="E210" s="340"/>
      <c r="F210" s="340"/>
      <c r="G210" s="340"/>
      <c r="H210" s="340"/>
    </row>
    <row r="211" spans="2:9" ht="21">
      <c r="B211" s="340" t="s">
        <v>377</v>
      </c>
      <c r="C211" s="340"/>
      <c r="D211" s="340"/>
      <c r="E211" s="381"/>
      <c r="F211" s="381"/>
      <c r="G211" s="381"/>
      <c r="H211" s="340"/>
    </row>
    <row r="212" spans="2:9">
      <c r="B212" s="340"/>
      <c r="C212" s="340"/>
      <c r="D212" s="340"/>
      <c r="E212" s="340" t="s">
        <v>358</v>
      </c>
      <c r="F212" s="340"/>
      <c r="G212" s="340"/>
      <c r="H212" s="340"/>
    </row>
    <row r="213" spans="2:9">
      <c r="B213" s="340"/>
      <c r="C213" s="340"/>
      <c r="D213" s="340"/>
      <c r="E213" s="340"/>
      <c r="F213" s="340"/>
      <c r="G213" s="340"/>
      <c r="H213" s="340"/>
    </row>
    <row r="214" spans="2:9" ht="14.25">
      <c r="B214" s="319" t="s">
        <v>378</v>
      </c>
    </row>
    <row r="215" spans="2:9">
      <c r="B215" s="311" t="s">
        <v>359</v>
      </c>
    </row>
    <row r="217" spans="2:9">
      <c r="B217" s="311" t="s">
        <v>360</v>
      </c>
      <c r="E217" s="513">
        <f>E162/B72</f>
        <v>1358.0555555555557</v>
      </c>
      <c r="F217" s="313" t="s">
        <v>671</v>
      </c>
      <c r="G217" s="313"/>
      <c r="H217" s="313"/>
      <c r="I217" s="365"/>
    </row>
    <row r="218" spans="2:9">
      <c r="E218" s="382"/>
      <c r="F218" s="313"/>
      <c r="G218" s="313"/>
      <c r="H218" s="313"/>
    </row>
    <row r="219" spans="2:9">
      <c r="B219" s="311" t="s">
        <v>109</v>
      </c>
      <c r="E219" s="458">
        <f>'WK2'!E1858</f>
        <v>0</v>
      </c>
      <c r="F219" s="313" t="s">
        <v>488</v>
      </c>
      <c r="G219" s="313"/>
      <c r="H219" s="313"/>
    </row>
    <row r="220" spans="2:9">
      <c r="B220" s="311" t="s">
        <v>110</v>
      </c>
      <c r="E220" s="458">
        <f>'WK2'!E1859</f>
        <v>0</v>
      </c>
      <c r="F220" s="313" t="s">
        <v>488</v>
      </c>
      <c r="G220" s="313"/>
      <c r="H220" s="313"/>
    </row>
    <row r="221" spans="2:9">
      <c r="F221" s="313"/>
      <c r="G221" s="313"/>
      <c r="H221" s="313"/>
    </row>
    <row r="222" spans="2:9" ht="21">
      <c r="B222" s="311" t="s">
        <v>93</v>
      </c>
      <c r="F222" s="373">
        <f>'WK2'!F1861</f>
        <v>-12161.616666666667</v>
      </c>
      <c r="G222" s="313" t="s">
        <v>632</v>
      </c>
      <c r="H222" s="313"/>
    </row>
    <row r="223" spans="2:9" ht="21">
      <c r="B223" s="311" t="s">
        <v>119</v>
      </c>
      <c r="F223" s="373">
        <f>'WK2'!F1862</f>
        <v>150245.4</v>
      </c>
      <c r="G223" s="313" t="s">
        <v>632</v>
      </c>
      <c r="H223" s="313"/>
    </row>
    <row r="224" spans="2:9">
      <c r="F224" s="373"/>
      <c r="G224" s="313"/>
      <c r="H224" s="313"/>
    </row>
    <row r="225" spans="2:12" ht="21">
      <c r="B225" s="311" t="s">
        <v>120</v>
      </c>
      <c r="F225" s="408">
        <f>'WK2'!F1864</f>
        <v>-1.8333333333333333</v>
      </c>
      <c r="G225" s="313" t="s">
        <v>488</v>
      </c>
      <c r="H225" s="313"/>
    </row>
    <row r="226" spans="2:12" ht="21">
      <c r="B226" s="311" t="s">
        <v>121</v>
      </c>
      <c r="F226" s="408">
        <f>'WK2'!F1865</f>
        <v>-5</v>
      </c>
      <c r="G226" s="313" t="s">
        <v>488</v>
      </c>
      <c r="H226" s="313"/>
    </row>
    <row r="227" spans="2:12">
      <c r="F227" s="373"/>
      <c r="G227" s="313"/>
      <c r="H227" s="313"/>
    </row>
    <row r="228" spans="2:12" ht="21">
      <c r="B228" s="311" t="s">
        <v>94</v>
      </c>
      <c r="F228" s="373">
        <f>'WK2'!F1867</f>
        <v>1114.814861111111</v>
      </c>
      <c r="G228" s="313" t="s">
        <v>671</v>
      </c>
      <c r="H228" s="313"/>
    </row>
    <row r="229" spans="2:12" ht="21">
      <c r="B229" s="311" t="s">
        <v>95</v>
      </c>
      <c r="F229" s="373">
        <f>'WK2'!F1868</f>
        <v>-12520.45</v>
      </c>
      <c r="G229" s="313" t="s">
        <v>671</v>
      </c>
      <c r="H229" s="313"/>
    </row>
    <row r="230" spans="2:12">
      <c r="F230" s="373"/>
      <c r="G230" s="313"/>
      <c r="H230" s="313"/>
    </row>
    <row r="231" spans="2:12" ht="21">
      <c r="B231" s="366" t="s">
        <v>929</v>
      </c>
      <c r="C231" s="313"/>
      <c r="D231" s="313"/>
      <c r="E231" s="313"/>
      <c r="F231" s="408">
        <f>'WK2'!F1870</f>
        <v>-17.2925</v>
      </c>
      <c r="G231" s="313" t="s">
        <v>488</v>
      </c>
      <c r="H231" s="313"/>
    </row>
    <row r="232" spans="2:12" ht="21">
      <c r="B232" s="366" t="s">
        <v>930</v>
      </c>
      <c r="C232" s="313"/>
      <c r="D232" s="313"/>
      <c r="E232" s="313"/>
      <c r="F232" s="373">
        <f>'WK2'!F1871</f>
        <v>-347.11811666666671</v>
      </c>
      <c r="G232" s="313" t="s">
        <v>671</v>
      </c>
      <c r="H232" s="313"/>
    </row>
    <row r="233" spans="2:12">
      <c r="B233" s="313"/>
      <c r="C233" s="313"/>
      <c r="D233" s="313"/>
      <c r="E233" s="395"/>
      <c r="F233" s="373"/>
      <c r="G233" s="385"/>
      <c r="H233" s="386"/>
    </row>
    <row r="234" spans="2:12" ht="21">
      <c r="B234" s="366" t="s">
        <v>931</v>
      </c>
      <c r="C234" s="313"/>
      <c r="D234" s="313"/>
      <c r="E234" s="313"/>
      <c r="F234" s="373">
        <f>'WK2'!F1873</f>
        <v>-10394.697700000002</v>
      </c>
      <c r="G234" s="313" t="s">
        <v>671</v>
      </c>
      <c r="H234" s="386"/>
    </row>
    <row r="235" spans="2:12">
      <c r="D235" s="384"/>
      <c r="F235" s="356"/>
      <c r="G235" s="313"/>
      <c r="H235" s="313"/>
      <c r="L235" s="387"/>
    </row>
    <row r="236" spans="2:12">
      <c r="B236" s="311" t="s">
        <v>111</v>
      </c>
      <c r="F236" s="313"/>
      <c r="G236" s="373">
        <f>ROUND('WK2'!F1875,4)</f>
        <v>0</v>
      </c>
      <c r="H236" s="313" t="s">
        <v>671</v>
      </c>
    </row>
    <row r="237" spans="2:12">
      <c r="B237" s="311" t="s">
        <v>112</v>
      </c>
      <c r="F237" s="313"/>
      <c r="G237" s="373">
        <f>ROUND('WK2'!F1876,4)</f>
        <v>0</v>
      </c>
      <c r="H237" s="313" t="s">
        <v>671</v>
      </c>
      <c r="L237" s="387"/>
    </row>
    <row r="238" spans="2:12">
      <c r="F238" s="374"/>
      <c r="L238" s="387"/>
    </row>
    <row r="239" spans="2:12">
      <c r="F239" s="374"/>
      <c r="L239" s="387"/>
    </row>
    <row r="240" spans="2:12">
      <c r="B240" s="138" t="s">
        <v>28</v>
      </c>
      <c r="C240" s="103"/>
      <c r="D240" s="388"/>
      <c r="E240" s="103"/>
      <c r="F240" s="103"/>
      <c r="G240" s="103"/>
      <c r="H240" s="103"/>
      <c r="I240" s="103"/>
      <c r="L240" s="387"/>
    </row>
    <row r="241" spans="2:12">
      <c r="B241" s="103"/>
      <c r="C241" s="103"/>
      <c r="D241" s="103"/>
      <c r="E241" s="103"/>
      <c r="F241" s="103"/>
      <c r="G241" s="103"/>
      <c r="H241" s="103"/>
      <c r="I241" s="103"/>
      <c r="L241" s="387"/>
    </row>
    <row r="242" spans="2:12" ht="21">
      <c r="B242" s="103" t="s">
        <v>345</v>
      </c>
      <c r="C242" s="103"/>
      <c r="D242" s="103"/>
      <c r="E242" s="103"/>
      <c r="F242" s="103"/>
      <c r="G242" s="103"/>
      <c r="H242" s="390">
        <f>'WK2'!H1127</f>
        <v>16.294652173913043</v>
      </c>
      <c r="I242" s="313" t="s">
        <v>488</v>
      </c>
      <c r="L242" s="387"/>
    </row>
    <row r="243" spans="2:12" ht="21">
      <c r="B243" s="103" t="s">
        <v>346</v>
      </c>
      <c r="C243" s="103"/>
      <c r="D243" s="103"/>
      <c r="E243" s="103"/>
      <c r="F243" s="103"/>
      <c r="G243" s="103"/>
      <c r="H243" s="390">
        <f>'WK2'!H1128</f>
        <v>1.2999999999999998</v>
      </c>
      <c r="I243" s="313" t="s">
        <v>488</v>
      </c>
      <c r="L243" s="387"/>
    </row>
    <row r="244" spans="2:12">
      <c r="B244" s="103" t="s">
        <v>29</v>
      </c>
      <c r="C244" s="103"/>
      <c r="D244" s="103"/>
      <c r="E244" s="103"/>
      <c r="F244" s="103"/>
      <c r="G244" s="103"/>
      <c r="H244" s="390">
        <f>'WK2'!H1129</f>
        <v>16.346427422186448</v>
      </c>
      <c r="I244" s="313" t="s">
        <v>488</v>
      </c>
      <c r="L244" s="387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7"/>
    </row>
    <row r="246" spans="2:12" ht="18">
      <c r="B246" s="103" t="s">
        <v>30</v>
      </c>
      <c r="C246" s="103"/>
      <c r="D246" s="390">
        <f>'WK2'!D1131</f>
        <v>2268.7708852173914</v>
      </c>
      <c r="E246" s="313" t="s">
        <v>489</v>
      </c>
      <c r="F246" s="7"/>
      <c r="G246" s="7"/>
      <c r="H246" s="103"/>
      <c r="I246" s="103"/>
      <c r="L246" s="387"/>
    </row>
    <row r="247" spans="2:12">
      <c r="B247" s="391"/>
      <c r="C247" s="391"/>
      <c r="D247" s="391"/>
      <c r="E247" s="313"/>
      <c r="F247" s="313"/>
      <c r="G247" s="368"/>
      <c r="H247" s="391"/>
      <c r="I247" s="391"/>
      <c r="L247" s="387"/>
    </row>
    <row r="248" spans="2:12">
      <c r="B248" s="391" t="s">
        <v>145</v>
      </c>
      <c r="C248" s="391"/>
      <c r="D248" s="391"/>
      <c r="E248" s="313"/>
      <c r="F248" s="373">
        <f>'WK2'!F1133</f>
        <v>-1.7194066425358763</v>
      </c>
      <c r="G248" s="313" t="s">
        <v>671</v>
      </c>
      <c r="H248" s="391"/>
      <c r="I248" s="391"/>
      <c r="L248" s="387"/>
    </row>
    <row r="249" spans="2:12">
      <c r="B249" s="391"/>
      <c r="C249" s="391"/>
      <c r="D249" s="391"/>
      <c r="E249" s="391"/>
      <c r="F249" s="392"/>
      <c r="G249" s="391"/>
      <c r="H249" s="391"/>
      <c r="I249" s="391"/>
      <c r="L249" s="387"/>
    </row>
    <row r="250" spans="2:12">
      <c r="B250" s="316" t="s">
        <v>460</v>
      </c>
      <c r="C250" s="391"/>
      <c r="D250" s="391"/>
      <c r="E250" s="541"/>
      <c r="G250" s="391"/>
      <c r="H250" s="391"/>
      <c r="I250" s="391"/>
      <c r="L250" s="387"/>
    </row>
    <row r="251" spans="2:12">
      <c r="F251" s="384"/>
    </row>
    <row r="252" spans="2:12">
      <c r="F252" s="384"/>
    </row>
    <row r="253" spans="2:12">
      <c r="B253" s="314" t="s">
        <v>361</v>
      </c>
      <c r="D253" s="384"/>
      <c r="E253" s="384"/>
    </row>
    <row r="254" spans="2:12">
      <c r="B254" s="314"/>
      <c r="D254" s="384"/>
      <c r="E254" s="384"/>
    </row>
    <row r="255" spans="2:12">
      <c r="B255" s="497" t="s">
        <v>362</v>
      </c>
      <c r="C255" s="495"/>
      <c r="D255" s="496">
        <f>'WK2'!D1896</f>
        <v>-10394.697700000002</v>
      </c>
      <c r="E255" s="497" t="s">
        <v>671</v>
      </c>
      <c r="F255" s="375" t="str">
        <f>'WK2'!F1896</f>
        <v>WARNING!, Vertical Ld is &lt; 0</v>
      </c>
    </row>
    <row r="256" spans="2:12">
      <c r="D256" s="384"/>
      <c r="E256" s="384"/>
    </row>
    <row r="257" spans="2:13">
      <c r="D257" s="384"/>
      <c r="E257" s="384"/>
    </row>
    <row r="258" spans="2:13">
      <c r="B258" s="314" t="s">
        <v>1047</v>
      </c>
      <c r="D258" s="384"/>
      <c r="E258" s="384"/>
    </row>
    <row r="259" spans="2:13">
      <c r="B259" s="314"/>
      <c r="D259" s="384"/>
      <c r="E259" s="384"/>
    </row>
    <row r="260" spans="2:13">
      <c r="B260" s="313" t="s">
        <v>1048</v>
      </c>
      <c r="D260" s="384"/>
      <c r="E260" s="384"/>
    </row>
    <row r="261" spans="2:13">
      <c r="B261" s="313" t="s">
        <v>1049</v>
      </c>
      <c r="D261" s="384"/>
      <c r="E261" s="384"/>
    </row>
    <row r="262" spans="2:13">
      <c r="D262" s="384"/>
      <c r="E262" s="384"/>
    </row>
    <row r="263" spans="2:13">
      <c r="B263" s="394" t="s">
        <v>115</v>
      </c>
      <c r="C263" s="369"/>
      <c r="D263" s="396"/>
      <c r="E263" s="315"/>
      <c r="F263" s="400"/>
    </row>
    <row r="264" spans="2:13">
      <c r="B264" s="314"/>
      <c r="C264" s="369"/>
      <c r="D264" s="396"/>
      <c r="E264" s="315"/>
      <c r="F264" s="400"/>
    </row>
    <row r="265" spans="2:13">
      <c r="B265" s="311" t="s">
        <v>113</v>
      </c>
      <c r="C265" s="369"/>
      <c r="F265" s="373">
        <f>'WK2'!F1905</f>
        <v>0</v>
      </c>
      <c r="G265" s="313" t="s">
        <v>1054</v>
      </c>
      <c r="H265" s="313"/>
    </row>
    <row r="266" spans="2:13">
      <c r="B266" s="311" t="s">
        <v>114</v>
      </c>
      <c r="F266" s="542"/>
      <c r="G266" s="313" t="s">
        <v>671</v>
      </c>
      <c r="H266" s="313"/>
    </row>
    <row r="267" spans="2:13">
      <c r="B267" s="316" t="s">
        <v>473</v>
      </c>
      <c r="F267" s="543"/>
      <c r="G267" s="313" t="s">
        <v>671</v>
      </c>
      <c r="H267" s="313"/>
    </row>
    <row r="268" spans="2:13" ht="21">
      <c r="F268" s="496">
        <f>'WK2'!F1908</f>
        <v>0</v>
      </c>
      <c r="G268" s="498" t="s">
        <v>1068</v>
      </c>
      <c r="H268" s="497"/>
    </row>
    <row r="269" spans="2:13">
      <c r="B269" s="313"/>
      <c r="C269" s="369"/>
      <c r="D269" s="368"/>
      <c r="E269" s="313"/>
      <c r="F269" s="400"/>
      <c r="G269" s="313"/>
      <c r="H269" s="313"/>
      <c r="M269" s="365"/>
    </row>
    <row r="270" spans="2:13" ht="21">
      <c r="B270" s="311" t="s">
        <v>99</v>
      </c>
      <c r="G270" s="513">
        <f>IF(G236=0,0,1/F72*100)</f>
        <v>0</v>
      </c>
      <c r="H270" s="313" t="s">
        <v>267</v>
      </c>
      <c r="L270" s="365"/>
    </row>
    <row r="271" spans="2:13" ht="21">
      <c r="B271" s="311" t="s">
        <v>380</v>
      </c>
      <c r="G271" s="397">
        <f>'WK2'!G1911</f>
        <v>0</v>
      </c>
      <c r="H271" s="313" t="s">
        <v>671</v>
      </c>
    </row>
    <row r="272" spans="2:13" ht="21">
      <c r="B272" s="311" t="s">
        <v>419</v>
      </c>
      <c r="G272" s="496">
        <f>'WK2'!G1913</f>
        <v>0</v>
      </c>
      <c r="H272" s="497" t="s">
        <v>1065</v>
      </c>
      <c r="I272" s="495"/>
    </row>
    <row r="274" spans="2:11">
      <c r="B274" s="315"/>
      <c r="D274" s="373">
        <f>'WK2'!D1915</f>
        <v>0</v>
      </c>
      <c r="E274" s="356" t="str">
        <f>'WK2'!E1915</f>
        <v>kN &gt;/=</v>
      </c>
      <c r="F274" s="373">
        <f>'WK2'!F1915</f>
        <v>0</v>
      </c>
      <c r="G274" s="313" t="s">
        <v>671</v>
      </c>
      <c r="H274" s="375" t="str">
        <f>'WK2'!H1915</f>
        <v>therefore OK</v>
      </c>
    </row>
    <row r="275" spans="2:11">
      <c r="B275" s="315"/>
      <c r="D275" s="396"/>
      <c r="E275" s="399"/>
      <c r="F275" s="396"/>
      <c r="G275" s="315"/>
      <c r="H275" s="400"/>
    </row>
    <row r="276" spans="2:11">
      <c r="B276" s="315"/>
      <c r="F276" s="396"/>
      <c r="G276" s="315"/>
      <c r="H276" s="400"/>
    </row>
    <row r="277" spans="2:11">
      <c r="B277" s="314" t="s">
        <v>116</v>
      </c>
      <c r="C277" s="369"/>
      <c r="D277" s="396"/>
      <c r="E277" s="315"/>
      <c r="F277" s="400"/>
    </row>
    <row r="278" spans="2:11">
      <c r="B278" s="314"/>
      <c r="C278" s="369"/>
      <c r="D278" s="396"/>
      <c r="E278" s="315"/>
      <c r="F278" s="400"/>
    </row>
    <row r="279" spans="2:11">
      <c r="B279" s="316" t="s">
        <v>454</v>
      </c>
      <c r="C279" s="369"/>
      <c r="F279" s="401">
        <f>'WK2'!F1920</f>
        <v>0</v>
      </c>
      <c r="G279" s="313" t="s">
        <v>1054</v>
      </c>
      <c r="H279" s="313"/>
    </row>
    <row r="280" spans="2:11">
      <c r="B280" s="316" t="s">
        <v>455</v>
      </c>
      <c r="F280" s="544"/>
      <c r="G280" s="313" t="s">
        <v>671</v>
      </c>
      <c r="H280" s="313"/>
    </row>
    <row r="281" spans="2:11">
      <c r="B281" s="316" t="s">
        <v>473</v>
      </c>
      <c r="F281" s="545"/>
      <c r="G281" s="313" t="s">
        <v>671</v>
      </c>
      <c r="H281" s="313"/>
    </row>
    <row r="282" spans="2:11" ht="21">
      <c r="F282" s="499">
        <f>'WK2'!F1923</f>
        <v>0</v>
      </c>
      <c r="G282" s="498" t="s">
        <v>1069</v>
      </c>
      <c r="H282" s="497"/>
    </row>
    <row r="283" spans="2:11">
      <c r="G283" s="313"/>
      <c r="H283" s="313"/>
    </row>
    <row r="284" spans="2:11" ht="21">
      <c r="B284" s="311" t="s">
        <v>100</v>
      </c>
      <c r="G284" s="513">
        <f>IF(G237=0,0,1/F129*100)</f>
        <v>0</v>
      </c>
      <c r="H284" s="313" t="s">
        <v>267</v>
      </c>
    </row>
    <row r="285" spans="2:11" ht="21">
      <c r="B285" s="313" t="s">
        <v>1063</v>
      </c>
      <c r="G285" s="514" t="s">
        <v>236</v>
      </c>
      <c r="H285" s="494" t="s">
        <v>1050</v>
      </c>
      <c r="I285" s="341"/>
      <c r="J285" s="341"/>
      <c r="K285" s="337" t="s">
        <v>1052</v>
      </c>
    </row>
    <row r="286" spans="2:11" ht="21">
      <c r="B286" s="311" t="s">
        <v>381</v>
      </c>
      <c r="G286" s="490">
        <f>'WK2'!G1927</f>
        <v>0</v>
      </c>
      <c r="H286" s="313" t="s">
        <v>671</v>
      </c>
    </row>
    <row r="287" spans="2:11" ht="21">
      <c r="B287" s="311" t="s">
        <v>419</v>
      </c>
      <c r="G287" s="496">
        <f>'WK2'!G1929</f>
        <v>0</v>
      </c>
      <c r="H287" s="497" t="s">
        <v>1064</v>
      </c>
      <c r="I287" s="495"/>
    </row>
    <row r="289" spans="2:13">
      <c r="B289" s="315"/>
      <c r="D289" s="373">
        <f>'WK2'!D1931</f>
        <v>0</v>
      </c>
      <c r="E289" s="356" t="str">
        <f>'WK2'!E1931</f>
        <v>kN &gt;/=</v>
      </c>
      <c r="F289" s="373">
        <f>'WK2'!F1931</f>
        <v>0</v>
      </c>
      <c r="G289" s="313" t="s">
        <v>671</v>
      </c>
      <c r="H289" s="375" t="str">
        <f>'WK2'!H1931</f>
        <v>therefore OK</v>
      </c>
    </row>
    <row r="292" spans="2:13">
      <c r="B292" s="310" t="s">
        <v>97</v>
      </c>
      <c r="E292" s="319" t="s">
        <v>98</v>
      </c>
    </row>
    <row r="293" spans="2:13">
      <c r="B293" s="402"/>
      <c r="C293" s="403"/>
      <c r="D293" s="403"/>
      <c r="E293" s="403"/>
      <c r="F293" s="313"/>
      <c r="G293" s="313"/>
      <c r="H293" s="313"/>
      <c r="I293" s="313"/>
      <c r="J293" s="313"/>
      <c r="K293" s="313"/>
      <c r="L293" s="313"/>
      <c r="M293" s="313"/>
    </row>
    <row r="294" spans="2:13">
      <c r="B294" s="403"/>
      <c r="C294" s="403"/>
      <c r="E294" s="438" t="s">
        <v>57</v>
      </c>
      <c r="F294" s="439">
        <f>'WK2'!D1896</f>
        <v>-10394.697700000002</v>
      </c>
      <c r="G294" s="313" t="s">
        <v>671</v>
      </c>
      <c r="H294" s="313"/>
      <c r="I294" s="440"/>
      <c r="J294" s="313"/>
      <c r="K294" s="313"/>
      <c r="L294" s="313"/>
      <c r="M294" s="313"/>
    </row>
    <row r="295" spans="2:13">
      <c r="B295" s="402"/>
      <c r="C295" s="441"/>
      <c r="D295" s="441"/>
      <c r="E295" s="441"/>
      <c r="F295" s="441"/>
      <c r="G295" s="403"/>
      <c r="H295" s="403"/>
      <c r="I295" s="440"/>
      <c r="J295" s="313"/>
      <c r="K295" s="313"/>
      <c r="L295" s="313"/>
      <c r="M295" s="313"/>
    </row>
    <row r="296" spans="2:13">
      <c r="B296" s="403" t="s">
        <v>364</v>
      </c>
      <c r="C296" s="441"/>
      <c r="D296" s="441"/>
      <c r="E296" s="441"/>
      <c r="F296" s="440"/>
      <c r="G296" s="313"/>
      <c r="H296" s="313"/>
      <c r="I296" s="440"/>
      <c r="J296" s="313"/>
      <c r="K296" s="313"/>
      <c r="L296" s="313"/>
      <c r="M296" s="313"/>
    </row>
    <row r="297" spans="2:13">
      <c r="B297" s="402"/>
      <c r="C297" s="441"/>
      <c r="D297" s="441"/>
      <c r="E297" s="441"/>
      <c r="F297" s="440"/>
      <c r="G297" s="313"/>
      <c r="H297" s="313"/>
      <c r="I297" s="440"/>
      <c r="J297" s="313"/>
      <c r="K297" s="313"/>
      <c r="L297" s="313"/>
      <c r="M297" s="313"/>
    </row>
    <row r="298" spans="2:13" ht="21">
      <c r="B298" s="402"/>
      <c r="C298" s="441" t="s">
        <v>68</v>
      </c>
      <c r="D298" s="440"/>
      <c r="E298" s="440"/>
      <c r="F298" s="440"/>
      <c r="G298" s="547">
        <v>50.76</v>
      </c>
      <c r="H298" s="313" t="s">
        <v>739</v>
      </c>
      <c r="I298" s="440"/>
      <c r="J298" s="313"/>
      <c r="K298" s="313"/>
      <c r="M298" s="313"/>
    </row>
    <row r="299" spans="2:13" ht="21">
      <c r="B299" s="313"/>
      <c r="C299" s="406" t="s">
        <v>142</v>
      </c>
      <c r="D299" s="441"/>
      <c r="E299" s="441"/>
      <c r="F299" s="440"/>
      <c r="G299" s="547">
        <v>0.6</v>
      </c>
      <c r="H299" s="313"/>
      <c r="I299" s="442" t="s">
        <v>58</v>
      </c>
      <c r="J299" s="313"/>
      <c r="K299" s="313"/>
      <c r="L299" s="369"/>
    </row>
    <row r="300" spans="2:13" ht="21">
      <c r="B300" s="313"/>
      <c r="C300" s="406" t="s">
        <v>70</v>
      </c>
      <c r="D300" s="440"/>
      <c r="E300" s="440"/>
      <c r="F300" s="440"/>
      <c r="G300" s="580">
        <v>29007.5</v>
      </c>
      <c r="H300" s="313" t="s">
        <v>739</v>
      </c>
      <c r="I300" s="440"/>
      <c r="J300" s="313"/>
      <c r="K300" s="313"/>
      <c r="L300" s="313"/>
    </row>
    <row r="302" spans="2:13">
      <c r="B302" s="311" t="s">
        <v>365</v>
      </c>
      <c r="D302" s="311" t="s">
        <v>101</v>
      </c>
      <c r="I302" s="407" t="s">
        <v>59</v>
      </c>
    </row>
    <row r="303" spans="2:13">
      <c r="B303" s="313"/>
      <c r="C303" s="313"/>
      <c r="D303" s="313"/>
      <c r="E303" s="313"/>
      <c r="F303" s="313"/>
      <c r="G303" s="313"/>
      <c r="H303" s="313"/>
      <c r="I303" s="378"/>
      <c r="J303" s="313"/>
      <c r="K303" s="313"/>
      <c r="L303" s="313"/>
    </row>
    <row r="304" spans="2:13">
      <c r="B304" s="313" t="s">
        <v>368</v>
      </c>
      <c r="C304" s="313"/>
      <c r="D304" s="313"/>
      <c r="E304" s="313"/>
      <c r="F304" s="408"/>
      <c r="G304" s="313"/>
      <c r="H304" s="408"/>
      <c r="I304" s="313"/>
      <c r="J304" s="313"/>
      <c r="K304" s="313"/>
      <c r="L304" s="313"/>
      <c r="M304" s="313"/>
    </row>
    <row r="305" spans="2:13">
      <c r="B305" s="313"/>
      <c r="C305" s="313"/>
      <c r="D305" s="313"/>
      <c r="E305" s="313"/>
      <c r="F305" s="408"/>
      <c r="G305" s="313"/>
      <c r="H305" s="408"/>
      <c r="I305" s="313"/>
      <c r="J305" s="313"/>
      <c r="K305" s="313"/>
      <c r="L305" s="313"/>
      <c r="M305" s="313"/>
    </row>
    <row r="306" spans="2:13">
      <c r="B306" s="313"/>
      <c r="E306" s="313"/>
      <c r="F306" s="378" t="s">
        <v>369</v>
      </c>
      <c r="G306" s="571" t="s">
        <v>639</v>
      </c>
      <c r="H306" s="408"/>
      <c r="I306" s="313"/>
      <c r="J306" s="313"/>
      <c r="K306" s="313"/>
      <c r="L306" s="369"/>
      <c r="M306" s="313"/>
    </row>
    <row r="307" spans="2:13">
      <c r="B307" s="313"/>
      <c r="C307" s="313"/>
      <c r="D307" s="313"/>
      <c r="E307" s="313"/>
      <c r="F307" s="408"/>
      <c r="G307" s="408"/>
      <c r="H307" s="408"/>
      <c r="I307" s="313"/>
      <c r="J307" s="313"/>
      <c r="K307" s="313"/>
      <c r="L307" s="369"/>
      <c r="M307" s="313"/>
    </row>
    <row r="308" spans="2:13" ht="21">
      <c r="B308" s="313"/>
      <c r="C308" s="313"/>
      <c r="D308" s="313" t="s">
        <v>732</v>
      </c>
      <c r="E308" s="313"/>
      <c r="F308" s="313"/>
      <c r="G308" s="443" t="str">
        <f>'WK2'!G1950</f>
        <v>14100</v>
      </c>
      <c r="H308" s="410" t="s">
        <v>740</v>
      </c>
      <c r="I308" s="440"/>
      <c r="J308" s="313"/>
      <c r="K308" s="313"/>
      <c r="L308" s="313"/>
      <c r="M308" s="313"/>
    </row>
    <row r="309" spans="2:13" ht="19.5">
      <c r="B309" s="313"/>
      <c r="C309" s="313"/>
      <c r="D309" s="313" t="s">
        <v>733</v>
      </c>
      <c r="E309" s="313"/>
      <c r="F309" s="313"/>
      <c r="G309" s="580">
        <v>236.2</v>
      </c>
      <c r="H309" s="410" t="s">
        <v>640</v>
      </c>
      <c r="I309" s="440"/>
      <c r="J309" s="313"/>
      <c r="K309" s="313"/>
      <c r="L309" s="313"/>
      <c r="M309" s="313"/>
    </row>
    <row r="310" spans="2:13">
      <c r="B310" s="313"/>
      <c r="C310" s="313"/>
      <c r="D310" s="313" t="s">
        <v>14</v>
      </c>
      <c r="E310" s="313"/>
      <c r="F310" s="313"/>
      <c r="G310" s="550">
        <v>1</v>
      </c>
      <c r="H310" s="313"/>
      <c r="I310" s="442" t="s">
        <v>60</v>
      </c>
      <c r="J310" s="313"/>
      <c r="K310" s="313"/>
      <c r="L310" s="313"/>
      <c r="M310" s="313"/>
    </row>
    <row r="311" spans="2:13">
      <c r="B311" s="313"/>
      <c r="C311" s="313"/>
      <c r="D311" s="371" t="s">
        <v>641</v>
      </c>
      <c r="E311" s="313"/>
      <c r="F311" s="313"/>
      <c r="G311" s="572">
        <v>1</v>
      </c>
      <c r="H311" s="313"/>
      <c r="I311" s="440"/>
      <c r="J311" s="313"/>
      <c r="K311" s="313"/>
      <c r="L311" s="313"/>
      <c r="M311" s="313"/>
    </row>
    <row r="312" spans="2:13" ht="21">
      <c r="B312" s="313"/>
      <c r="C312" s="313"/>
      <c r="D312" s="313" t="s">
        <v>734</v>
      </c>
      <c r="E312" s="313"/>
      <c r="F312" s="313"/>
      <c r="G312" s="443" t="str">
        <f>'WK2'!G1954</f>
        <v>77100000</v>
      </c>
      <c r="H312" s="410" t="s">
        <v>742</v>
      </c>
      <c r="I312" s="334"/>
      <c r="J312" s="313"/>
      <c r="K312" s="313"/>
    </row>
    <row r="313" spans="2:13" ht="21">
      <c r="B313" s="313"/>
      <c r="C313" s="313"/>
      <c r="D313" s="313" t="s">
        <v>735</v>
      </c>
      <c r="E313" s="313"/>
      <c r="F313" s="313"/>
      <c r="G313" s="408">
        <f>'WK2'!G1955</f>
        <v>73.946501650740572</v>
      </c>
      <c r="H313" s="313"/>
      <c r="I313" s="440"/>
      <c r="J313" s="313"/>
      <c r="K313" s="313"/>
      <c r="L313" s="313"/>
      <c r="M313" s="313"/>
    </row>
    <row r="314" spans="2:13">
      <c r="B314" s="313"/>
      <c r="C314" s="313"/>
      <c r="D314" s="313"/>
      <c r="E314" s="313"/>
      <c r="F314" s="313"/>
      <c r="G314" s="356"/>
      <c r="H314" s="410" t="s">
        <v>640</v>
      </c>
      <c r="I314" s="440"/>
      <c r="J314" s="313"/>
      <c r="K314" s="313"/>
      <c r="L314" s="313"/>
      <c r="M314" s="313"/>
    </row>
    <row r="315" spans="2:13" ht="21">
      <c r="B315" s="313"/>
      <c r="C315" s="313"/>
      <c r="D315" s="371" t="s">
        <v>736</v>
      </c>
      <c r="E315" s="313"/>
      <c r="F315" s="313"/>
      <c r="G315" s="373">
        <f>'WK2'!H1957</f>
        <v>4934.9996827547548</v>
      </c>
      <c r="H315" s="313" t="s">
        <v>671</v>
      </c>
      <c r="I315" s="440"/>
      <c r="J315" s="313"/>
      <c r="K315" s="313"/>
      <c r="L315" s="313"/>
      <c r="M315" s="313"/>
    </row>
    <row r="316" spans="2:13" ht="21">
      <c r="B316" s="313"/>
      <c r="C316" s="313"/>
      <c r="D316" s="371" t="s">
        <v>737</v>
      </c>
      <c r="E316" s="313"/>
      <c r="F316" s="313"/>
      <c r="G316" s="373">
        <f>'WK2'!H1958</f>
        <v>4227.4802800374073</v>
      </c>
      <c r="H316" s="313" t="s">
        <v>671</v>
      </c>
      <c r="I316" s="440"/>
      <c r="J316" s="313"/>
      <c r="K316" s="313"/>
      <c r="L316" s="313"/>
      <c r="M316" s="313"/>
    </row>
    <row r="317" spans="2:13">
      <c r="B317" s="313"/>
      <c r="C317" s="313"/>
      <c r="D317" s="463"/>
      <c r="E317" s="440"/>
      <c r="G317" s="464"/>
      <c r="H317" s="465"/>
      <c r="I317" s="440"/>
      <c r="J317" s="313"/>
      <c r="K317" s="313"/>
      <c r="L317" s="313"/>
      <c r="M317" s="313"/>
    </row>
    <row r="318" spans="2:13" ht="21">
      <c r="B318" s="313"/>
      <c r="C318" s="313"/>
      <c r="D318" s="466" t="s">
        <v>642</v>
      </c>
      <c r="E318" s="440"/>
      <c r="G318" s="464"/>
      <c r="H318" s="373">
        <f>'WK2'!H1960</f>
        <v>1816.5284398087642</v>
      </c>
      <c r="I318" s="313" t="s">
        <v>671</v>
      </c>
      <c r="J318" s="313"/>
      <c r="K318" s="313"/>
      <c r="L318" s="313"/>
      <c r="M318" s="313"/>
    </row>
    <row r="319" spans="2:13">
      <c r="B319" s="313"/>
      <c r="C319" s="313"/>
      <c r="D319" s="412" t="str">
        <f>'WK2'!D1961</f>
        <v>≥ Compression Load, therefore OK</v>
      </c>
      <c r="E319" s="446"/>
      <c r="F319" s="446"/>
      <c r="G319" s="446"/>
      <c r="H319" s="446"/>
      <c r="I319" s="373"/>
      <c r="J319" s="313"/>
      <c r="K319" s="313"/>
      <c r="L319" s="313"/>
      <c r="M319" s="313"/>
    </row>
  </sheetData>
  <sheetProtection algorithmName="SHA-512" hashValue="EeVQXG0LrcSbj9obi2wYkJyF8tAjx6L7ky/sL751zCZcmMp8zGCLteBGYyYTNelAv3e0Vb4A8RRkuJXIs4IvHw==" saltValue="GKjFd/+liBN/2XWDT0TfzA==" spinCount="100000" sheet="1" objects="1" scenarios="1"/>
  <protectedRanges>
    <protectedRange sqref="G309:G311" name="Range25"/>
    <protectedRange sqref="G306" name="Range24"/>
    <protectedRange sqref="F266:F267" name="Range17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80:F281" name="Range20"/>
    <protectedRange sqref="G298:G300" name="Range23"/>
    <protectedRange sqref="G270" name="Range18_1"/>
    <protectedRange sqref="G285" name="Range21_1"/>
    <protectedRange sqref="G284" name="Range21_2"/>
  </protectedRanges>
  <mergeCells count="47">
    <mergeCell ref="H124:I124"/>
    <mergeCell ref="H125:I125"/>
    <mergeCell ref="H126:I126"/>
    <mergeCell ref="H127:I127"/>
    <mergeCell ref="H128:I128"/>
    <mergeCell ref="H123:I123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11:I111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99:I99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87:I87"/>
    <mergeCell ref="H82:I82"/>
    <mergeCell ref="H83:I83"/>
    <mergeCell ref="H84:I84"/>
    <mergeCell ref="H85:I85"/>
    <mergeCell ref="H86:I86"/>
  </mergeCells>
  <dataValidations count="1">
    <dataValidation type="list" allowBlank="1" showInputMessage="1" showErrorMessage="1" sqref="G306" xr:uid="{00000000-0002-0000-1B00-000000000000}">
      <formula1>section</formula1>
    </dataValidation>
  </dataValidations>
  <pageMargins left="0.75" right="0.5" top="1.1499999999999999" bottom="0.75" header="0.4" footer="0.4"/>
  <pageSetup fitToWidth="0" fitToHeight="0" orientation="portrait" blackAndWhite="1" horizontalDpi="360" verticalDpi="360" r:id="rId1"/>
  <headerFooter alignWithMargins="0">
    <oddHeader>&amp;L&amp;F
&amp;A&amp;RSimplified Bridge Solutions Ltd.
705-446-9694
Licensed (12:00:00 AM)</oddHeader>
    <oddFooter>&amp;L&amp;10&amp;F&amp;C&amp;10Design2_&amp;R&amp;10Page &amp;P of &amp;N</oddFooter>
  </headerFooter>
  <rowBreaks count="10" manualBreakCount="10">
    <brk id="22" max="16383" man="1"/>
    <brk id="72" max="8" man="1"/>
    <brk id="79" max="16383" man="1"/>
    <brk id="129" max="8" man="1"/>
    <brk id="136" max="16383" man="1"/>
    <brk id="155" max="16383" man="1"/>
    <brk id="194" max="16383" man="1"/>
    <brk id="239" max="16383" man="1"/>
    <brk id="276" max="8" man="1"/>
    <brk id="291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B00-000001000000}">
          <x14:formula1>
            <xm:f>'WK2'!$B$1:$B$2</xm:f>
          </x14:formula1>
          <xm:sqref>E250 G285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AZ309"/>
  <sheetViews>
    <sheetView tabSelected="1" zoomScale="87" zoomScaleNormal="87" workbookViewId="0">
      <selection activeCell="T4" sqref="T4"/>
    </sheetView>
  </sheetViews>
  <sheetFormatPr defaultRowHeight="12.75"/>
  <cols>
    <col min="1" max="1" width="2.140625" style="257" customWidth="1"/>
    <col min="2" max="3" width="9.140625" style="257"/>
    <col min="4" max="13" width="6.28515625" style="257" customWidth="1"/>
    <col min="14" max="16" width="9.140625" style="257"/>
    <col min="17" max="26" width="6.28515625" style="257" customWidth="1"/>
    <col min="27" max="29" width="9.140625" style="257"/>
    <col min="30" max="39" width="6.28515625" style="257" customWidth="1"/>
    <col min="40" max="42" width="9.140625" style="257"/>
    <col min="43" max="52" width="6.28515625" style="257" customWidth="1"/>
    <col min="53" max="16384" width="9.140625" style="257"/>
  </cols>
  <sheetData>
    <row r="1" spans="2:52">
      <c r="B1" s="502" t="s">
        <v>1053</v>
      </c>
    </row>
    <row r="2" spans="2:52">
      <c r="Q2" s="503"/>
    </row>
    <row r="3" spans="2:52">
      <c r="C3" s="257" t="s">
        <v>1085</v>
      </c>
      <c r="O3" s="511">
        <v>1200</v>
      </c>
      <c r="P3" s="257" t="s">
        <v>192</v>
      </c>
    </row>
    <row r="4" spans="2:52">
      <c r="C4" s="257" t="s">
        <v>1086</v>
      </c>
      <c r="O4" s="511">
        <v>900</v>
      </c>
      <c r="P4" s="257" t="s">
        <v>192</v>
      </c>
    </row>
    <row r="7" spans="2:52">
      <c r="C7" s="504" t="s">
        <v>187</v>
      </c>
      <c r="D7" s="504" t="s">
        <v>1071</v>
      </c>
    </row>
    <row r="8" spans="2:52">
      <c r="C8" s="504"/>
      <c r="D8" s="504" t="s">
        <v>1081</v>
      </c>
    </row>
    <row r="9" spans="2:52">
      <c r="C9" s="504"/>
      <c r="D9" s="504" t="s">
        <v>1082</v>
      </c>
    </row>
    <row r="10" spans="2:52">
      <c r="C10" s="504"/>
      <c r="D10" s="504"/>
    </row>
    <row r="11" spans="2:52">
      <c r="C11" s="504"/>
      <c r="D11" s="504"/>
    </row>
    <row r="13" spans="2:52">
      <c r="C13" s="582" t="str">
        <f>IF(Units=1,"RESULTS FOR Str 1:","RESULTS FOR Str_1:")</f>
        <v>RESULTS FOR Str 1:</v>
      </c>
      <c r="P13" s="582" t="str">
        <f>IF(Units=1,"RESULTS FOR Str 2:","RESULTS FOR Str_2:")</f>
        <v>RESULTS FOR Str 2:</v>
      </c>
      <c r="AC13" s="582" t="str">
        <f>IF(Units=1,"RESULTS FOR Str 3:","RESULTS FOR Str_3:")</f>
        <v>RESULTS FOR Str 3:</v>
      </c>
      <c r="AP13" s="582" t="str">
        <f>IF(Units=1,"RESULTS FOR Str 4:","RESULTS FOR Str_4:")</f>
        <v>RESULTS FOR Str 4:</v>
      </c>
    </row>
    <row r="14" spans="2:52" ht="13.5" thickBot="1">
      <c r="C14" s="505"/>
      <c r="P14" s="505"/>
      <c r="AC14" s="505"/>
      <c r="AP14" s="505"/>
    </row>
    <row r="15" spans="2:52" ht="13.5" thickBot="1">
      <c r="C15" s="729" t="s">
        <v>1072</v>
      </c>
      <c r="D15" s="730"/>
      <c r="E15" s="730"/>
      <c r="F15" s="730"/>
      <c r="G15" s="730"/>
      <c r="H15" s="730"/>
      <c r="I15" s="730"/>
      <c r="J15" s="730"/>
      <c r="K15" s="730"/>
      <c r="L15" s="730"/>
      <c r="M15" s="731"/>
      <c r="P15" s="729" t="s">
        <v>1072</v>
      </c>
      <c r="Q15" s="730"/>
      <c r="R15" s="730"/>
      <c r="S15" s="730"/>
      <c r="T15" s="730"/>
      <c r="U15" s="730"/>
      <c r="V15" s="730"/>
      <c r="W15" s="730"/>
      <c r="X15" s="730"/>
      <c r="Y15" s="730"/>
      <c r="Z15" s="731"/>
      <c r="AC15" s="729" t="s">
        <v>1072</v>
      </c>
      <c r="AD15" s="730"/>
      <c r="AE15" s="730"/>
      <c r="AF15" s="730"/>
      <c r="AG15" s="730"/>
      <c r="AH15" s="730"/>
      <c r="AI15" s="730"/>
      <c r="AJ15" s="730"/>
      <c r="AK15" s="730"/>
      <c r="AL15" s="730"/>
      <c r="AM15" s="731"/>
      <c r="AP15" s="729" t="s">
        <v>1072</v>
      </c>
      <c r="AQ15" s="730"/>
      <c r="AR15" s="730"/>
      <c r="AS15" s="730"/>
      <c r="AT15" s="730"/>
      <c r="AU15" s="730"/>
      <c r="AV15" s="730"/>
      <c r="AW15" s="730"/>
      <c r="AX15" s="730"/>
      <c r="AY15" s="730"/>
      <c r="AZ15" s="731"/>
    </row>
    <row r="16" spans="2:52">
      <c r="C16" s="500"/>
      <c r="D16" s="732" t="str">
        <f>IF(Units=1,"Axial Force             in Pile (kN)","Axial Force             in Pile (kips)")</f>
        <v>Axial Force             in Pile (kN)</v>
      </c>
      <c r="E16" s="733"/>
      <c r="F16" s="732" t="str">
        <f>IF(Units=1,"Hy (kN) Resistance","Hy (kips) Resistance")</f>
        <v>Hy (kN) Resistance</v>
      </c>
      <c r="G16" s="736"/>
      <c r="H16" s="738" t="str">
        <f>IF(Units=1,"Hy (kN) Loading","Hy (kips)              Loading")</f>
        <v>Hy (kN) Loading</v>
      </c>
      <c r="I16" s="733"/>
      <c r="J16" s="732" t="str">
        <f>IF(Units=1,"Hx (kN) Resistance","Hx (kips) Resistance")</f>
        <v>Hx (kN) Resistance</v>
      </c>
      <c r="K16" s="736"/>
      <c r="L16" s="738" t="str">
        <f>IF(Units=1,"Hx (kN) Loading","Hx (kips) Loading")</f>
        <v>Hx (kN) Loading</v>
      </c>
      <c r="M16" s="733"/>
      <c r="P16" s="500"/>
      <c r="Q16" s="732" t="str">
        <f>IF(Units=1,"Axial Force             in Pile (kN)","Axial Force             in Pile (kips)")</f>
        <v>Axial Force             in Pile (kN)</v>
      </c>
      <c r="R16" s="733"/>
      <c r="S16" s="732" t="str">
        <f>IF(Units=1,"Hy (kN) Resistance","Hy (kips) Resistance")</f>
        <v>Hy (kN) Resistance</v>
      </c>
      <c r="T16" s="736"/>
      <c r="U16" s="738" t="str">
        <f>IF(Units=1,"Hy (kN) Loading","Hy (kips)              Loading")</f>
        <v>Hy (kN) Loading</v>
      </c>
      <c r="V16" s="733"/>
      <c r="W16" s="732" t="str">
        <f>IF(Units=1,"Hx (kN) Resistance","Hx (kips) Resistance")</f>
        <v>Hx (kN) Resistance</v>
      </c>
      <c r="X16" s="736"/>
      <c r="Y16" s="738" t="str">
        <f>IF(Units=1,"Hx (kN) Loading","Hx (kips) Loading")</f>
        <v>Hx (kN) Loading</v>
      </c>
      <c r="Z16" s="733"/>
      <c r="AC16" s="500"/>
      <c r="AD16" s="732" t="str">
        <f>IF(Units=1,"Axial Force             in Pile (kN)","Axial Force             in Pile (kips)")</f>
        <v>Axial Force             in Pile (kN)</v>
      </c>
      <c r="AE16" s="733"/>
      <c r="AF16" s="732" t="str">
        <f>IF(Units=1,"Hy (kN) Resistance","Hy (kips) Resistance")</f>
        <v>Hy (kN) Resistance</v>
      </c>
      <c r="AG16" s="736"/>
      <c r="AH16" s="738" t="str">
        <f>IF(Units=1,"Hy (kN) Loading","Hy (kips)              Loading")</f>
        <v>Hy (kN) Loading</v>
      </c>
      <c r="AI16" s="733"/>
      <c r="AJ16" s="732" t="str">
        <f>IF(Units=1,"Hx (kN) Resistance","Hx (kips) Resistance")</f>
        <v>Hx (kN) Resistance</v>
      </c>
      <c r="AK16" s="736"/>
      <c r="AL16" s="738" t="str">
        <f>IF(Units=1,"Hx (kN) Loading","Hx (kips) Loading")</f>
        <v>Hx (kN) Loading</v>
      </c>
      <c r="AM16" s="733"/>
      <c r="AP16" s="500"/>
      <c r="AQ16" s="732" t="str">
        <f>IF(Units=1,"Axial Force             in Pile (kN)","Axial Force             in Pile (kips)")</f>
        <v>Axial Force             in Pile (kN)</v>
      </c>
      <c r="AR16" s="733"/>
      <c r="AS16" s="732" t="str">
        <f>IF(Units=1,"Hy (kN) Resistance","Hy (kips) Resistance")</f>
        <v>Hy (kN) Resistance</v>
      </c>
      <c r="AT16" s="736"/>
      <c r="AU16" s="738" t="str">
        <f>IF(Units=1,"Hy (kN) Loading","Hy (kips)              Loading")</f>
        <v>Hy (kN) Loading</v>
      </c>
      <c r="AV16" s="733"/>
      <c r="AW16" s="732" t="str">
        <f>IF(Units=1,"Hx (kN) Resistance","Hx (kips) Resistance")</f>
        <v>Hx (kN) Resistance</v>
      </c>
      <c r="AX16" s="736"/>
      <c r="AY16" s="738" t="str">
        <f>IF(Units=1,"Hx (kN) Loading","Hx (kips) Loading")</f>
        <v>Hx (kN) Loading</v>
      </c>
      <c r="AZ16" s="733"/>
    </row>
    <row r="17" spans="3:52" ht="13.5" thickBot="1">
      <c r="C17" s="501" t="s">
        <v>349</v>
      </c>
      <c r="D17" s="734"/>
      <c r="E17" s="735"/>
      <c r="F17" s="734"/>
      <c r="G17" s="737"/>
      <c r="H17" s="737"/>
      <c r="I17" s="735"/>
      <c r="J17" s="734"/>
      <c r="K17" s="737"/>
      <c r="L17" s="737"/>
      <c r="M17" s="735"/>
      <c r="P17" s="501" t="s">
        <v>349</v>
      </c>
      <c r="Q17" s="734"/>
      <c r="R17" s="735"/>
      <c r="S17" s="734"/>
      <c r="T17" s="737"/>
      <c r="U17" s="737"/>
      <c r="V17" s="735"/>
      <c r="W17" s="734"/>
      <c r="X17" s="737"/>
      <c r="Y17" s="737"/>
      <c r="Z17" s="735"/>
      <c r="AC17" s="501" t="s">
        <v>349</v>
      </c>
      <c r="AD17" s="734"/>
      <c r="AE17" s="735"/>
      <c r="AF17" s="734"/>
      <c r="AG17" s="737"/>
      <c r="AH17" s="737"/>
      <c r="AI17" s="735"/>
      <c r="AJ17" s="734"/>
      <c r="AK17" s="737"/>
      <c r="AL17" s="737"/>
      <c r="AM17" s="735"/>
      <c r="AP17" s="501" t="s">
        <v>349</v>
      </c>
      <c r="AQ17" s="734"/>
      <c r="AR17" s="735"/>
      <c r="AS17" s="734"/>
      <c r="AT17" s="737"/>
      <c r="AU17" s="737"/>
      <c r="AV17" s="735"/>
      <c r="AW17" s="734"/>
      <c r="AX17" s="737"/>
      <c r="AY17" s="737"/>
      <c r="AZ17" s="735"/>
    </row>
    <row r="18" spans="3:52">
      <c r="C18" s="506">
        <v>1</v>
      </c>
      <c r="D18" s="739"/>
      <c r="E18" s="726"/>
      <c r="F18" s="739"/>
      <c r="G18" s="725"/>
      <c r="H18" s="725"/>
      <c r="I18" s="726"/>
      <c r="J18" s="739"/>
      <c r="K18" s="725"/>
      <c r="L18" s="725"/>
      <c r="M18" s="726"/>
      <c r="P18" s="506">
        <v>1</v>
      </c>
      <c r="Q18" s="739"/>
      <c r="R18" s="726"/>
      <c r="S18" s="739"/>
      <c r="T18" s="725"/>
      <c r="U18" s="725"/>
      <c r="V18" s="726"/>
      <c r="W18" s="739"/>
      <c r="X18" s="725"/>
      <c r="Y18" s="725"/>
      <c r="Z18" s="726"/>
      <c r="AC18" s="506">
        <v>1</v>
      </c>
      <c r="AD18" s="739"/>
      <c r="AE18" s="726"/>
      <c r="AF18" s="739"/>
      <c r="AG18" s="725"/>
      <c r="AH18" s="725"/>
      <c r="AI18" s="726"/>
      <c r="AJ18" s="739"/>
      <c r="AK18" s="725"/>
      <c r="AL18" s="725"/>
      <c r="AM18" s="726"/>
      <c r="AP18" s="506">
        <v>1</v>
      </c>
      <c r="AQ18" s="739"/>
      <c r="AR18" s="726"/>
      <c r="AS18" s="739"/>
      <c r="AT18" s="725"/>
      <c r="AU18" s="725"/>
      <c r="AV18" s="726"/>
      <c r="AW18" s="739"/>
      <c r="AX18" s="725"/>
      <c r="AY18" s="725"/>
      <c r="AZ18" s="726"/>
    </row>
    <row r="19" spans="3:52">
      <c r="C19" s="507">
        <f>C18+1</f>
        <v>2</v>
      </c>
      <c r="D19" s="716"/>
      <c r="E19" s="717"/>
      <c r="F19" s="716"/>
      <c r="G19" s="718"/>
      <c r="H19" s="718"/>
      <c r="I19" s="717"/>
      <c r="J19" s="716"/>
      <c r="K19" s="718"/>
      <c r="L19" s="718"/>
      <c r="M19" s="717"/>
      <c r="P19" s="507">
        <f>P18+1</f>
        <v>2</v>
      </c>
      <c r="Q19" s="716"/>
      <c r="R19" s="717"/>
      <c r="S19" s="716"/>
      <c r="T19" s="718"/>
      <c r="U19" s="718"/>
      <c r="V19" s="717"/>
      <c r="W19" s="716"/>
      <c r="X19" s="718"/>
      <c r="Y19" s="718"/>
      <c r="Z19" s="717"/>
      <c r="AC19" s="507">
        <f>AC18+1</f>
        <v>2</v>
      </c>
      <c r="AD19" s="716"/>
      <c r="AE19" s="717"/>
      <c r="AF19" s="716"/>
      <c r="AG19" s="718"/>
      <c r="AH19" s="718"/>
      <c r="AI19" s="717"/>
      <c r="AJ19" s="716"/>
      <c r="AK19" s="718"/>
      <c r="AL19" s="718"/>
      <c r="AM19" s="717"/>
      <c r="AP19" s="507">
        <f>AP18+1</f>
        <v>2</v>
      </c>
      <c r="AQ19" s="716"/>
      <c r="AR19" s="717"/>
      <c r="AS19" s="716"/>
      <c r="AT19" s="718"/>
      <c r="AU19" s="718"/>
      <c r="AV19" s="717"/>
      <c r="AW19" s="716"/>
      <c r="AX19" s="718"/>
      <c r="AY19" s="718"/>
      <c r="AZ19" s="717"/>
    </row>
    <row r="20" spans="3:52">
      <c r="C20" s="507">
        <f t="shared" ref="C20:C62" si="0">C19+1</f>
        <v>3</v>
      </c>
      <c r="D20" s="716"/>
      <c r="E20" s="717"/>
      <c r="F20" s="716"/>
      <c r="G20" s="718"/>
      <c r="H20" s="718"/>
      <c r="I20" s="717"/>
      <c r="J20" s="716"/>
      <c r="K20" s="718"/>
      <c r="L20" s="727"/>
      <c r="M20" s="728"/>
      <c r="P20" s="507">
        <f t="shared" ref="P20:P62" si="1">P19+1</f>
        <v>3</v>
      </c>
      <c r="Q20" s="716"/>
      <c r="R20" s="717"/>
      <c r="S20" s="716"/>
      <c r="T20" s="718"/>
      <c r="U20" s="718"/>
      <c r="V20" s="717"/>
      <c r="W20" s="716"/>
      <c r="X20" s="718"/>
      <c r="Y20" s="718"/>
      <c r="Z20" s="717"/>
      <c r="AC20" s="507">
        <f t="shared" ref="AC20:AC62" si="2">AC19+1</f>
        <v>3</v>
      </c>
      <c r="AD20" s="716"/>
      <c r="AE20" s="717"/>
      <c r="AF20" s="716"/>
      <c r="AG20" s="718"/>
      <c r="AH20" s="718"/>
      <c r="AI20" s="717"/>
      <c r="AJ20" s="716"/>
      <c r="AK20" s="718"/>
      <c r="AL20" s="718"/>
      <c r="AM20" s="717"/>
      <c r="AP20" s="507">
        <f t="shared" ref="AP20:AP62" si="3">AP19+1</f>
        <v>3</v>
      </c>
      <c r="AQ20" s="716"/>
      <c r="AR20" s="717"/>
      <c r="AS20" s="716"/>
      <c r="AT20" s="718"/>
      <c r="AU20" s="718"/>
      <c r="AV20" s="717"/>
      <c r="AW20" s="716"/>
      <c r="AX20" s="718"/>
      <c r="AY20" s="718"/>
      <c r="AZ20" s="717"/>
    </row>
    <row r="21" spans="3:52">
      <c r="C21" s="507">
        <f t="shared" si="0"/>
        <v>4</v>
      </c>
      <c r="D21" s="716"/>
      <c r="E21" s="717"/>
      <c r="F21" s="716"/>
      <c r="G21" s="718"/>
      <c r="H21" s="718"/>
      <c r="I21" s="717"/>
      <c r="J21" s="716"/>
      <c r="K21" s="718"/>
      <c r="L21" s="727"/>
      <c r="M21" s="728"/>
      <c r="P21" s="507">
        <f t="shared" si="1"/>
        <v>4</v>
      </c>
      <c r="Q21" s="716"/>
      <c r="R21" s="717"/>
      <c r="S21" s="716"/>
      <c r="T21" s="718"/>
      <c r="U21" s="718"/>
      <c r="V21" s="717"/>
      <c r="W21" s="716"/>
      <c r="X21" s="718"/>
      <c r="Y21" s="718"/>
      <c r="Z21" s="717"/>
      <c r="AC21" s="507">
        <f t="shared" si="2"/>
        <v>4</v>
      </c>
      <c r="AD21" s="716"/>
      <c r="AE21" s="717"/>
      <c r="AF21" s="716"/>
      <c r="AG21" s="718"/>
      <c r="AH21" s="718"/>
      <c r="AI21" s="717"/>
      <c r="AJ21" s="716"/>
      <c r="AK21" s="718"/>
      <c r="AL21" s="718"/>
      <c r="AM21" s="717"/>
      <c r="AP21" s="507">
        <f t="shared" si="3"/>
        <v>4</v>
      </c>
      <c r="AQ21" s="716"/>
      <c r="AR21" s="717"/>
      <c r="AS21" s="716"/>
      <c r="AT21" s="718"/>
      <c r="AU21" s="718"/>
      <c r="AV21" s="717"/>
      <c r="AW21" s="716"/>
      <c r="AX21" s="718"/>
      <c r="AY21" s="718"/>
      <c r="AZ21" s="717"/>
    </row>
    <row r="22" spans="3:52">
      <c r="C22" s="507">
        <f t="shared" si="0"/>
        <v>5</v>
      </c>
      <c r="D22" s="716"/>
      <c r="E22" s="717"/>
      <c r="F22" s="716"/>
      <c r="G22" s="718"/>
      <c r="H22" s="718"/>
      <c r="I22" s="717"/>
      <c r="J22" s="716"/>
      <c r="K22" s="718"/>
      <c r="L22" s="727"/>
      <c r="M22" s="728"/>
      <c r="P22" s="507">
        <f t="shared" si="1"/>
        <v>5</v>
      </c>
      <c r="Q22" s="716"/>
      <c r="R22" s="717"/>
      <c r="S22" s="716"/>
      <c r="T22" s="718"/>
      <c r="U22" s="718"/>
      <c r="V22" s="717"/>
      <c r="W22" s="716"/>
      <c r="X22" s="718"/>
      <c r="Y22" s="718"/>
      <c r="Z22" s="717"/>
      <c r="AC22" s="507">
        <f t="shared" si="2"/>
        <v>5</v>
      </c>
      <c r="AD22" s="716"/>
      <c r="AE22" s="717"/>
      <c r="AF22" s="716"/>
      <c r="AG22" s="718"/>
      <c r="AH22" s="718"/>
      <c r="AI22" s="717"/>
      <c r="AJ22" s="716"/>
      <c r="AK22" s="718"/>
      <c r="AL22" s="718"/>
      <c r="AM22" s="717"/>
      <c r="AP22" s="507">
        <f t="shared" si="3"/>
        <v>5</v>
      </c>
      <c r="AQ22" s="716"/>
      <c r="AR22" s="717"/>
      <c r="AS22" s="716"/>
      <c r="AT22" s="718"/>
      <c r="AU22" s="718"/>
      <c r="AV22" s="717"/>
      <c r="AW22" s="716"/>
      <c r="AX22" s="718"/>
      <c r="AY22" s="718"/>
      <c r="AZ22" s="717"/>
    </row>
    <row r="23" spans="3:52">
      <c r="C23" s="507">
        <f t="shared" si="0"/>
        <v>6</v>
      </c>
      <c r="D23" s="716"/>
      <c r="E23" s="717"/>
      <c r="F23" s="716"/>
      <c r="G23" s="718"/>
      <c r="H23" s="718"/>
      <c r="I23" s="717"/>
      <c r="J23" s="716"/>
      <c r="K23" s="718"/>
      <c r="L23" s="727"/>
      <c r="M23" s="728"/>
      <c r="P23" s="507">
        <f t="shared" si="1"/>
        <v>6</v>
      </c>
      <c r="Q23" s="716"/>
      <c r="R23" s="717"/>
      <c r="S23" s="716"/>
      <c r="T23" s="718"/>
      <c r="U23" s="718"/>
      <c r="V23" s="717"/>
      <c r="W23" s="716"/>
      <c r="X23" s="718"/>
      <c r="Y23" s="718"/>
      <c r="Z23" s="717"/>
      <c r="AC23" s="507">
        <f t="shared" si="2"/>
        <v>6</v>
      </c>
      <c r="AD23" s="716"/>
      <c r="AE23" s="717"/>
      <c r="AF23" s="716"/>
      <c r="AG23" s="718"/>
      <c r="AH23" s="718"/>
      <c r="AI23" s="717"/>
      <c r="AJ23" s="716"/>
      <c r="AK23" s="718"/>
      <c r="AL23" s="718"/>
      <c r="AM23" s="717"/>
      <c r="AP23" s="507">
        <f t="shared" si="3"/>
        <v>6</v>
      </c>
      <c r="AQ23" s="716"/>
      <c r="AR23" s="717"/>
      <c r="AS23" s="716"/>
      <c r="AT23" s="718"/>
      <c r="AU23" s="718"/>
      <c r="AV23" s="717"/>
      <c r="AW23" s="716"/>
      <c r="AX23" s="718"/>
      <c r="AY23" s="718"/>
      <c r="AZ23" s="717"/>
    </row>
    <row r="24" spans="3:52">
      <c r="C24" s="507">
        <f t="shared" si="0"/>
        <v>7</v>
      </c>
      <c r="D24" s="716"/>
      <c r="E24" s="717"/>
      <c r="F24" s="716"/>
      <c r="G24" s="718"/>
      <c r="H24" s="718"/>
      <c r="I24" s="717"/>
      <c r="J24" s="716"/>
      <c r="K24" s="718"/>
      <c r="L24" s="727"/>
      <c r="M24" s="728"/>
      <c r="P24" s="507">
        <f t="shared" si="1"/>
        <v>7</v>
      </c>
      <c r="Q24" s="716"/>
      <c r="R24" s="717"/>
      <c r="S24" s="716"/>
      <c r="T24" s="718"/>
      <c r="U24" s="718"/>
      <c r="V24" s="717"/>
      <c r="W24" s="716"/>
      <c r="X24" s="718"/>
      <c r="Y24" s="718"/>
      <c r="Z24" s="717"/>
      <c r="AC24" s="507">
        <f t="shared" si="2"/>
        <v>7</v>
      </c>
      <c r="AD24" s="716"/>
      <c r="AE24" s="717"/>
      <c r="AF24" s="716"/>
      <c r="AG24" s="718"/>
      <c r="AH24" s="718"/>
      <c r="AI24" s="717"/>
      <c r="AJ24" s="716"/>
      <c r="AK24" s="718"/>
      <c r="AL24" s="718"/>
      <c r="AM24" s="717"/>
      <c r="AP24" s="507">
        <f t="shared" si="3"/>
        <v>7</v>
      </c>
      <c r="AQ24" s="716"/>
      <c r="AR24" s="717"/>
      <c r="AS24" s="716"/>
      <c r="AT24" s="718"/>
      <c r="AU24" s="718"/>
      <c r="AV24" s="717"/>
      <c r="AW24" s="716"/>
      <c r="AX24" s="718"/>
      <c r="AY24" s="718"/>
      <c r="AZ24" s="717"/>
    </row>
    <row r="25" spans="3:52">
      <c r="C25" s="507">
        <f t="shared" si="0"/>
        <v>8</v>
      </c>
      <c r="D25" s="716"/>
      <c r="E25" s="717"/>
      <c r="F25" s="716"/>
      <c r="G25" s="718"/>
      <c r="H25" s="718"/>
      <c r="I25" s="717"/>
      <c r="J25" s="716"/>
      <c r="K25" s="718"/>
      <c r="L25" s="727"/>
      <c r="M25" s="728"/>
      <c r="P25" s="507">
        <f t="shared" si="1"/>
        <v>8</v>
      </c>
      <c r="Q25" s="716"/>
      <c r="R25" s="717"/>
      <c r="S25" s="716"/>
      <c r="T25" s="718"/>
      <c r="U25" s="718"/>
      <c r="V25" s="717"/>
      <c r="W25" s="716"/>
      <c r="X25" s="718"/>
      <c r="Y25" s="718"/>
      <c r="Z25" s="717"/>
      <c r="AC25" s="507">
        <f t="shared" si="2"/>
        <v>8</v>
      </c>
      <c r="AD25" s="716"/>
      <c r="AE25" s="717"/>
      <c r="AF25" s="716"/>
      <c r="AG25" s="718"/>
      <c r="AH25" s="718"/>
      <c r="AI25" s="717"/>
      <c r="AJ25" s="716"/>
      <c r="AK25" s="718"/>
      <c r="AL25" s="718"/>
      <c r="AM25" s="717"/>
      <c r="AP25" s="507">
        <f t="shared" si="3"/>
        <v>8</v>
      </c>
      <c r="AQ25" s="716"/>
      <c r="AR25" s="717"/>
      <c r="AS25" s="716"/>
      <c r="AT25" s="718"/>
      <c r="AU25" s="718"/>
      <c r="AV25" s="717"/>
      <c r="AW25" s="716"/>
      <c r="AX25" s="718"/>
      <c r="AY25" s="718"/>
      <c r="AZ25" s="717"/>
    </row>
    <row r="26" spans="3:52">
      <c r="C26" s="507">
        <f t="shared" si="0"/>
        <v>9</v>
      </c>
      <c r="D26" s="716"/>
      <c r="E26" s="717"/>
      <c r="F26" s="716"/>
      <c r="G26" s="718"/>
      <c r="H26" s="718"/>
      <c r="I26" s="717"/>
      <c r="J26" s="716"/>
      <c r="K26" s="718"/>
      <c r="L26" s="727"/>
      <c r="M26" s="728"/>
      <c r="P26" s="507">
        <f t="shared" si="1"/>
        <v>9</v>
      </c>
      <c r="Q26" s="716"/>
      <c r="R26" s="717"/>
      <c r="S26" s="716"/>
      <c r="T26" s="718"/>
      <c r="U26" s="718"/>
      <c r="V26" s="717"/>
      <c r="W26" s="716"/>
      <c r="X26" s="718"/>
      <c r="Y26" s="718"/>
      <c r="Z26" s="717"/>
      <c r="AC26" s="507">
        <f t="shared" si="2"/>
        <v>9</v>
      </c>
      <c r="AD26" s="716"/>
      <c r="AE26" s="717"/>
      <c r="AF26" s="716"/>
      <c r="AG26" s="718"/>
      <c r="AH26" s="718"/>
      <c r="AI26" s="717"/>
      <c r="AJ26" s="716"/>
      <c r="AK26" s="718"/>
      <c r="AL26" s="718"/>
      <c r="AM26" s="717"/>
      <c r="AP26" s="507">
        <f t="shared" si="3"/>
        <v>9</v>
      </c>
      <c r="AQ26" s="716"/>
      <c r="AR26" s="717"/>
      <c r="AS26" s="716"/>
      <c r="AT26" s="718"/>
      <c r="AU26" s="718"/>
      <c r="AV26" s="717"/>
      <c r="AW26" s="716"/>
      <c r="AX26" s="718"/>
      <c r="AY26" s="718"/>
      <c r="AZ26" s="717"/>
    </row>
    <row r="27" spans="3:52">
      <c r="C27" s="507">
        <f t="shared" si="0"/>
        <v>10</v>
      </c>
      <c r="D27" s="716"/>
      <c r="E27" s="717"/>
      <c r="F27" s="716"/>
      <c r="G27" s="718"/>
      <c r="H27" s="718"/>
      <c r="I27" s="717"/>
      <c r="J27" s="716"/>
      <c r="K27" s="718"/>
      <c r="L27" s="727"/>
      <c r="M27" s="728"/>
      <c r="P27" s="507">
        <f t="shared" si="1"/>
        <v>10</v>
      </c>
      <c r="Q27" s="716"/>
      <c r="R27" s="717"/>
      <c r="S27" s="716"/>
      <c r="T27" s="718"/>
      <c r="U27" s="718"/>
      <c r="V27" s="717"/>
      <c r="W27" s="716"/>
      <c r="X27" s="718"/>
      <c r="Y27" s="718"/>
      <c r="Z27" s="717"/>
      <c r="AC27" s="507">
        <f t="shared" si="2"/>
        <v>10</v>
      </c>
      <c r="AD27" s="716"/>
      <c r="AE27" s="717"/>
      <c r="AF27" s="716"/>
      <c r="AG27" s="718"/>
      <c r="AH27" s="718"/>
      <c r="AI27" s="717"/>
      <c r="AJ27" s="716"/>
      <c r="AK27" s="718"/>
      <c r="AL27" s="718"/>
      <c r="AM27" s="717"/>
      <c r="AP27" s="507">
        <f t="shared" si="3"/>
        <v>10</v>
      </c>
      <c r="AQ27" s="716"/>
      <c r="AR27" s="717"/>
      <c r="AS27" s="716"/>
      <c r="AT27" s="718"/>
      <c r="AU27" s="718"/>
      <c r="AV27" s="717"/>
      <c r="AW27" s="716"/>
      <c r="AX27" s="718"/>
      <c r="AY27" s="718"/>
      <c r="AZ27" s="717"/>
    </row>
    <row r="28" spans="3:52">
      <c r="C28" s="507">
        <f t="shared" si="0"/>
        <v>11</v>
      </c>
      <c r="D28" s="716"/>
      <c r="E28" s="717"/>
      <c r="F28" s="716"/>
      <c r="G28" s="718"/>
      <c r="H28" s="718"/>
      <c r="I28" s="717"/>
      <c r="J28" s="716"/>
      <c r="K28" s="718"/>
      <c r="L28" s="718"/>
      <c r="M28" s="717"/>
      <c r="P28" s="507">
        <f t="shared" si="1"/>
        <v>11</v>
      </c>
      <c r="Q28" s="716"/>
      <c r="R28" s="717"/>
      <c r="S28" s="716"/>
      <c r="T28" s="718"/>
      <c r="U28" s="718"/>
      <c r="V28" s="717"/>
      <c r="W28" s="716"/>
      <c r="X28" s="718"/>
      <c r="Y28" s="718"/>
      <c r="Z28" s="717"/>
      <c r="AC28" s="507">
        <f t="shared" si="2"/>
        <v>11</v>
      </c>
      <c r="AD28" s="716"/>
      <c r="AE28" s="717"/>
      <c r="AF28" s="716"/>
      <c r="AG28" s="718"/>
      <c r="AH28" s="718"/>
      <c r="AI28" s="717"/>
      <c r="AJ28" s="716"/>
      <c r="AK28" s="718"/>
      <c r="AL28" s="718"/>
      <c r="AM28" s="717"/>
      <c r="AP28" s="507">
        <f t="shared" si="3"/>
        <v>11</v>
      </c>
      <c r="AQ28" s="716"/>
      <c r="AR28" s="717"/>
      <c r="AS28" s="716"/>
      <c r="AT28" s="718"/>
      <c r="AU28" s="718"/>
      <c r="AV28" s="717"/>
      <c r="AW28" s="716"/>
      <c r="AX28" s="718"/>
      <c r="AY28" s="718"/>
      <c r="AZ28" s="717"/>
    </row>
    <row r="29" spans="3:52">
      <c r="C29" s="507">
        <f t="shared" si="0"/>
        <v>12</v>
      </c>
      <c r="D29" s="716"/>
      <c r="E29" s="717"/>
      <c r="F29" s="716"/>
      <c r="G29" s="718"/>
      <c r="H29" s="718"/>
      <c r="I29" s="717"/>
      <c r="J29" s="716"/>
      <c r="K29" s="718"/>
      <c r="L29" s="718"/>
      <c r="M29" s="717"/>
      <c r="P29" s="507">
        <f t="shared" si="1"/>
        <v>12</v>
      </c>
      <c r="Q29" s="716"/>
      <c r="R29" s="717"/>
      <c r="S29" s="716"/>
      <c r="T29" s="718"/>
      <c r="U29" s="718"/>
      <c r="V29" s="717"/>
      <c r="W29" s="716"/>
      <c r="X29" s="718"/>
      <c r="Y29" s="718"/>
      <c r="Z29" s="717"/>
      <c r="AC29" s="507">
        <f t="shared" si="2"/>
        <v>12</v>
      </c>
      <c r="AD29" s="716"/>
      <c r="AE29" s="717"/>
      <c r="AF29" s="716"/>
      <c r="AG29" s="718"/>
      <c r="AH29" s="718"/>
      <c r="AI29" s="717"/>
      <c r="AJ29" s="716"/>
      <c r="AK29" s="718"/>
      <c r="AL29" s="718"/>
      <c r="AM29" s="717"/>
      <c r="AP29" s="507">
        <f t="shared" si="3"/>
        <v>12</v>
      </c>
      <c r="AQ29" s="716"/>
      <c r="AR29" s="717"/>
      <c r="AS29" s="716"/>
      <c r="AT29" s="718"/>
      <c r="AU29" s="718"/>
      <c r="AV29" s="717"/>
      <c r="AW29" s="716"/>
      <c r="AX29" s="718"/>
      <c r="AY29" s="718"/>
      <c r="AZ29" s="717"/>
    </row>
    <row r="30" spans="3:52">
      <c r="C30" s="507">
        <f t="shared" si="0"/>
        <v>13</v>
      </c>
      <c r="D30" s="716"/>
      <c r="E30" s="717"/>
      <c r="F30" s="716"/>
      <c r="G30" s="718"/>
      <c r="H30" s="718"/>
      <c r="I30" s="717"/>
      <c r="J30" s="716"/>
      <c r="K30" s="718"/>
      <c r="L30" s="718"/>
      <c r="M30" s="717"/>
      <c r="P30" s="507">
        <f t="shared" si="1"/>
        <v>13</v>
      </c>
      <c r="Q30" s="716"/>
      <c r="R30" s="717"/>
      <c r="S30" s="716"/>
      <c r="T30" s="718"/>
      <c r="U30" s="718"/>
      <c r="V30" s="717"/>
      <c r="W30" s="716"/>
      <c r="X30" s="718"/>
      <c r="Y30" s="718"/>
      <c r="Z30" s="717"/>
      <c r="AC30" s="507">
        <f t="shared" si="2"/>
        <v>13</v>
      </c>
      <c r="AD30" s="716"/>
      <c r="AE30" s="717"/>
      <c r="AF30" s="716"/>
      <c r="AG30" s="718"/>
      <c r="AH30" s="718"/>
      <c r="AI30" s="717"/>
      <c r="AJ30" s="716"/>
      <c r="AK30" s="718"/>
      <c r="AL30" s="718"/>
      <c r="AM30" s="717"/>
      <c r="AP30" s="507">
        <f t="shared" si="3"/>
        <v>13</v>
      </c>
      <c r="AQ30" s="716"/>
      <c r="AR30" s="717"/>
      <c r="AS30" s="716"/>
      <c r="AT30" s="718"/>
      <c r="AU30" s="718"/>
      <c r="AV30" s="717"/>
      <c r="AW30" s="716"/>
      <c r="AX30" s="718"/>
      <c r="AY30" s="718"/>
      <c r="AZ30" s="717"/>
    </row>
    <row r="31" spans="3:52">
      <c r="C31" s="507">
        <f t="shared" si="0"/>
        <v>14</v>
      </c>
      <c r="D31" s="716"/>
      <c r="E31" s="717"/>
      <c r="F31" s="716"/>
      <c r="G31" s="718"/>
      <c r="H31" s="718"/>
      <c r="I31" s="717"/>
      <c r="J31" s="716"/>
      <c r="K31" s="718"/>
      <c r="L31" s="718"/>
      <c r="M31" s="717"/>
      <c r="P31" s="507">
        <f t="shared" si="1"/>
        <v>14</v>
      </c>
      <c r="Q31" s="716"/>
      <c r="R31" s="717"/>
      <c r="S31" s="716"/>
      <c r="T31" s="718"/>
      <c r="U31" s="718"/>
      <c r="V31" s="717"/>
      <c r="W31" s="716"/>
      <c r="X31" s="718"/>
      <c r="Y31" s="718"/>
      <c r="Z31" s="717"/>
      <c r="AC31" s="507">
        <f t="shared" si="2"/>
        <v>14</v>
      </c>
      <c r="AD31" s="716"/>
      <c r="AE31" s="717"/>
      <c r="AF31" s="716"/>
      <c r="AG31" s="718"/>
      <c r="AH31" s="718"/>
      <c r="AI31" s="717"/>
      <c r="AJ31" s="716"/>
      <c r="AK31" s="718"/>
      <c r="AL31" s="718"/>
      <c r="AM31" s="717"/>
      <c r="AP31" s="507">
        <f t="shared" si="3"/>
        <v>14</v>
      </c>
      <c r="AQ31" s="716"/>
      <c r="AR31" s="717"/>
      <c r="AS31" s="716"/>
      <c r="AT31" s="718"/>
      <c r="AU31" s="718"/>
      <c r="AV31" s="717"/>
      <c r="AW31" s="716"/>
      <c r="AX31" s="718"/>
      <c r="AY31" s="718"/>
      <c r="AZ31" s="717"/>
    </row>
    <row r="32" spans="3:52">
      <c r="C32" s="507">
        <f t="shared" si="0"/>
        <v>15</v>
      </c>
      <c r="D32" s="716"/>
      <c r="E32" s="717"/>
      <c r="F32" s="716"/>
      <c r="G32" s="718"/>
      <c r="H32" s="718"/>
      <c r="I32" s="717"/>
      <c r="J32" s="716"/>
      <c r="K32" s="718"/>
      <c r="L32" s="718"/>
      <c r="M32" s="717"/>
      <c r="P32" s="507">
        <f t="shared" si="1"/>
        <v>15</v>
      </c>
      <c r="Q32" s="716"/>
      <c r="R32" s="717"/>
      <c r="S32" s="716"/>
      <c r="T32" s="718"/>
      <c r="U32" s="718"/>
      <c r="V32" s="717"/>
      <c r="W32" s="716"/>
      <c r="X32" s="718"/>
      <c r="Y32" s="718"/>
      <c r="Z32" s="717"/>
      <c r="AC32" s="507">
        <f t="shared" si="2"/>
        <v>15</v>
      </c>
      <c r="AD32" s="716"/>
      <c r="AE32" s="717"/>
      <c r="AF32" s="716"/>
      <c r="AG32" s="718"/>
      <c r="AH32" s="718"/>
      <c r="AI32" s="717"/>
      <c r="AJ32" s="716"/>
      <c r="AK32" s="718"/>
      <c r="AL32" s="718"/>
      <c r="AM32" s="717"/>
      <c r="AP32" s="507">
        <f t="shared" si="3"/>
        <v>15</v>
      </c>
      <c r="AQ32" s="716"/>
      <c r="AR32" s="717"/>
      <c r="AS32" s="716"/>
      <c r="AT32" s="718"/>
      <c r="AU32" s="718"/>
      <c r="AV32" s="717"/>
      <c r="AW32" s="716"/>
      <c r="AX32" s="718"/>
      <c r="AY32" s="718"/>
      <c r="AZ32" s="717"/>
    </row>
    <row r="33" spans="3:52">
      <c r="C33" s="507">
        <f t="shared" si="0"/>
        <v>16</v>
      </c>
      <c r="D33" s="716"/>
      <c r="E33" s="717"/>
      <c r="F33" s="716"/>
      <c r="G33" s="718"/>
      <c r="H33" s="718"/>
      <c r="I33" s="717"/>
      <c r="J33" s="716"/>
      <c r="K33" s="718"/>
      <c r="L33" s="718"/>
      <c r="M33" s="717"/>
      <c r="P33" s="507">
        <f t="shared" si="1"/>
        <v>16</v>
      </c>
      <c r="Q33" s="716"/>
      <c r="R33" s="717"/>
      <c r="S33" s="716"/>
      <c r="T33" s="718"/>
      <c r="U33" s="718"/>
      <c r="V33" s="717"/>
      <c r="W33" s="716"/>
      <c r="X33" s="718"/>
      <c r="Y33" s="718"/>
      <c r="Z33" s="717"/>
      <c r="AC33" s="507">
        <f t="shared" si="2"/>
        <v>16</v>
      </c>
      <c r="AD33" s="716"/>
      <c r="AE33" s="717"/>
      <c r="AF33" s="716"/>
      <c r="AG33" s="718"/>
      <c r="AH33" s="718"/>
      <c r="AI33" s="717"/>
      <c r="AJ33" s="716"/>
      <c r="AK33" s="718"/>
      <c r="AL33" s="718"/>
      <c r="AM33" s="717"/>
      <c r="AP33" s="507">
        <f t="shared" si="3"/>
        <v>16</v>
      </c>
      <c r="AQ33" s="716"/>
      <c r="AR33" s="717"/>
      <c r="AS33" s="716"/>
      <c r="AT33" s="718"/>
      <c r="AU33" s="718"/>
      <c r="AV33" s="717"/>
      <c r="AW33" s="716"/>
      <c r="AX33" s="718"/>
      <c r="AY33" s="718"/>
      <c r="AZ33" s="717"/>
    </row>
    <row r="34" spans="3:52">
      <c r="C34" s="507">
        <f t="shared" si="0"/>
        <v>17</v>
      </c>
      <c r="D34" s="716"/>
      <c r="E34" s="717"/>
      <c r="F34" s="716"/>
      <c r="G34" s="718"/>
      <c r="H34" s="718"/>
      <c r="I34" s="717"/>
      <c r="J34" s="716"/>
      <c r="K34" s="718"/>
      <c r="L34" s="718"/>
      <c r="M34" s="717"/>
      <c r="P34" s="507">
        <f t="shared" si="1"/>
        <v>17</v>
      </c>
      <c r="Q34" s="716"/>
      <c r="R34" s="717"/>
      <c r="S34" s="716"/>
      <c r="T34" s="718"/>
      <c r="U34" s="718"/>
      <c r="V34" s="717"/>
      <c r="W34" s="716"/>
      <c r="X34" s="718"/>
      <c r="Y34" s="718"/>
      <c r="Z34" s="717"/>
      <c r="AC34" s="507">
        <f t="shared" si="2"/>
        <v>17</v>
      </c>
      <c r="AD34" s="716"/>
      <c r="AE34" s="717"/>
      <c r="AF34" s="716"/>
      <c r="AG34" s="718"/>
      <c r="AH34" s="718"/>
      <c r="AI34" s="717"/>
      <c r="AJ34" s="716"/>
      <c r="AK34" s="718"/>
      <c r="AL34" s="718"/>
      <c r="AM34" s="717"/>
      <c r="AP34" s="507">
        <f t="shared" si="3"/>
        <v>17</v>
      </c>
      <c r="AQ34" s="716"/>
      <c r="AR34" s="717"/>
      <c r="AS34" s="716"/>
      <c r="AT34" s="718"/>
      <c r="AU34" s="718"/>
      <c r="AV34" s="717"/>
      <c r="AW34" s="716"/>
      <c r="AX34" s="718"/>
      <c r="AY34" s="718"/>
      <c r="AZ34" s="717"/>
    </row>
    <row r="35" spans="3:52">
      <c r="C35" s="507">
        <f t="shared" si="0"/>
        <v>18</v>
      </c>
      <c r="D35" s="716"/>
      <c r="E35" s="717"/>
      <c r="F35" s="716"/>
      <c r="G35" s="718"/>
      <c r="H35" s="718"/>
      <c r="I35" s="717"/>
      <c r="J35" s="716"/>
      <c r="K35" s="718"/>
      <c r="L35" s="718"/>
      <c r="M35" s="717"/>
      <c r="P35" s="507">
        <f t="shared" si="1"/>
        <v>18</v>
      </c>
      <c r="Q35" s="716"/>
      <c r="R35" s="717"/>
      <c r="S35" s="716"/>
      <c r="T35" s="718"/>
      <c r="U35" s="718"/>
      <c r="V35" s="717"/>
      <c r="W35" s="716"/>
      <c r="X35" s="718"/>
      <c r="Y35" s="718"/>
      <c r="Z35" s="717"/>
      <c r="AC35" s="507">
        <f t="shared" si="2"/>
        <v>18</v>
      </c>
      <c r="AD35" s="716"/>
      <c r="AE35" s="717"/>
      <c r="AF35" s="716"/>
      <c r="AG35" s="718"/>
      <c r="AH35" s="718"/>
      <c r="AI35" s="717"/>
      <c r="AJ35" s="716"/>
      <c r="AK35" s="718"/>
      <c r="AL35" s="718"/>
      <c r="AM35" s="717"/>
      <c r="AP35" s="507">
        <f t="shared" si="3"/>
        <v>18</v>
      </c>
      <c r="AQ35" s="716"/>
      <c r="AR35" s="717"/>
      <c r="AS35" s="716"/>
      <c r="AT35" s="718"/>
      <c r="AU35" s="718"/>
      <c r="AV35" s="717"/>
      <c r="AW35" s="716"/>
      <c r="AX35" s="718"/>
      <c r="AY35" s="718"/>
      <c r="AZ35" s="717"/>
    </row>
    <row r="36" spans="3:52">
      <c r="C36" s="507">
        <f t="shared" si="0"/>
        <v>19</v>
      </c>
      <c r="D36" s="716"/>
      <c r="E36" s="717"/>
      <c r="F36" s="716"/>
      <c r="G36" s="718"/>
      <c r="H36" s="718"/>
      <c r="I36" s="717"/>
      <c r="J36" s="716"/>
      <c r="K36" s="718"/>
      <c r="L36" s="718"/>
      <c r="M36" s="717"/>
      <c r="P36" s="507">
        <f t="shared" si="1"/>
        <v>19</v>
      </c>
      <c r="Q36" s="716"/>
      <c r="R36" s="717"/>
      <c r="S36" s="716"/>
      <c r="T36" s="718"/>
      <c r="U36" s="718"/>
      <c r="V36" s="717"/>
      <c r="W36" s="716"/>
      <c r="X36" s="718"/>
      <c r="Y36" s="718"/>
      <c r="Z36" s="717"/>
      <c r="AC36" s="507">
        <f t="shared" si="2"/>
        <v>19</v>
      </c>
      <c r="AD36" s="716"/>
      <c r="AE36" s="717"/>
      <c r="AF36" s="716"/>
      <c r="AG36" s="718"/>
      <c r="AH36" s="718"/>
      <c r="AI36" s="717"/>
      <c r="AJ36" s="716"/>
      <c r="AK36" s="718"/>
      <c r="AL36" s="718"/>
      <c r="AM36" s="717"/>
      <c r="AP36" s="507">
        <f t="shared" si="3"/>
        <v>19</v>
      </c>
      <c r="AQ36" s="716"/>
      <c r="AR36" s="717"/>
      <c r="AS36" s="716"/>
      <c r="AT36" s="718"/>
      <c r="AU36" s="718"/>
      <c r="AV36" s="717"/>
      <c r="AW36" s="716"/>
      <c r="AX36" s="718"/>
      <c r="AY36" s="718"/>
      <c r="AZ36" s="717"/>
    </row>
    <row r="37" spans="3:52">
      <c r="C37" s="507">
        <f t="shared" si="0"/>
        <v>20</v>
      </c>
      <c r="D37" s="716"/>
      <c r="E37" s="717"/>
      <c r="F37" s="716"/>
      <c r="G37" s="718"/>
      <c r="H37" s="718"/>
      <c r="I37" s="717"/>
      <c r="J37" s="716"/>
      <c r="K37" s="718"/>
      <c r="L37" s="718"/>
      <c r="M37" s="717"/>
      <c r="P37" s="507">
        <f t="shared" si="1"/>
        <v>20</v>
      </c>
      <c r="Q37" s="716"/>
      <c r="R37" s="717"/>
      <c r="S37" s="716"/>
      <c r="T37" s="718"/>
      <c r="U37" s="718"/>
      <c r="V37" s="717"/>
      <c r="W37" s="716"/>
      <c r="X37" s="718"/>
      <c r="Y37" s="718"/>
      <c r="Z37" s="717"/>
      <c r="AC37" s="507">
        <f t="shared" si="2"/>
        <v>20</v>
      </c>
      <c r="AD37" s="716"/>
      <c r="AE37" s="717"/>
      <c r="AF37" s="716"/>
      <c r="AG37" s="718"/>
      <c r="AH37" s="718"/>
      <c r="AI37" s="717"/>
      <c r="AJ37" s="716"/>
      <c r="AK37" s="718"/>
      <c r="AL37" s="718"/>
      <c r="AM37" s="717"/>
      <c r="AP37" s="507">
        <f t="shared" si="3"/>
        <v>20</v>
      </c>
      <c r="AQ37" s="716"/>
      <c r="AR37" s="717"/>
      <c r="AS37" s="716"/>
      <c r="AT37" s="718"/>
      <c r="AU37" s="718"/>
      <c r="AV37" s="717"/>
      <c r="AW37" s="716"/>
      <c r="AX37" s="718"/>
      <c r="AY37" s="718"/>
      <c r="AZ37" s="717"/>
    </row>
    <row r="38" spans="3:52">
      <c r="C38" s="507">
        <f t="shared" si="0"/>
        <v>21</v>
      </c>
      <c r="D38" s="716"/>
      <c r="E38" s="717"/>
      <c r="F38" s="716"/>
      <c r="G38" s="718"/>
      <c r="H38" s="718"/>
      <c r="I38" s="717"/>
      <c r="J38" s="716"/>
      <c r="K38" s="718"/>
      <c r="L38" s="718"/>
      <c r="M38" s="717"/>
      <c r="P38" s="507">
        <f t="shared" si="1"/>
        <v>21</v>
      </c>
      <c r="Q38" s="716"/>
      <c r="R38" s="717"/>
      <c r="S38" s="716"/>
      <c r="T38" s="718"/>
      <c r="U38" s="718"/>
      <c r="V38" s="717"/>
      <c r="W38" s="716"/>
      <c r="X38" s="718"/>
      <c r="Y38" s="718"/>
      <c r="Z38" s="717"/>
      <c r="AC38" s="507">
        <f t="shared" si="2"/>
        <v>21</v>
      </c>
      <c r="AD38" s="716"/>
      <c r="AE38" s="717"/>
      <c r="AF38" s="716"/>
      <c r="AG38" s="718"/>
      <c r="AH38" s="718"/>
      <c r="AI38" s="717"/>
      <c r="AJ38" s="716"/>
      <c r="AK38" s="718"/>
      <c r="AL38" s="718"/>
      <c r="AM38" s="717"/>
      <c r="AP38" s="507">
        <f t="shared" si="3"/>
        <v>21</v>
      </c>
      <c r="AQ38" s="716"/>
      <c r="AR38" s="717"/>
      <c r="AS38" s="716"/>
      <c r="AT38" s="718"/>
      <c r="AU38" s="718"/>
      <c r="AV38" s="717"/>
      <c r="AW38" s="716"/>
      <c r="AX38" s="718"/>
      <c r="AY38" s="718"/>
      <c r="AZ38" s="717"/>
    </row>
    <row r="39" spans="3:52">
      <c r="C39" s="507">
        <f t="shared" si="0"/>
        <v>22</v>
      </c>
      <c r="D39" s="716"/>
      <c r="E39" s="717"/>
      <c r="F39" s="716"/>
      <c r="G39" s="718"/>
      <c r="H39" s="718"/>
      <c r="I39" s="717"/>
      <c r="J39" s="716"/>
      <c r="K39" s="718"/>
      <c r="L39" s="718"/>
      <c r="M39" s="717"/>
      <c r="P39" s="507">
        <f t="shared" si="1"/>
        <v>22</v>
      </c>
      <c r="Q39" s="716"/>
      <c r="R39" s="717"/>
      <c r="S39" s="716"/>
      <c r="T39" s="718"/>
      <c r="U39" s="718"/>
      <c r="V39" s="717"/>
      <c r="W39" s="716"/>
      <c r="X39" s="718"/>
      <c r="Y39" s="718"/>
      <c r="Z39" s="717"/>
      <c r="AC39" s="507">
        <f t="shared" si="2"/>
        <v>22</v>
      </c>
      <c r="AD39" s="716"/>
      <c r="AE39" s="717"/>
      <c r="AF39" s="716"/>
      <c r="AG39" s="718"/>
      <c r="AH39" s="718"/>
      <c r="AI39" s="717"/>
      <c r="AJ39" s="716"/>
      <c r="AK39" s="718"/>
      <c r="AL39" s="718"/>
      <c r="AM39" s="717"/>
      <c r="AP39" s="507">
        <f t="shared" si="3"/>
        <v>22</v>
      </c>
      <c r="AQ39" s="716"/>
      <c r="AR39" s="717"/>
      <c r="AS39" s="716"/>
      <c r="AT39" s="718"/>
      <c r="AU39" s="718"/>
      <c r="AV39" s="717"/>
      <c r="AW39" s="716"/>
      <c r="AX39" s="718"/>
      <c r="AY39" s="718"/>
      <c r="AZ39" s="717"/>
    </row>
    <row r="40" spans="3:52">
      <c r="C40" s="507">
        <f t="shared" si="0"/>
        <v>23</v>
      </c>
      <c r="D40" s="716"/>
      <c r="E40" s="717"/>
      <c r="F40" s="716"/>
      <c r="G40" s="718"/>
      <c r="H40" s="718"/>
      <c r="I40" s="717"/>
      <c r="J40" s="716"/>
      <c r="K40" s="718"/>
      <c r="L40" s="718"/>
      <c r="M40" s="717"/>
      <c r="P40" s="507">
        <f t="shared" si="1"/>
        <v>23</v>
      </c>
      <c r="Q40" s="716"/>
      <c r="R40" s="717"/>
      <c r="S40" s="716"/>
      <c r="T40" s="718"/>
      <c r="U40" s="718"/>
      <c r="V40" s="717"/>
      <c r="W40" s="716"/>
      <c r="X40" s="718"/>
      <c r="Y40" s="718"/>
      <c r="Z40" s="717"/>
      <c r="AC40" s="507">
        <f t="shared" si="2"/>
        <v>23</v>
      </c>
      <c r="AD40" s="716"/>
      <c r="AE40" s="717"/>
      <c r="AF40" s="716"/>
      <c r="AG40" s="718"/>
      <c r="AH40" s="718"/>
      <c r="AI40" s="717"/>
      <c r="AJ40" s="716"/>
      <c r="AK40" s="718"/>
      <c r="AL40" s="718"/>
      <c r="AM40" s="717"/>
      <c r="AP40" s="507">
        <f t="shared" si="3"/>
        <v>23</v>
      </c>
      <c r="AQ40" s="716"/>
      <c r="AR40" s="717"/>
      <c r="AS40" s="716"/>
      <c r="AT40" s="718"/>
      <c r="AU40" s="718"/>
      <c r="AV40" s="717"/>
      <c r="AW40" s="716"/>
      <c r="AX40" s="718"/>
      <c r="AY40" s="718"/>
      <c r="AZ40" s="717"/>
    </row>
    <row r="41" spans="3:52">
      <c r="C41" s="507">
        <f t="shared" si="0"/>
        <v>24</v>
      </c>
      <c r="D41" s="716"/>
      <c r="E41" s="717"/>
      <c r="F41" s="716"/>
      <c r="G41" s="718"/>
      <c r="H41" s="718"/>
      <c r="I41" s="717"/>
      <c r="J41" s="716"/>
      <c r="K41" s="718"/>
      <c r="L41" s="718"/>
      <c r="M41" s="717"/>
      <c r="P41" s="507">
        <f t="shared" si="1"/>
        <v>24</v>
      </c>
      <c r="Q41" s="716"/>
      <c r="R41" s="717"/>
      <c r="S41" s="716"/>
      <c r="T41" s="718"/>
      <c r="U41" s="718"/>
      <c r="V41" s="717"/>
      <c r="W41" s="716"/>
      <c r="X41" s="718"/>
      <c r="Y41" s="718"/>
      <c r="Z41" s="717"/>
      <c r="AC41" s="507">
        <f t="shared" si="2"/>
        <v>24</v>
      </c>
      <c r="AD41" s="716"/>
      <c r="AE41" s="717"/>
      <c r="AF41" s="716"/>
      <c r="AG41" s="718"/>
      <c r="AH41" s="718"/>
      <c r="AI41" s="717"/>
      <c r="AJ41" s="716"/>
      <c r="AK41" s="718"/>
      <c r="AL41" s="718"/>
      <c r="AM41" s="717"/>
      <c r="AP41" s="507">
        <f t="shared" si="3"/>
        <v>24</v>
      </c>
      <c r="AQ41" s="716"/>
      <c r="AR41" s="717"/>
      <c r="AS41" s="716"/>
      <c r="AT41" s="718"/>
      <c r="AU41" s="718"/>
      <c r="AV41" s="717"/>
      <c r="AW41" s="716"/>
      <c r="AX41" s="718"/>
      <c r="AY41" s="718"/>
      <c r="AZ41" s="717"/>
    </row>
    <row r="42" spans="3:52">
      <c r="C42" s="507">
        <f t="shared" si="0"/>
        <v>25</v>
      </c>
      <c r="D42" s="716"/>
      <c r="E42" s="717"/>
      <c r="F42" s="716"/>
      <c r="G42" s="718"/>
      <c r="H42" s="718"/>
      <c r="I42" s="717"/>
      <c r="J42" s="716"/>
      <c r="K42" s="718"/>
      <c r="L42" s="718"/>
      <c r="M42" s="717"/>
      <c r="P42" s="507">
        <f t="shared" si="1"/>
        <v>25</v>
      </c>
      <c r="Q42" s="716"/>
      <c r="R42" s="717"/>
      <c r="S42" s="716"/>
      <c r="T42" s="718"/>
      <c r="U42" s="718"/>
      <c r="V42" s="717"/>
      <c r="W42" s="716"/>
      <c r="X42" s="718"/>
      <c r="Y42" s="718"/>
      <c r="Z42" s="717"/>
      <c r="AC42" s="507">
        <f t="shared" si="2"/>
        <v>25</v>
      </c>
      <c r="AD42" s="716"/>
      <c r="AE42" s="717"/>
      <c r="AF42" s="716"/>
      <c r="AG42" s="718"/>
      <c r="AH42" s="718"/>
      <c r="AI42" s="717"/>
      <c r="AJ42" s="716"/>
      <c r="AK42" s="718"/>
      <c r="AL42" s="718"/>
      <c r="AM42" s="717"/>
      <c r="AP42" s="507">
        <f t="shared" si="3"/>
        <v>25</v>
      </c>
      <c r="AQ42" s="716"/>
      <c r="AR42" s="717"/>
      <c r="AS42" s="716"/>
      <c r="AT42" s="718"/>
      <c r="AU42" s="718"/>
      <c r="AV42" s="717"/>
      <c r="AW42" s="716"/>
      <c r="AX42" s="718"/>
      <c r="AY42" s="718"/>
      <c r="AZ42" s="717"/>
    </row>
    <row r="43" spans="3:52">
      <c r="C43" s="507">
        <f t="shared" si="0"/>
        <v>26</v>
      </c>
      <c r="D43" s="716"/>
      <c r="E43" s="717"/>
      <c r="F43" s="716"/>
      <c r="G43" s="718"/>
      <c r="H43" s="718"/>
      <c r="I43" s="717"/>
      <c r="J43" s="716"/>
      <c r="K43" s="718"/>
      <c r="L43" s="718"/>
      <c r="M43" s="717"/>
      <c r="P43" s="507">
        <f t="shared" si="1"/>
        <v>26</v>
      </c>
      <c r="Q43" s="716"/>
      <c r="R43" s="717"/>
      <c r="S43" s="716"/>
      <c r="T43" s="718"/>
      <c r="U43" s="718"/>
      <c r="V43" s="717"/>
      <c r="W43" s="716"/>
      <c r="X43" s="718"/>
      <c r="Y43" s="718"/>
      <c r="Z43" s="717"/>
      <c r="AC43" s="507">
        <f t="shared" si="2"/>
        <v>26</v>
      </c>
      <c r="AD43" s="716"/>
      <c r="AE43" s="717"/>
      <c r="AF43" s="716"/>
      <c r="AG43" s="718"/>
      <c r="AH43" s="718"/>
      <c r="AI43" s="717"/>
      <c r="AJ43" s="716"/>
      <c r="AK43" s="718"/>
      <c r="AL43" s="718"/>
      <c r="AM43" s="717"/>
      <c r="AP43" s="507">
        <f t="shared" si="3"/>
        <v>26</v>
      </c>
      <c r="AQ43" s="716"/>
      <c r="AR43" s="717"/>
      <c r="AS43" s="716"/>
      <c r="AT43" s="718"/>
      <c r="AU43" s="718"/>
      <c r="AV43" s="717"/>
      <c r="AW43" s="716"/>
      <c r="AX43" s="718"/>
      <c r="AY43" s="718"/>
      <c r="AZ43" s="717"/>
    </row>
    <row r="44" spans="3:52">
      <c r="C44" s="507">
        <f t="shared" si="0"/>
        <v>27</v>
      </c>
      <c r="D44" s="716"/>
      <c r="E44" s="717"/>
      <c r="F44" s="716"/>
      <c r="G44" s="718"/>
      <c r="H44" s="718"/>
      <c r="I44" s="717"/>
      <c r="J44" s="716"/>
      <c r="K44" s="718"/>
      <c r="L44" s="718"/>
      <c r="M44" s="717"/>
      <c r="P44" s="507">
        <f t="shared" si="1"/>
        <v>27</v>
      </c>
      <c r="Q44" s="716"/>
      <c r="R44" s="717"/>
      <c r="S44" s="716"/>
      <c r="T44" s="718"/>
      <c r="U44" s="718"/>
      <c r="V44" s="717"/>
      <c r="W44" s="716"/>
      <c r="X44" s="718"/>
      <c r="Y44" s="718"/>
      <c r="Z44" s="717"/>
      <c r="AC44" s="507">
        <f t="shared" si="2"/>
        <v>27</v>
      </c>
      <c r="AD44" s="716"/>
      <c r="AE44" s="717"/>
      <c r="AF44" s="716"/>
      <c r="AG44" s="718"/>
      <c r="AH44" s="718"/>
      <c r="AI44" s="717"/>
      <c r="AJ44" s="716"/>
      <c r="AK44" s="718"/>
      <c r="AL44" s="718"/>
      <c r="AM44" s="717"/>
      <c r="AP44" s="507">
        <f t="shared" si="3"/>
        <v>27</v>
      </c>
      <c r="AQ44" s="716"/>
      <c r="AR44" s="717"/>
      <c r="AS44" s="716"/>
      <c r="AT44" s="718"/>
      <c r="AU44" s="718"/>
      <c r="AV44" s="717"/>
      <c r="AW44" s="716"/>
      <c r="AX44" s="718"/>
      <c r="AY44" s="718"/>
      <c r="AZ44" s="717"/>
    </row>
    <row r="45" spans="3:52">
      <c r="C45" s="507">
        <f t="shared" si="0"/>
        <v>28</v>
      </c>
      <c r="D45" s="716"/>
      <c r="E45" s="717"/>
      <c r="F45" s="716"/>
      <c r="G45" s="718"/>
      <c r="H45" s="718"/>
      <c r="I45" s="717"/>
      <c r="J45" s="716"/>
      <c r="K45" s="718"/>
      <c r="L45" s="718"/>
      <c r="M45" s="717"/>
      <c r="P45" s="507">
        <f t="shared" si="1"/>
        <v>28</v>
      </c>
      <c r="Q45" s="716"/>
      <c r="R45" s="717"/>
      <c r="S45" s="716"/>
      <c r="T45" s="718"/>
      <c r="U45" s="718"/>
      <c r="V45" s="717"/>
      <c r="W45" s="716"/>
      <c r="X45" s="718"/>
      <c r="Y45" s="718"/>
      <c r="Z45" s="717"/>
      <c r="AC45" s="507">
        <f t="shared" si="2"/>
        <v>28</v>
      </c>
      <c r="AD45" s="716"/>
      <c r="AE45" s="717"/>
      <c r="AF45" s="716"/>
      <c r="AG45" s="718"/>
      <c r="AH45" s="718"/>
      <c r="AI45" s="717"/>
      <c r="AJ45" s="716"/>
      <c r="AK45" s="718"/>
      <c r="AL45" s="718"/>
      <c r="AM45" s="717"/>
      <c r="AP45" s="507">
        <f t="shared" si="3"/>
        <v>28</v>
      </c>
      <c r="AQ45" s="716"/>
      <c r="AR45" s="717"/>
      <c r="AS45" s="716"/>
      <c r="AT45" s="718"/>
      <c r="AU45" s="718"/>
      <c r="AV45" s="717"/>
      <c r="AW45" s="716"/>
      <c r="AX45" s="718"/>
      <c r="AY45" s="718"/>
      <c r="AZ45" s="717"/>
    </row>
    <row r="46" spans="3:52">
      <c r="C46" s="507">
        <f t="shared" si="0"/>
        <v>29</v>
      </c>
      <c r="D46" s="716"/>
      <c r="E46" s="717"/>
      <c r="F46" s="716"/>
      <c r="G46" s="718"/>
      <c r="H46" s="718"/>
      <c r="I46" s="717"/>
      <c r="J46" s="716"/>
      <c r="K46" s="718"/>
      <c r="L46" s="718"/>
      <c r="M46" s="717"/>
      <c r="P46" s="507">
        <f t="shared" si="1"/>
        <v>29</v>
      </c>
      <c r="Q46" s="716"/>
      <c r="R46" s="717"/>
      <c r="S46" s="716"/>
      <c r="T46" s="718"/>
      <c r="U46" s="718"/>
      <c r="V46" s="717"/>
      <c r="W46" s="716"/>
      <c r="X46" s="718"/>
      <c r="Y46" s="718"/>
      <c r="Z46" s="717"/>
      <c r="AC46" s="507">
        <f t="shared" si="2"/>
        <v>29</v>
      </c>
      <c r="AD46" s="716"/>
      <c r="AE46" s="717"/>
      <c r="AF46" s="716"/>
      <c r="AG46" s="718"/>
      <c r="AH46" s="718"/>
      <c r="AI46" s="717"/>
      <c r="AJ46" s="716"/>
      <c r="AK46" s="718"/>
      <c r="AL46" s="718"/>
      <c r="AM46" s="717"/>
      <c r="AP46" s="507">
        <f t="shared" si="3"/>
        <v>29</v>
      </c>
      <c r="AQ46" s="716"/>
      <c r="AR46" s="717"/>
      <c r="AS46" s="716"/>
      <c r="AT46" s="718"/>
      <c r="AU46" s="718"/>
      <c r="AV46" s="717"/>
      <c r="AW46" s="716"/>
      <c r="AX46" s="718"/>
      <c r="AY46" s="718"/>
      <c r="AZ46" s="717"/>
    </row>
    <row r="47" spans="3:52">
      <c r="C47" s="507">
        <f t="shared" si="0"/>
        <v>30</v>
      </c>
      <c r="D47" s="716"/>
      <c r="E47" s="717"/>
      <c r="F47" s="716"/>
      <c r="G47" s="718"/>
      <c r="H47" s="718"/>
      <c r="I47" s="717"/>
      <c r="J47" s="716"/>
      <c r="K47" s="718"/>
      <c r="L47" s="718"/>
      <c r="M47" s="717"/>
      <c r="P47" s="507">
        <f t="shared" si="1"/>
        <v>30</v>
      </c>
      <c r="Q47" s="716"/>
      <c r="R47" s="717"/>
      <c r="S47" s="716"/>
      <c r="T47" s="718"/>
      <c r="U47" s="718"/>
      <c r="V47" s="717"/>
      <c r="W47" s="716"/>
      <c r="X47" s="718"/>
      <c r="Y47" s="718"/>
      <c r="Z47" s="717"/>
      <c r="AC47" s="507">
        <f t="shared" si="2"/>
        <v>30</v>
      </c>
      <c r="AD47" s="716"/>
      <c r="AE47" s="717"/>
      <c r="AF47" s="716"/>
      <c r="AG47" s="718"/>
      <c r="AH47" s="718"/>
      <c r="AI47" s="717"/>
      <c r="AJ47" s="716"/>
      <c r="AK47" s="718"/>
      <c r="AL47" s="718"/>
      <c r="AM47" s="717"/>
      <c r="AP47" s="507">
        <f t="shared" si="3"/>
        <v>30</v>
      </c>
      <c r="AQ47" s="716"/>
      <c r="AR47" s="717"/>
      <c r="AS47" s="716"/>
      <c r="AT47" s="718"/>
      <c r="AU47" s="718"/>
      <c r="AV47" s="717"/>
      <c r="AW47" s="716"/>
      <c r="AX47" s="718"/>
      <c r="AY47" s="718"/>
      <c r="AZ47" s="717"/>
    </row>
    <row r="48" spans="3:52">
      <c r="C48" s="507">
        <f t="shared" si="0"/>
        <v>31</v>
      </c>
      <c r="D48" s="716"/>
      <c r="E48" s="717"/>
      <c r="F48" s="716"/>
      <c r="G48" s="718"/>
      <c r="H48" s="718"/>
      <c r="I48" s="717"/>
      <c r="J48" s="716"/>
      <c r="K48" s="718"/>
      <c r="L48" s="718"/>
      <c r="M48" s="717"/>
      <c r="P48" s="507">
        <f t="shared" si="1"/>
        <v>31</v>
      </c>
      <c r="Q48" s="716"/>
      <c r="R48" s="717"/>
      <c r="S48" s="716"/>
      <c r="T48" s="718"/>
      <c r="U48" s="718"/>
      <c r="V48" s="717"/>
      <c r="W48" s="716"/>
      <c r="X48" s="718"/>
      <c r="Y48" s="718"/>
      <c r="Z48" s="717"/>
      <c r="AC48" s="507">
        <f t="shared" si="2"/>
        <v>31</v>
      </c>
      <c r="AD48" s="716"/>
      <c r="AE48" s="717"/>
      <c r="AF48" s="716"/>
      <c r="AG48" s="718"/>
      <c r="AH48" s="718"/>
      <c r="AI48" s="717"/>
      <c r="AJ48" s="716"/>
      <c r="AK48" s="718"/>
      <c r="AL48" s="718"/>
      <c r="AM48" s="717"/>
      <c r="AP48" s="507">
        <f t="shared" si="3"/>
        <v>31</v>
      </c>
      <c r="AQ48" s="716"/>
      <c r="AR48" s="717"/>
      <c r="AS48" s="716"/>
      <c r="AT48" s="718"/>
      <c r="AU48" s="718"/>
      <c r="AV48" s="717"/>
      <c r="AW48" s="716"/>
      <c r="AX48" s="718"/>
      <c r="AY48" s="718"/>
      <c r="AZ48" s="717"/>
    </row>
    <row r="49" spans="3:52">
      <c r="C49" s="507">
        <f t="shared" si="0"/>
        <v>32</v>
      </c>
      <c r="D49" s="716"/>
      <c r="E49" s="717"/>
      <c r="F49" s="716"/>
      <c r="G49" s="718"/>
      <c r="H49" s="718"/>
      <c r="I49" s="717"/>
      <c r="J49" s="716"/>
      <c r="K49" s="718"/>
      <c r="L49" s="718"/>
      <c r="M49" s="717"/>
      <c r="P49" s="507">
        <f t="shared" si="1"/>
        <v>32</v>
      </c>
      <c r="Q49" s="716"/>
      <c r="R49" s="717"/>
      <c r="S49" s="716"/>
      <c r="T49" s="718"/>
      <c r="U49" s="718"/>
      <c r="V49" s="717"/>
      <c r="W49" s="716"/>
      <c r="X49" s="718"/>
      <c r="Y49" s="718"/>
      <c r="Z49" s="717"/>
      <c r="AC49" s="507">
        <f t="shared" si="2"/>
        <v>32</v>
      </c>
      <c r="AD49" s="716"/>
      <c r="AE49" s="717"/>
      <c r="AF49" s="716"/>
      <c r="AG49" s="718"/>
      <c r="AH49" s="718"/>
      <c r="AI49" s="717"/>
      <c r="AJ49" s="716"/>
      <c r="AK49" s="718"/>
      <c r="AL49" s="718"/>
      <c r="AM49" s="717"/>
      <c r="AP49" s="507">
        <f t="shared" si="3"/>
        <v>32</v>
      </c>
      <c r="AQ49" s="716"/>
      <c r="AR49" s="717"/>
      <c r="AS49" s="716"/>
      <c r="AT49" s="718"/>
      <c r="AU49" s="718"/>
      <c r="AV49" s="717"/>
      <c r="AW49" s="716"/>
      <c r="AX49" s="718"/>
      <c r="AY49" s="718"/>
      <c r="AZ49" s="717"/>
    </row>
    <row r="50" spans="3:52">
      <c r="C50" s="507">
        <f t="shared" si="0"/>
        <v>33</v>
      </c>
      <c r="D50" s="716"/>
      <c r="E50" s="717"/>
      <c r="F50" s="716"/>
      <c r="G50" s="718"/>
      <c r="H50" s="718"/>
      <c r="I50" s="717"/>
      <c r="J50" s="716"/>
      <c r="K50" s="718"/>
      <c r="L50" s="718"/>
      <c r="M50" s="717"/>
      <c r="P50" s="507">
        <f t="shared" si="1"/>
        <v>33</v>
      </c>
      <c r="Q50" s="716"/>
      <c r="R50" s="717"/>
      <c r="S50" s="716"/>
      <c r="T50" s="718"/>
      <c r="U50" s="718"/>
      <c r="V50" s="717"/>
      <c r="W50" s="716"/>
      <c r="X50" s="718"/>
      <c r="Y50" s="718"/>
      <c r="Z50" s="717"/>
      <c r="AC50" s="507">
        <f t="shared" si="2"/>
        <v>33</v>
      </c>
      <c r="AD50" s="716"/>
      <c r="AE50" s="717"/>
      <c r="AF50" s="716"/>
      <c r="AG50" s="718"/>
      <c r="AH50" s="718"/>
      <c r="AI50" s="717"/>
      <c r="AJ50" s="716"/>
      <c r="AK50" s="718"/>
      <c r="AL50" s="718"/>
      <c r="AM50" s="717"/>
      <c r="AP50" s="507">
        <f t="shared" si="3"/>
        <v>33</v>
      </c>
      <c r="AQ50" s="716"/>
      <c r="AR50" s="717"/>
      <c r="AS50" s="716"/>
      <c r="AT50" s="718"/>
      <c r="AU50" s="718"/>
      <c r="AV50" s="717"/>
      <c r="AW50" s="716"/>
      <c r="AX50" s="718"/>
      <c r="AY50" s="718"/>
      <c r="AZ50" s="717"/>
    </row>
    <row r="51" spans="3:52">
      <c r="C51" s="507">
        <f t="shared" si="0"/>
        <v>34</v>
      </c>
      <c r="D51" s="716"/>
      <c r="E51" s="717"/>
      <c r="F51" s="716"/>
      <c r="G51" s="718"/>
      <c r="H51" s="718"/>
      <c r="I51" s="717"/>
      <c r="J51" s="716"/>
      <c r="K51" s="718"/>
      <c r="L51" s="718"/>
      <c r="M51" s="717"/>
      <c r="P51" s="507">
        <f t="shared" si="1"/>
        <v>34</v>
      </c>
      <c r="Q51" s="716"/>
      <c r="R51" s="717"/>
      <c r="S51" s="716"/>
      <c r="T51" s="718"/>
      <c r="U51" s="718"/>
      <c r="V51" s="717"/>
      <c r="W51" s="716"/>
      <c r="X51" s="718"/>
      <c r="Y51" s="718"/>
      <c r="Z51" s="717"/>
      <c r="AC51" s="507">
        <f t="shared" si="2"/>
        <v>34</v>
      </c>
      <c r="AD51" s="716"/>
      <c r="AE51" s="717"/>
      <c r="AF51" s="716"/>
      <c r="AG51" s="718"/>
      <c r="AH51" s="718"/>
      <c r="AI51" s="717"/>
      <c r="AJ51" s="716"/>
      <c r="AK51" s="718"/>
      <c r="AL51" s="718"/>
      <c r="AM51" s="717"/>
      <c r="AP51" s="507">
        <f t="shared" si="3"/>
        <v>34</v>
      </c>
      <c r="AQ51" s="716"/>
      <c r="AR51" s="717"/>
      <c r="AS51" s="716"/>
      <c r="AT51" s="718"/>
      <c r="AU51" s="718"/>
      <c r="AV51" s="717"/>
      <c r="AW51" s="716"/>
      <c r="AX51" s="718"/>
      <c r="AY51" s="718"/>
      <c r="AZ51" s="717"/>
    </row>
    <row r="52" spans="3:52">
      <c r="C52" s="507">
        <f t="shared" si="0"/>
        <v>35</v>
      </c>
      <c r="D52" s="716"/>
      <c r="E52" s="717"/>
      <c r="F52" s="716"/>
      <c r="G52" s="718"/>
      <c r="H52" s="718"/>
      <c r="I52" s="717"/>
      <c r="J52" s="716"/>
      <c r="K52" s="718"/>
      <c r="L52" s="718"/>
      <c r="M52" s="717"/>
      <c r="P52" s="507">
        <f t="shared" si="1"/>
        <v>35</v>
      </c>
      <c r="Q52" s="716"/>
      <c r="R52" s="717"/>
      <c r="S52" s="716"/>
      <c r="T52" s="718"/>
      <c r="U52" s="718"/>
      <c r="V52" s="717"/>
      <c r="W52" s="716"/>
      <c r="X52" s="718"/>
      <c r="Y52" s="718"/>
      <c r="Z52" s="717"/>
      <c r="AC52" s="507">
        <f t="shared" si="2"/>
        <v>35</v>
      </c>
      <c r="AD52" s="716"/>
      <c r="AE52" s="717"/>
      <c r="AF52" s="716"/>
      <c r="AG52" s="718"/>
      <c r="AH52" s="718"/>
      <c r="AI52" s="717"/>
      <c r="AJ52" s="716"/>
      <c r="AK52" s="718"/>
      <c r="AL52" s="718"/>
      <c r="AM52" s="717"/>
      <c r="AP52" s="507">
        <f t="shared" si="3"/>
        <v>35</v>
      </c>
      <c r="AQ52" s="716"/>
      <c r="AR52" s="717"/>
      <c r="AS52" s="716"/>
      <c r="AT52" s="718"/>
      <c r="AU52" s="718"/>
      <c r="AV52" s="717"/>
      <c r="AW52" s="716"/>
      <c r="AX52" s="718"/>
      <c r="AY52" s="718"/>
      <c r="AZ52" s="717"/>
    </row>
    <row r="53" spans="3:52">
      <c r="C53" s="507">
        <f t="shared" si="0"/>
        <v>36</v>
      </c>
      <c r="D53" s="716"/>
      <c r="E53" s="717"/>
      <c r="F53" s="716"/>
      <c r="G53" s="718"/>
      <c r="H53" s="718"/>
      <c r="I53" s="717"/>
      <c r="J53" s="716"/>
      <c r="K53" s="718"/>
      <c r="L53" s="718"/>
      <c r="M53" s="717"/>
      <c r="P53" s="507">
        <f t="shared" si="1"/>
        <v>36</v>
      </c>
      <c r="Q53" s="716"/>
      <c r="R53" s="717"/>
      <c r="S53" s="716"/>
      <c r="T53" s="718"/>
      <c r="U53" s="718"/>
      <c r="V53" s="717"/>
      <c r="W53" s="716"/>
      <c r="X53" s="718"/>
      <c r="Y53" s="718"/>
      <c r="Z53" s="717"/>
      <c r="AC53" s="507">
        <f t="shared" si="2"/>
        <v>36</v>
      </c>
      <c r="AD53" s="716"/>
      <c r="AE53" s="717"/>
      <c r="AF53" s="716"/>
      <c r="AG53" s="718"/>
      <c r="AH53" s="718"/>
      <c r="AI53" s="717"/>
      <c r="AJ53" s="716"/>
      <c r="AK53" s="718"/>
      <c r="AL53" s="718"/>
      <c r="AM53" s="717"/>
      <c r="AP53" s="507">
        <f t="shared" si="3"/>
        <v>36</v>
      </c>
      <c r="AQ53" s="716"/>
      <c r="AR53" s="717"/>
      <c r="AS53" s="716"/>
      <c r="AT53" s="718"/>
      <c r="AU53" s="718"/>
      <c r="AV53" s="717"/>
      <c r="AW53" s="716"/>
      <c r="AX53" s="718"/>
      <c r="AY53" s="718"/>
      <c r="AZ53" s="717"/>
    </row>
    <row r="54" spans="3:52">
      <c r="C54" s="507">
        <f t="shared" si="0"/>
        <v>37</v>
      </c>
      <c r="D54" s="716"/>
      <c r="E54" s="717"/>
      <c r="F54" s="716"/>
      <c r="G54" s="718"/>
      <c r="H54" s="718"/>
      <c r="I54" s="717"/>
      <c r="J54" s="716"/>
      <c r="K54" s="718"/>
      <c r="L54" s="718"/>
      <c r="M54" s="717"/>
      <c r="P54" s="507">
        <f t="shared" si="1"/>
        <v>37</v>
      </c>
      <c r="Q54" s="716"/>
      <c r="R54" s="717"/>
      <c r="S54" s="716"/>
      <c r="T54" s="718"/>
      <c r="U54" s="718"/>
      <c r="V54" s="717"/>
      <c r="W54" s="716"/>
      <c r="X54" s="718"/>
      <c r="Y54" s="718"/>
      <c r="Z54" s="717"/>
      <c r="AC54" s="507">
        <f t="shared" si="2"/>
        <v>37</v>
      </c>
      <c r="AD54" s="716"/>
      <c r="AE54" s="717"/>
      <c r="AF54" s="716"/>
      <c r="AG54" s="718"/>
      <c r="AH54" s="718"/>
      <c r="AI54" s="717"/>
      <c r="AJ54" s="716"/>
      <c r="AK54" s="718"/>
      <c r="AL54" s="718"/>
      <c r="AM54" s="717"/>
      <c r="AP54" s="507">
        <f t="shared" si="3"/>
        <v>37</v>
      </c>
      <c r="AQ54" s="716"/>
      <c r="AR54" s="717"/>
      <c r="AS54" s="716"/>
      <c r="AT54" s="718"/>
      <c r="AU54" s="718"/>
      <c r="AV54" s="717"/>
      <c r="AW54" s="716"/>
      <c r="AX54" s="718"/>
      <c r="AY54" s="718"/>
      <c r="AZ54" s="717"/>
    </row>
    <row r="55" spans="3:52">
      <c r="C55" s="507">
        <f t="shared" si="0"/>
        <v>38</v>
      </c>
      <c r="D55" s="716"/>
      <c r="E55" s="717"/>
      <c r="F55" s="716"/>
      <c r="G55" s="718"/>
      <c r="H55" s="718"/>
      <c r="I55" s="717"/>
      <c r="J55" s="716"/>
      <c r="K55" s="718"/>
      <c r="L55" s="718"/>
      <c r="M55" s="717"/>
      <c r="P55" s="507">
        <f t="shared" si="1"/>
        <v>38</v>
      </c>
      <c r="Q55" s="716"/>
      <c r="R55" s="717"/>
      <c r="S55" s="716"/>
      <c r="T55" s="718"/>
      <c r="U55" s="718"/>
      <c r="V55" s="717"/>
      <c r="W55" s="716"/>
      <c r="X55" s="718"/>
      <c r="Y55" s="718"/>
      <c r="Z55" s="717"/>
      <c r="AC55" s="507">
        <f t="shared" si="2"/>
        <v>38</v>
      </c>
      <c r="AD55" s="716"/>
      <c r="AE55" s="717"/>
      <c r="AF55" s="716"/>
      <c r="AG55" s="718"/>
      <c r="AH55" s="718"/>
      <c r="AI55" s="717"/>
      <c r="AJ55" s="716"/>
      <c r="AK55" s="718"/>
      <c r="AL55" s="718"/>
      <c r="AM55" s="717"/>
      <c r="AP55" s="507">
        <f t="shared" si="3"/>
        <v>38</v>
      </c>
      <c r="AQ55" s="716"/>
      <c r="AR55" s="717"/>
      <c r="AS55" s="716"/>
      <c r="AT55" s="718"/>
      <c r="AU55" s="718"/>
      <c r="AV55" s="717"/>
      <c r="AW55" s="716"/>
      <c r="AX55" s="718"/>
      <c r="AY55" s="718"/>
      <c r="AZ55" s="717"/>
    </row>
    <row r="56" spans="3:52">
      <c r="C56" s="507">
        <f t="shared" si="0"/>
        <v>39</v>
      </c>
      <c r="D56" s="716"/>
      <c r="E56" s="717"/>
      <c r="F56" s="716"/>
      <c r="G56" s="718"/>
      <c r="H56" s="718"/>
      <c r="I56" s="717"/>
      <c r="J56" s="716"/>
      <c r="K56" s="718"/>
      <c r="L56" s="718"/>
      <c r="M56" s="717"/>
      <c r="P56" s="507">
        <f t="shared" si="1"/>
        <v>39</v>
      </c>
      <c r="Q56" s="716"/>
      <c r="R56" s="717"/>
      <c r="S56" s="716"/>
      <c r="T56" s="718"/>
      <c r="U56" s="718"/>
      <c r="V56" s="717"/>
      <c r="W56" s="716"/>
      <c r="X56" s="718"/>
      <c r="Y56" s="718"/>
      <c r="Z56" s="717"/>
      <c r="AC56" s="507">
        <f t="shared" si="2"/>
        <v>39</v>
      </c>
      <c r="AD56" s="716"/>
      <c r="AE56" s="717"/>
      <c r="AF56" s="716"/>
      <c r="AG56" s="718"/>
      <c r="AH56" s="718"/>
      <c r="AI56" s="717"/>
      <c r="AJ56" s="716"/>
      <c r="AK56" s="718"/>
      <c r="AL56" s="718"/>
      <c r="AM56" s="717"/>
      <c r="AP56" s="507">
        <f t="shared" si="3"/>
        <v>39</v>
      </c>
      <c r="AQ56" s="716"/>
      <c r="AR56" s="717"/>
      <c r="AS56" s="716"/>
      <c r="AT56" s="718"/>
      <c r="AU56" s="718"/>
      <c r="AV56" s="717"/>
      <c r="AW56" s="716"/>
      <c r="AX56" s="718"/>
      <c r="AY56" s="718"/>
      <c r="AZ56" s="717"/>
    </row>
    <row r="57" spans="3:52">
      <c r="C57" s="507">
        <f t="shared" si="0"/>
        <v>40</v>
      </c>
      <c r="D57" s="716"/>
      <c r="E57" s="717"/>
      <c r="F57" s="716"/>
      <c r="G57" s="718"/>
      <c r="H57" s="718"/>
      <c r="I57" s="717"/>
      <c r="J57" s="716"/>
      <c r="K57" s="718"/>
      <c r="L57" s="718"/>
      <c r="M57" s="717"/>
      <c r="P57" s="507">
        <f t="shared" si="1"/>
        <v>40</v>
      </c>
      <c r="Q57" s="716"/>
      <c r="R57" s="717"/>
      <c r="S57" s="716"/>
      <c r="T57" s="718"/>
      <c r="U57" s="718"/>
      <c r="V57" s="717"/>
      <c r="W57" s="716"/>
      <c r="X57" s="718"/>
      <c r="Y57" s="718"/>
      <c r="Z57" s="717"/>
      <c r="AC57" s="507">
        <f t="shared" si="2"/>
        <v>40</v>
      </c>
      <c r="AD57" s="716"/>
      <c r="AE57" s="717"/>
      <c r="AF57" s="716"/>
      <c r="AG57" s="718"/>
      <c r="AH57" s="718"/>
      <c r="AI57" s="717"/>
      <c r="AJ57" s="716"/>
      <c r="AK57" s="718"/>
      <c r="AL57" s="718"/>
      <c r="AM57" s="717"/>
      <c r="AP57" s="507">
        <f t="shared" si="3"/>
        <v>40</v>
      </c>
      <c r="AQ57" s="716"/>
      <c r="AR57" s="717"/>
      <c r="AS57" s="716"/>
      <c r="AT57" s="718"/>
      <c r="AU57" s="718"/>
      <c r="AV57" s="717"/>
      <c r="AW57" s="716"/>
      <c r="AX57" s="718"/>
      <c r="AY57" s="718"/>
      <c r="AZ57" s="717"/>
    </row>
    <row r="58" spans="3:52">
      <c r="C58" s="507">
        <f t="shared" si="0"/>
        <v>41</v>
      </c>
      <c r="D58" s="716"/>
      <c r="E58" s="717"/>
      <c r="F58" s="716"/>
      <c r="G58" s="718"/>
      <c r="H58" s="718"/>
      <c r="I58" s="717"/>
      <c r="J58" s="716"/>
      <c r="K58" s="718"/>
      <c r="L58" s="718"/>
      <c r="M58" s="717"/>
      <c r="P58" s="507">
        <f t="shared" si="1"/>
        <v>41</v>
      </c>
      <c r="Q58" s="716"/>
      <c r="R58" s="717"/>
      <c r="S58" s="716"/>
      <c r="T58" s="718"/>
      <c r="U58" s="718"/>
      <c r="V58" s="717"/>
      <c r="W58" s="716"/>
      <c r="X58" s="718"/>
      <c r="Y58" s="718"/>
      <c r="Z58" s="717"/>
      <c r="AC58" s="507">
        <f t="shared" si="2"/>
        <v>41</v>
      </c>
      <c r="AD58" s="716"/>
      <c r="AE58" s="717"/>
      <c r="AF58" s="716"/>
      <c r="AG58" s="718"/>
      <c r="AH58" s="718"/>
      <c r="AI58" s="717"/>
      <c r="AJ58" s="716"/>
      <c r="AK58" s="718"/>
      <c r="AL58" s="718"/>
      <c r="AM58" s="717"/>
      <c r="AP58" s="507">
        <f t="shared" si="3"/>
        <v>41</v>
      </c>
      <c r="AQ58" s="716"/>
      <c r="AR58" s="717"/>
      <c r="AS58" s="716"/>
      <c r="AT58" s="718"/>
      <c r="AU58" s="718"/>
      <c r="AV58" s="717"/>
      <c r="AW58" s="716"/>
      <c r="AX58" s="718"/>
      <c r="AY58" s="718"/>
      <c r="AZ58" s="717"/>
    </row>
    <row r="59" spans="3:52">
      <c r="C59" s="507">
        <f t="shared" si="0"/>
        <v>42</v>
      </c>
      <c r="D59" s="716"/>
      <c r="E59" s="717"/>
      <c r="F59" s="716"/>
      <c r="G59" s="718"/>
      <c r="H59" s="718"/>
      <c r="I59" s="717"/>
      <c r="J59" s="716"/>
      <c r="K59" s="718"/>
      <c r="L59" s="718"/>
      <c r="M59" s="717"/>
      <c r="P59" s="507">
        <f t="shared" si="1"/>
        <v>42</v>
      </c>
      <c r="Q59" s="716"/>
      <c r="R59" s="717"/>
      <c r="S59" s="716"/>
      <c r="T59" s="718"/>
      <c r="U59" s="718"/>
      <c r="V59" s="717"/>
      <c r="W59" s="716"/>
      <c r="X59" s="718"/>
      <c r="Y59" s="718"/>
      <c r="Z59" s="717"/>
      <c r="AC59" s="507">
        <f t="shared" si="2"/>
        <v>42</v>
      </c>
      <c r="AD59" s="716"/>
      <c r="AE59" s="717"/>
      <c r="AF59" s="716"/>
      <c r="AG59" s="718"/>
      <c r="AH59" s="718"/>
      <c r="AI59" s="717"/>
      <c r="AJ59" s="716"/>
      <c r="AK59" s="718"/>
      <c r="AL59" s="718"/>
      <c r="AM59" s="717"/>
      <c r="AP59" s="507">
        <f t="shared" si="3"/>
        <v>42</v>
      </c>
      <c r="AQ59" s="716"/>
      <c r="AR59" s="717"/>
      <c r="AS59" s="716"/>
      <c r="AT59" s="718"/>
      <c r="AU59" s="718"/>
      <c r="AV59" s="717"/>
      <c r="AW59" s="716"/>
      <c r="AX59" s="718"/>
      <c r="AY59" s="718"/>
      <c r="AZ59" s="717"/>
    </row>
    <row r="60" spans="3:52">
      <c r="C60" s="507">
        <f t="shared" si="0"/>
        <v>43</v>
      </c>
      <c r="D60" s="716"/>
      <c r="E60" s="717"/>
      <c r="F60" s="716"/>
      <c r="G60" s="718"/>
      <c r="H60" s="718"/>
      <c r="I60" s="717"/>
      <c r="J60" s="716"/>
      <c r="K60" s="718"/>
      <c r="L60" s="718"/>
      <c r="M60" s="717"/>
      <c r="P60" s="507">
        <f t="shared" si="1"/>
        <v>43</v>
      </c>
      <c r="Q60" s="716"/>
      <c r="R60" s="717"/>
      <c r="S60" s="716"/>
      <c r="T60" s="718"/>
      <c r="U60" s="718"/>
      <c r="V60" s="717"/>
      <c r="W60" s="716"/>
      <c r="X60" s="718"/>
      <c r="Y60" s="718"/>
      <c r="Z60" s="717"/>
      <c r="AC60" s="507">
        <f t="shared" si="2"/>
        <v>43</v>
      </c>
      <c r="AD60" s="716"/>
      <c r="AE60" s="717"/>
      <c r="AF60" s="716"/>
      <c r="AG60" s="718"/>
      <c r="AH60" s="718"/>
      <c r="AI60" s="717"/>
      <c r="AJ60" s="716"/>
      <c r="AK60" s="718"/>
      <c r="AL60" s="718"/>
      <c r="AM60" s="717"/>
      <c r="AP60" s="507">
        <f t="shared" si="3"/>
        <v>43</v>
      </c>
      <c r="AQ60" s="716"/>
      <c r="AR60" s="717"/>
      <c r="AS60" s="716"/>
      <c r="AT60" s="718"/>
      <c r="AU60" s="718"/>
      <c r="AV60" s="717"/>
      <c r="AW60" s="716"/>
      <c r="AX60" s="718"/>
      <c r="AY60" s="718"/>
      <c r="AZ60" s="717"/>
    </row>
    <row r="61" spans="3:52">
      <c r="C61" s="507">
        <f t="shared" si="0"/>
        <v>44</v>
      </c>
      <c r="D61" s="716"/>
      <c r="E61" s="717"/>
      <c r="F61" s="716"/>
      <c r="G61" s="718"/>
      <c r="H61" s="718"/>
      <c r="I61" s="717"/>
      <c r="J61" s="716"/>
      <c r="K61" s="718"/>
      <c r="L61" s="718"/>
      <c r="M61" s="717"/>
      <c r="P61" s="507">
        <f t="shared" si="1"/>
        <v>44</v>
      </c>
      <c r="Q61" s="716"/>
      <c r="R61" s="717"/>
      <c r="S61" s="716"/>
      <c r="T61" s="718"/>
      <c r="U61" s="718"/>
      <c r="V61" s="717"/>
      <c r="W61" s="716"/>
      <c r="X61" s="718"/>
      <c r="Y61" s="718"/>
      <c r="Z61" s="717"/>
      <c r="AC61" s="507">
        <f t="shared" si="2"/>
        <v>44</v>
      </c>
      <c r="AD61" s="716"/>
      <c r="AE61" s="717"/>
      <c r="AF61" s="716"/>
      <c r="AG61" s="718"/>
      <c r="AH61" s="718"/>
      <c r="AI61" s="717"/>
      <c r="AJ61" s="716"/>
      <c r="AK61" s="718"/>
      <c r="AL61" s="718"/>
      <c r="AM61" s="717"/>
      <c r="AP61" s="507">
        <f t="shared" si="3"/>
        <v>44</v>
      </c>
      <c r="AQ61" s="716"/>
      <c r="AR61" s="717"/>
      <c r="AS61" s="716"/>
      <c r="AT61" s="718"/>
      <c r="AU61" s="718"/>
      <c r="AV61" s="717"/>
      <c r="AW61" s="716"/>
      <c r="AX61" s="718"/>
      <c r="AY61" s="718"/>
      <c r="AZ61" s="717"/>
    </row>
    <row r="62" spans="3:52">
      <c r="C62" s="507">
        <f t="shared" si="0"/>
        <v>45</v>
      </c>
      <c r="D62" s="716"/>
      <c r="E62" s="717"/>
      <c r="F62" s="716"/>
      <c r="G62" s="718"/>
      <c r="H62" s="718"/>
      <c r="I62" s="717"/>
      <c r="J62" s="716"/>
      <c r="K62" s="718"/>
      <c r="L62" s="718"/>
      <c r="M62" s="717"/>
      <c r="P62" s="507">
        <f t="shared" si="1"/>
        <v>45</v>
      </c>
      <c r="Q62" s="716"/>
      <c r="R62" s="717"/>
      <c r="S62" s="716"/>
      <c r="T62" s="718"/>
      <c r="U62" s="718"/>
      <c r="V62" s="717"/>
      <c r="W62" s="716"/>
      <c r="X62" s="718"/>
      <c r="Y62" s="718"/>
      <c r="Z62" s="717"/>
      <c r="AC62" s="507">
        <f t="shared" si="2"/>
        <v>45</v>
      </c>
      <c r="AD62" s="716"/>
      <c r="AE62" s="717"/>
      <c r="AF62" s="716"/>
      <c r="AG62" s="718"/>
      <c r="AH62" s="718"/>
      <c r="AI62" s="717"/>
      <c r="AJ62" s="716"/>
      <c r="AK62" s="718"/>
      <c r="AL62" s="718"/>
      <c r="AM62" s="717"/>
      <c r="AP62" s="507">
        <f t="shared" si="3"/>
        <v>45</v>
      </c>
      <c r="AQ62" s="716"/>
      <c r="AR62" s="717"/>
      <c r="AS62" s="716"/>
      <c r="AT62" s="718"/>
      <c r="AU62" s="718"/>
      <c r="AV62" s="717"/>
      <c r="AW62" s="716"/>
      <c r="AX62" s="718"/>
      <c r="AY62" s="718"/>
      <c r="AZ62" s="717"/>
    </row>
    <row r="63" spans="3:52" ht="13.5" thickBot="1">
      <c r="C63" s="508" t="s">
        <v>1055</v>
      </c>
      <c r="D63" s="719">
        <f>MIN(D18:E62)</f>
        <v>0</v>
      </c>
      <c r="E63" s="720"/>
      <c r="F63" s="721">
        <f>SUM(F18:G62)</f>
        <v>0</v>
      </c>
      <c r="G63" s="722"/>
      <c r="H63" s="723">
        <f>SUM(H18:I62)</f>
        <v>0</v>
      </c>
      <c r="I63" s="724"/>
      <c r="J63" s="721">
        <f>SUM(J18:K62)</f>
        <v>0</v>
      </c>
      <c r="K63" s="722"/>
      <c r="L63" s="723">
        <f>SUM(L18:M62)</f>
        <v>0</v>
      </c>
      <c r="M63" s="724"/>
      <c r="P63" s="508" t="s">
        <v>1055</v>
      </c>
      <c r="Q63" s="719">
        <f>MIN(Q18:R62)</f>
        <v>0</v>
      </c>
      <c r="R63" s="720"/>
      <c r="S63" s="721">
        <f>SUM(S18:T62)</f>
        <v>0</v>
      </c>
      <c r="T63" s="722"/>
      <c r="U63" s="723">
        <f>SUM(U18:V62)</f>
        <v>0</v>
      </c>
      <c r="V63" s="724"/>
      <c r="W63" s="721">
        <f>SUM(W18:X62)</f>
        <v>0</v>
      </c>
      <c r="X63" s="722"/>
      <c r="Y63" s="723">
        <f>SUM(Y18:Z62)</f>
        <v>0</v>
      </c>
      <c r="Z63" s="724"/>
      <c r="AC63" s="508" t="s">
        <v>1055</v>
      </c>
      <c r="AD63" s="719">
        <f>MIN(AD18:AE62)</f>
        <v>0</v>
      </c>
      <c r="AE63" s="720"/>
      <c r="AF63" s="721">
        <f>SUM(AF18:AG62)</f>
        <v>0</v>
      </c>
      <c r="AG63" s="722"/>
      <c r="AH63" s="723">
        <f>SUM(AH18:AI62)</f>
        <v>0</v>
      </c>
      <c r="AI63" s="724"/>
      <c r="AJ63" s="721">
        <f>SUM(AJ18:AK62)</f>
        <v>0</v>
      </c>
      <c r="AK63" s="722"/>
      <c r="AL63" s="723">
        <f>SUM(AL18:AM62)</f>
        <v>0</v>
      </c>
      <c r="AM63" s="724"/>
      <c r="AP63" s="508" t="s">
        <v>1055</v>
      </c>
      <c r="AQ63" s="719">
        <f>MIN(AQ18:AR62)</f>
        <v>0</v>
      </c>
      <c r="AR63" s="720"/>
      <c r="AS63" s="721">
        <f>SUM(AS18:AT62)</f>
        <v>0</v>
      </c>
      <c r="AT63" s="722"/>
      <c r="AU63" s="723">
        <f>SUM(AU18:AV62)</f>
        <v>0</v>
      </c>
      <c r="AV63" s="724"/>
      <c r="AW63" s="721">
        <f>SUM(AW18:AX62)</f>
        <v>0</v>
      </c>
      <c r="AX63" s="722"/>
      <c r="AY63" s="723">
        <f>SUM(AY18:AZ62)</f>
        <v>0</v>
      </c>
      <c r="AZ63" s="724"/>
    </row>
    <row r="64" spans="3:52">
      <c r="C64" s="509"/>
      <c r="P64" s="509"/>
      <c r="AC64" s="509"/>
      <c r="AP64" s="509"/>
    </row>
    <row r="65" spans="3:52">
      <c r="C65" s="510" t="str">
        <f>IF(MAX(D18:E62)&gt;O3,"Axial Force in pile is &gt; Axial Resistance, ERROR","Axial Force in pile is &lt;/= Axial Resistance, OK")</f>
        <v>Axial Force in pile is &lt;/= Axial Resistance, OK</v>
      </c>
      <c r="P65" s="510" t="str">
        <f>IF(MAX(Q18:R62)&gt;O3,"Axial Force in pile is &gt; Axial Resistance, ERROR","Axial Force in pile is &lt;/= Axial Resistance, OK")</f>
        <v>Axial Force in pile is &lt;/= Axial Resistance, OK</v>
      </c>
      <c r="AC65" s="510" t="str">
        <f>IF(MAX(AD18:AE62)&gt;O3,"Axial Force in pile is &gt; Axial Resistance, ERROR","Axial Force in pile is &lt;/= Axial Resistance, OK")</f>
        <v>Axial Force in pile is &lt;/= Axial Resistance, OK</v>
      </c>
      <c r="AP65" s="510" t="str">
        <f>IF(MAX(AQ18:AR62)&gt;O3,"Axial Force in pile is &gt; Axial Resistance, ERROR","Axial Force in pile is &lt;/= Axial Resistance, OK")</f>
        <v>Axial Force in pile is &lt;/= Axial Resistance, OK</v>
      </c>
    </row>
    <row r="66" spans="3:52">
      <c r="C66" s="510" t="str">
        <f>IF(D63&lt;0,"Piles are acting in tension, WARNING","*")</f>
        <v>*</v>
      </c>
      <c r="P66" s="510" t="str">
        <f>IF(Q63&lt;0,"Piles are acting in tension, WARNING","*")</f>
        <v>*</v>
      </c>
      <c r="AC66" s="510" t="str">
        <f>IF(AD63&lt;0,"Piles are acting in tension, WARNING","*")</f>
        <v>*</v>
      </c>
      <c r="AP66" s="510" t="str">
        <f>IF(AQ63&lt;0,"Piles are acting in tension, WARNING","*")</f>
        <v>*</v>
      </c>
    </row>
    <row r="67" spans="3:52">
      <c r="C67" s="510" t="str">
        <f>IF(H63&gt;F63,"Horiz.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P67" s="510" t="str">
        <f>IF(U63&gt;S63,"Horiz.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C67" s="510" t="str">
        <f>IF(AH63&gt;AF63,"Horiz.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P67" s="510" t="str">
        <f>IF(AU63&gt;AS63,"Horiz.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68" spans="3:52">
      <c r="C68" s="510" t="str">
        <f>IF(L63&gt;J63,"Horiz.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68" s="510" t="str">
        <f>IF(Y63&gt;W63,"Horiz.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68" s="510" t="str">
        <f>IF(AL63&gt;AJ63,"Horiz.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68" s="510" t="str">
        <f>IF(AY63&gt;AW63,"Horiz.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69" spans="3:52">
      <c r="C69" s="510" t="str">
        <f>IF(OR(J63&gt;0,L63&gt;0),"Confirm structure is stable in the X direction","*")</f>
        <v>*</v>
      </c>
      <c r="P69" s="510" t="str">
        <f>IF(OR(W63&gt;0,Y63&gt;0),"Confirm structure is stable in the X direction","*")</f>
        <v>*</v>
      </c>
      <c r="AC69" s="510" t="str">
        <f>IF(OR(AJ63&gt;0,AL63&gt;0),"Confirm structure is stable in the X direction","*")</f>
        <v>*</v>
      </c>
      <c r="AP69" s="510" t="str">
        <f>IF(OR(AW63&gt;0,AY63&gt;0),"Confirm structure is stable in the X direction","*")</f>
        <v>*</v>
      </c>
    </row>
    <row r="70" spans="3:52">
      <c r="C70" s="510"/>
    </row>
    <row r="71" spans="3:52">
      <c r="C71" s="510"/>
    </row>
    <row r="72" spans="3:52">
      <c r="C72" s="510"/>
    </row>
    <row r="73" spans="3:52">
      <c r="C73" s="582" t="str">
        <f>IF(Units=1,"RESULTS FOR Str 1:","RESULTS FOR Str_1:")</f>
        <v>RESULTS FOR Str 1:</v>
      </c>
      <c r="P73" s="582" t="str">
        <f>IF(Units=1,"RESULTS FOR Str 2:","RESULTS FOR Str_2:")</f>
        <v>RESULTS FOR Str 2:</v>
      </c>
      <c r="AC73" s="582" t="str">
        <f>IF(Units=1,"RESULTS FOR Str 3:","RESULTS FOR Str_3:")</f>
        <v>RESULTS FOR Str 3:</v>
      </c>
      <c r="AP73" s="582" t="str">
        <f>IF(Units=1,"RESULTS FOR Str 4:","RESULTS FOR Str_4:")</f>
        <v>RESULTS FOR Str 4:</v>
      </c>
    </row>
    <row r="74" spans="3:52" ht="13.5" thickBot="1">
      <c r="C74" s="505"/>
      <c r="P74" s="505"/>
      <c r="AC74" s="505"/>
      <c r="AP74" s="505"/>
    </row>
    <row r="75" spans="3:52" ht="13.5" thickBot="1">
      <c r="C75" s="729" t="s">
        <v>1070</v>
      </c>
      <c r="D75" s="730"/>
      <c r="E75" s="730"/>
      <c r="F75" s="730"/>
      <c r="G75" s="730"/>
      <c r="H75" s="730"/>
      <c r="I75" s="730"/>
      <c r="J75" s="730"/>
      <c r="K75" s="730"/>
      <c r="L75" s="730"/>
      <c r="M75" s="731"/>
      <c r="P75" s="729" t="s">
        <v>1070</v>
      </c>
      <c r="Q75" s="730"/>
      <c r="R75" s="730"/>
      <c r="S75" s="730"/>
      <c r="T75" s="730"/>
      <c r="U75" s="730"/>
      <c r="V75" s="730"/>
      <c r="W75" s="730"/>
      <c r="X75" s="730"/>
      <c r="Y75" s="730"/>
      <c r="Z75" s="731"/>
      <c r="AC75" s="729" t="s">
        <v>1070</v>
      </c>
      <c r="AD75" s="730"/>
      <c r="AE75" s="730"/>
      <c r="AF75" s="730"/>
      <c r="AG75" s="730"/>
      <c r="AH75" s="730"/>
      <c r="AI75" s="730"/>
      <c r="AJ75" s="730"/>
      <c r="AK75" s="730"/>
      <c r="AL75" s="730"/>
      <c r="AM75" s="731"/>
      <c r="AP75" s="729" t="s">
        <v>1070</v>
      </c>
      <c r="AQ75" s="730"/>
      <c r="AR75" s="730"/>
      <c r="AS75" s="730"/>
      <c r="AT75" s="730"/>
      <c r="AU75" s="730"/>
      <c r="AV75" s="730"/>
      <c r="AW75" s="730"/>
      <c r="AX75" s="730"/>
      <c r="AY75" s="730"/>
      <c r="AZ75" s="731"/>
    </row>
    <row r="76" spans="3:52">
      <c r="C76" s="500"/>
      <c r="D76" s="732" t="str">
        <f>IF(Units=1,"Axial Force             in Pile (kN)","Axial Force             in Pile (kips)")</f>
        <v>Axial Force             in Pile (kN)</v>
      </c>
      <c r="E76" s="733"/>
      <c r="F76" s="732" t="str">
        <f>IF(Units=1,"Hy (kN) Resistance","Hy (kips) Resistance")</f>
        <v>Hy (kN) Resistance</v>
      </c>
      <c r="G76" s="736"/>
      <c r="H76" s="738" t="str">
        <f>IF(Units=1,"Hy (kN) Loading","Hy (kips)              Loading")</f>
        <v>Hy (kN) Loading</v>
      </c>
      <c r="I76" s="733"/>
      <c r="J76" s="732" t="str">
        <f>IF(Units=1,"Hx (kN) Resistance","Hx (kips) Resistance")</f>
        <v>Hx (kN) Resistance</v>
      </c>
      <c r="K76" s="736"/>
      <c r="L76" s="738" t="str">
        <f>IF(Units=1,"Hx (kN) Loading","Hx (kips) Loading")</f>
        <v>Hx (kN) Loading</v>
      </c>
      <c r="M76" s="733"/>
      <c r="P76" s="500"/>
      <c r="Q76" s="732" t="str">
        <f>IF(Units=1,"Axial Force             in Pile (kN)","Axial Force             in Pile (kips)")</f>
        <v>Axial Force             in Pile (kN)</v>
      </c>
      <c r="R76" s="733"/>
      <c r="S76" s="732" t="str">
        <f>IF(Units=1,"Hy (kN) Resistance","Hy (kips) Resistance")</f>
        <v>Hy (kN) Resistance</v>
      </c>
      <c r="T76" s="736"/>
      <c r="U76" s="738" t="str">
        <f>IF(Units=1,"Hy (kN) Loading","Hy (kips)              Loading")</f>
        <v>Hy (kN) Loading</v>
      </c>
      <c r="V76" s="733"/>
      <c r="W76" s="732" t="str">
        <f>IF(Units=1,"Hx (kN) Resistance","Hx (kips) Resistance")</f>
        <v>Hx (kN) Resistance</v>
      </c>
      <c r="X76" s="736"/>
      <c r="Y76" s="738" t="str">
        <f>IF(Units=1,"Hx (kN) Loading","Hx (kips) Loading")</f>
        <v>Hx (kN) Loading</v>
      </c>
      <c r="Z76" s="733"/>
      <c r="AC76" s="500"/>
      <c r="AD76" s="732" t="str">
        <f>IF(Units=1,"Axial Force             in Pile (kN)","Axial Force             in Pile (kips)")</f>
        <v>Axial Force             in Pile (kN)</v>
      </c>
      <c r="AE76" s="733"/>
      <c r="AF76" s="732" t="str">
        <f>IF(Units=1,"Hy (kN) Resistance","Hy (kips) Resistance")</f>
        <v>Hy (kN) Resistance</v>
      </c>
      <c r="AG76" s="736"/>
      <c r="AH76" s="738" t="str">
        <f>IF(Units=1,"Hy (kN) Loading","Hy (kips)              Loading")</f>
        <v>Hy (kN) Loading</v>
      </c>
      <c r="AI76" s="733"/>
      <c r="AJ76" s="732" t="str">
        <f>IF(Units=1,"Hx (kN) Resistance","Hx (kips) Resistance")</f>
        <v>Hx (kN) Resistance</v>
      </c>
      <c r="AK76" s="736"/>
      <c r="AL76" s="738" t="str">
        <f>IF(Units=1,"Hx (kN) Loading","Hx (kips) Loading")</f>
        <v>Hx (kN) Loading</v>
      </c>
      <c r="AM76" s="733"/>
      <c r="AP76" s="500"/>
      <c r="AQ76" s="732" t="str">
        <f>IF(Units=1,"Axial Force             in Pile (kN)","Axial Force             in Pile (kips)")</f>
        <v>Axial Force             in Pile (kN)</v>
      </c>
      <c r="AR76" s="733"/>
      <c r="AS76" s="732" t="str">
        <f>IF(Units=1,"Hy (kN) Resistance","Hy (kips) Resistance")</f>
        <v>Hy (kN) Resistance</v>
      </c>
      <c r="AT76" s="736"/>
      <c r="AU76" s="738" t="str">
        <f>IF(Units=1,"Hy (kN) Loading","Hy (kips)              Loading")</f>
        <v>Hy (kN) Loading</v>
      </c>
      <c r="AV76" s="733"/>
      <c r="AW76" s="732" t="str">
        <f>IF(Units=1,"Hx (kN) Resistance","Hx (kips) Resistance")</f>
        <v>Hx (kN) Resistance</v>
      </c>
      <c r="AX76" s="736"/>
      <c r="AY76" s="738" t="str">
        <f>IF(Units=1,"Hx (kN) Loading","Hx (kips) Loading")</f>
        <v>Hx (kN) Loading</v>
      </c>
      <c r="AZ76" s="733"/>
    </row>
    <row r="77" spans="3:52" ht="13.5" thickBot="1">
      <c r="C77" s="501" t="s">
        <v>349</v>
      </c>
      <c r="D77" s="734"/>
      <c r="E77" s="735"/>
      <c r="F77" s="734"/>
      <c r="G77" s="737"/>
      <c r="H77" s="737"/>
      <c r="I77" s="735"/>
      <c r="J77" s="734"/>
      <c r="K77" s="737"/>
      <c r="L77" s="737"/>
      <c r="M77" s="735"/>
      <c r="P77" s="501" t="s">
        <v>349</v>
      </c>
      <c r="Q77" s="734"/>
      <c r="R77" s="735"/>
      <c r="S77" s="734"/>
      <c r="T77" s="737"/>
      <c r="U77" s="737"/>
      <c r="V77" s="735"/>
      <c r="W77" s="734"/>
      <c r="X77" s="737"/>
      <c r="Y77" s="737"/>
      <c r="Z77" s="735"/>
      <c r="AC77" s="501" t="s">
        <v>349</v>
      </c>
      <c r="AD77" s="734"/>
      <c r="AE77" s="735"/>
      <c r="AF77" s="734"/>
      <c r="AG77" s="737"/>
      <c r="AH77" s="737"/>
      <c r="AI77" s="735"/>
      <c r="AJ77" s="734"/>
      <c r="AK77" s="737"/>
      <c r="AL77" s="737"/>
      <c r="AM77" s="735"/>
      <c r="AP77" s="501" t="s">
        <v>349</v>
      </c>
      <c r="AQ77" s="734"/>
      <c r="AR77" s="735"/>
      <c r="AS77" s="734"/>
      <c r="AT77" s="737"/>
      <c r="AU77" s="737"/>
      <c r="AV77" s="735"/>
      <c r="AW77" s="734"/>
      <c r="AX77" s="737"/>
      <c r="AY77" s="737"/>
      <c r="AZ77" s="735"/>
    </row>
    <row r="78" spans="3:52">
      <c r="C78" s="506">
        <v>1</v>
      </c>
      <c r="D78" s="739">
        <v>1057</v>
      </c>
      <c r="E78" s="726"/>
      <c r="F78" s="739">
        <v>179.5</v>
      </c>
      <c r="G78" s="725"/>
      <c r="H78" s="725">
        <v>332.7</v>
      </c>
      <c r="I78" s="726"/>
      <c r="J78" s="739">
        <v>103.6</v>
      </c>
      <c r="K78" s="725"/>
      <c r="L78" s="725">
        <v>90.7</v>
      </c>
      <c r="M78" s="726"/>
      <c r="P78" s="506">
        <v>1</v>
      </c>
      <c r="Q78" s="739">
        <v>821.2</v>
      </c>
      <c r="R78" s="726"/>
      <c r="S78" s="739">
        <v>139.5</v>
      </c>
      <c r="T78" s="725"/>
      <c r="U78" s="725">
        <v>332.7</v>
      </c>
      <c r="V78" s="726"/>
      <c r="W78" s="739">
        <v>80.5</v>
      </c>
      <c r="X78" s="725"/>
      <c r="Y78" s="725">
        <v>90.7</v>
      </c>
      <c r="Z78" s="726"/>
      <c r="AC78" s="506">
        <v>1</v>
      </c>
      <c r="AD78" s="739">
        <v>1048.2</v>
      </c>
      <c r="AE78" s="726"/>
      <c r="AF78" s="739">
        <v>178</v>
      </c>
      <c r="AG78" s="725"/>
      <c r="AH78" s="725">
        <v>327.7</v>
      </c>
      <c r="AI78" s="726"/>
      <c r="AJ78" s="739">
        <v>102.8</v>
      </c>
      <c r="AK78" s="725"/>
      <c r="AL78" s="725">
        <v>90.7</v>
      </c>
      <c r="AM78" s="726"/>
      <c r="AP78" s="506">
        <v>1</v>
      </c>
      <c r="AQ78" s="739">
        <v>734.9</v>
      </c>
      <c r="AR78" s="726"/>
      <c r="AS78" s="739">
        <v>124.8</v>
      </c>
      <c r="AT78" s="725"/>
      <c r="AU78" s="725">
        <v>93.6</v>
      </c>
      <c r="AV78" s="726"/>
      <c r="AW78" s="739">
        <v>72.099999999999994</v>
      </c>
      <c r="AX78" s="725"/>
      <c r="AY78" s="725">
        <v>0</v>
      </c>
      <c r="AZ78" s="726"/>
    </row>
    <row r="79" spans="3:52">
      <c r="C79" s="507">
        <f>C78+1</f>
        <v>2</v>
      </c>
      <c r="D79" s="716">
        <v>1066.5</v>
      </c>
      <c r="E79" s="717"/>
      <c r="F79" s="716">
        <v>181.1</v>
      </c>
      <c r="G79" s="718"/>
      <c r="H79" s="718">
        <v>332.7</v>
      </c>
      <c r="I79" s="717"/>
      <c r="J79" s="716">
        <v>104.6</v>
      </c>
      <c r="K79" s="718"/>
      <c r="L79" s="718">
        <v>90.7</v>
      </c>
      <c r="M79" s="717"/>
      <c r="P79" s="507">
        <f>P78+1</f>
        <v>2</v>
      </c>
      <c r="Q79" s="716">
        <v>829.8</v>
      </c>
      <c r="R79" s="717"/>
      <c r="S79" s="716">
        <v>140.9</v>
      </c>
      <c r="T79" s="718"/>
      <c r="U79" s="718">
        <v>332.7</v>
      </c>
      <c r="V79" s="717"/>
      <c r="W79" s="716">
        <v>81.400000000000006</v>
      </c>
      <c r="X79" s="718"/>
      <c r="Y79" s="718">
        <v>90.7</v>
      </c>
      <c r="Z79" s="717"/>
      <c r="AC79" s="507">
        <f>AC78+1</f>
        <v>2</v>
      </c>
      <c r="AD79" s="716">
        <v>1058</v>
      </c>
      <c r="AE79" s="717"/>
      <c r="AF79" s="716">
        <v>179.7</v>
      </c>
      <c r="AG79" s="718"/>
      <c r="AH79" s="718">
        <v>327.7</v>
      </c>
      <c r="AI79" s="717"/>
      <c r="AJ79" s="716">
        <v>103.7</v>
      </c>
      <c r="AK79" s="718"/>
      <c r="AL79" s="718">
        <v>90.7</v>
      </c>
      <c r="AM79" s="717"/>
      <c r="AP79" s="507">
        <f>AP78+1</f>
        <v>2</v>
      </c>
      <c r="AQ79" s="716">
        <v>732.7</v>
      </c>
      <c r="AR79" s="717"/>
      <c r="AS79" s="716">
        <v>124.4</v>
      </c>
      <c r="AT79" s="718"/>
      <c r="AU79" s="718">
        <v>93.6</v>
      </c>
      <c r="AV79" s="717"/>
      <c r="AW79" s="716">
        <v>71.8</v>
      </c>
      <c r="AX79" s="718"/>
      <c r="AY79" s="718">
        <v>0</v>
      </c>
      <c r="AZ79" s="717"/>
    </row>
    <row r="80" spans="3:52">
      <c r="C80" s="507">
        <f t="shared" ref="C80:C122" si="4">C79+1</f>
        <v>3</v>
      </c>
      <c r="D80" s="716">
        <v>1075.9000000000001</v>
      </c>
      <c r="E80" s="717"/>
      <c r="F80" s="716">
        <v>182.7</v>
      </c>
      <c r="G80" s="718"/>
      <c r="H80" s="718">
        <v>332.7</v>
      </c>
      <c r="I80" s="717"/>
      <c r="J80" s="716">
        <v>105.5</v>
      </c>
      <c r="K80" s="718"/>
      <c r="L80" s="727">
        <v>90.7</v>
      </c>
      <c r="M80" s="728"/>
      <c r="P80" s="507">
        <f t="shared" ref="P80:P122" si="5">P79+1</f>
        <v>3</v>
      </c>
      <c r="Q80" s="716">
        <v>838.4</v>
      </c>
      <c r="R80" s="717"/>
      <c r="S80" s="716">
        <v>142.4</v>
      </c>
      <c r="T80" s="718"/>
      <c r="U80" s="718">
        <v>332.7</v>
      </c>
      <c r="V80" s="717"/>
      <c r="W80" s="716">
        <v>82.2</v>
      </c>
      <c r="X80" s="718"/>
      <c r="Y80" s="718">
        <v>90.7</v>
      </c>
      <c r="Z80" s="717"/>
      <c r="AC80" s="507">
        <f t="shared" ref="AC80:AC122" si="6">AC79+1</f>
        <v>3</v>
      </c>
      <c r="AD80" s="716">
        <v>1067.7</v>
      </c>
      <c r="AE80" s="717"/>
      <c r="AF80" s="716">
        <v>181.3</v>
      </c>
      <c r="AG80" s="718"/>
      <c r="AH80" s="718">
        <v>327.7</v>
      </c>
      <c r="AI80" s="717"/>
      <c r="AJ80" s="716">
        <v>104.7</v>
      </c>
      <c r="AK80" s="718"/>
      <c r="AL80" s="718">
        <v>90.7</v>
      </c>
      <c r="AM80" s="717"/>
      <c r="AP80" s="507">
        <f t="shared" ref="AP80:AP122" si="7">AP79+1</f>
        <v>3</v>
      </c>
      <c r="AQ80" s="716">
        <v>730.5</v>
      </c>
      <c r="AR80" s="717"/>
      <c r="AS80" s="716">
        <v>124.1</v>
      </c>
      <c r="AT80" s="718"/>
      <c r="AU80" s="718">
        <v>93.6</v>
      </c>
      <c r="AV80" s="717"/>
      <c r="AW80" s="716">
        <v>71.599999999999994</v>
      </c>
      <c r="AX80" s="718"/>
      <c r="AY80" s="718">
        <v>0</v>
      </c>
      <c r="AZ80" s="717"/>
    </row>
    <row r="81" spans="3:52">
      <c r="C81" s="507">
        <f t="shared" si="4"/>
        <v>4</v>
      </c>
      <c r="D81" s="716">
        <v>1085.4000000000001</v>
      </c>
      <c r="E81" s="717"/>
      <c r="F81" s="716">
        <v>184.3</v>
      </c>
      <c r="G81" s="718"/>
      <c r="H81" s="718">
        <v>332.7</v>
      </c>
      <c r="I81" s="717"/>
      <c r="J81" s="716">
        <v>106.4</v>
      </c>
      <c r="K81" s="718"/>
      <c r="L81" s="727">
        <v>90.7</v>
      </c>
      <c r="M81" s="728"/>
      <c r="P81" s="507">
        <f t="shared" si="5"/>
        <v>4</v>
      </c>
      <c r="Q81" s="716">
        <v>847</v>
      </c>
      <c r="R81" s="717"/>
      <c r="S81" s="716">
        <v>143.80000000000001</v>
      </c>
      <c r="T81" s="718"/>
      <c r="U81" s="718">
        <v>332.7</v>
      </c>
      <c r="V81" s="717"/>
      <c r="W81" s="716">
        <v>83.1</v>
      </c>
      <c r="X81" s="718"/>
      <c r="Y81" s="718">
        <v>90.7</v>
      </c>
      <c r="Z81" s="717"/>
      <c r="AC81" s="507">
        <f t="shared" si="6"/>
        <v>4</v>
      </c>
      <c r="AD81" s="716">
        <v>1077.4000000000001</v>
      </c>
      <c r="AE81" s="717"/>
      <c r="AF81" s="716">
        <v>183</v>
      </c>
      <c r="AG81" s="718"/>
      <c r="AH81" s="718">
        <v>327.7</v>
      </c>
      <c r="AI81" s="717"/>
      <c r="AJ81" s="716">
        <v>105.7</v>
      </c>
      <c r="AK81" s="718"/>
      <c r="AL81" s="718">
        <v>90.7</v>
      </c>
      <c r="AM81" s="717"/>
      <c r="AP81" s="507">
        <f t="shared" si="7"/>
        <v>4</v>
      </c>
      <c r="AQ81" s="716">
        <v>728.3</v>
      </c>
      <c r="AR81" s="717"/>
      <c r="AS81" s="716">
        <v>123.7</v>
      </c>
      <c r="AT81" s="718"/>
      <c r="AU81" s="718">
        <v>93.6</v>
      </c>
      <c r="AV81" s="717"/>
      <c r="AW81" s="716">
        <v>71.400000000000006</v>
      </c>
      <c r="AX81" s="718"/>
      <c r="AY81" s="718">
        <v>0</v>
      </c>
      <c r="AZ81" s="717"/>
    </row>
    <row r="82" spans="3:52">
      <c r="C82" s="507">
        <f t="shared" si="4"/>
        <v>5</v>
      </c>
      <c r="D82" s="716">
        <v>1094.9000000000001</v>
      </c>
      <c r="E82" s="717"/>
      <c r="F82" s="716">
        <v>185.9</v>
      </c>
      <c r="G82" s="718"/>
      <c r="H82" s="718">
        <v>332.7</v>
      </c>
      <c r="I82" s="717"/>
      <c r="J82" s="716">
        <v>107.4</v>
      </c>
      <c r="K82" s="718"/>
      <c r="L82" s="727">
        <v>90.7</v>
      </c>
      <c r="M82" s="728"/>
      <c r="P82" s="507">
        <f t="shared" si="5"/>
        <v>5</v>
      </c>
      <c r="Q82" s="716">
        <v>855.5</v>
      </c>
      <c r="R82" s="717"/>
      <c r="S82" s="716">
        <v>145.30000000000001</v>
      </c>
      <c r="T82" s="718"/>
      <c r="U82" s="718">
        <v>332.7</v>
      </c>
      <c r="V82" s="717"/>
      <c r="W82" s="716">
        <v>83.9</v>
      </c>
      <c r="X82" s="718"/>
      <c r="Y82" s="718">
        <v>90.7</v>
      </c>
      <c r="Z82" s="717"/>
      <c r="AC82" s="507">
        <f t="shared" si="6"/>
        <v>5</v>
      </c>
      <c r="AD82" s="716">
        <v>1087.2</v>
      </c>
      <c r="AE82" s="717"/>
      <c r="AF82" s="716">
        <v>184.6</v>
      </c>
      <c r="AG82" s="718"/>
      <c r="AH82" s="718">
        <v>327.7</v>
      </c>
      <c r="AI82" s="717"/>
      <c r="AJ82" s="716">
        <v>106.6</v>
      </c>
      <c r="AK82" s="718"/>
      <c r="AL82" s="718">
        <v>90.7</v>
      </c>
      <c r="AM82" s="717"/>
      <c r="AP82" s="507">
        <f t="shared" si="7"/>
        <v>5</v>
      </c>
      <c r="AQ82" s="716">
        <v>726.2</v>
      </c>
      <c r="AR82" s="717"/>
      <c r="AS82" s="716">
        <v>123.3</v>
      </c>
      <c r="AT82" s="718"/>
      <c r="AU82" s="718">
        <v>93.6</v>
      </c>
      <c r="AV82" s="717"/>
      <c r="AW82" s="716">
        <v>71.2</v>
      </c>
      <c r="AX82" s="718"/>
      <c r="AY82" s="718">
        <v>0</v>
      </c>
      <c r="AZ82" s="717"/>
    </row>
    <row r="83" spans="3:52">
      <c r="C83" s="507">
        <f t="shared" si="4"/>
        <v>6</v>
      </c>
      <c r="D83" s="716">
        <v>1104.4000000000001</v>
      </c>
      <c r="E83" s="717"/>
      <c r="F83" s="716">
        <v>187.6</v>
      </c>
      <c r="G83" s="718"/>
      <c r="H83" s="718">
        <v>332.7</v>
      </c>
      <c r="I83" s="717"/>
      <c r="J83" s="716">
        <v>108.3</v>
      </c>
      <c r="K83" s="718"/>
      <c r="L83" s="727">
        <v>90.7</v>
      </c>
      <c r="M83" s="728"/>
      <c r="P83" s="507">
        <f t="shared" si="5"/>
        <v>6</v>
      </c>
      <c r="Q83" s="716">
        <v>864.1</v>
      </c>
      <c r="R83" s="717"/>
      <c r="S83" s="716">
        <v>146.69999999999999</v>
      </c>
      <c r="T83" s="718"/>
      <c r="U83" s="718">
        <v>332.7</v>
      </c>
      <c r="V83" s="717"/>
      <c r="W83" s="716">
        <v>84.7</v>
      </c>
      <c r="X83" s="718"/>
      <c r="Y83" s="718">
        <v>90.7</v>
      </c>
      <c r="Z83" s="717"/>
      <c r="AC83" s="507">
        <f t="shared" si="6"/>
        <v>6</v>
      </c>
      <c r="AD83" s="716">
        <v>1096.9000000000001</v>
      </c>
      <c r="AE83" s="717"/>
      <c r="AF83" s="716">
        <v>186.3</v>
      </c>
      <c r="AG83" s="718"/>
      <c r="AH83" s="718">
        <v>327.7</v>
      </c>
      <c r="AI83" s="717"/>
      <c r="AJ83" s="716">
        <v>107.6</v>
      </c>
      <c r="AK83" s="718"/>
      <c r="AL83" s="718">
        <v>90.7</v>
      </c>
      <c r="AM83" s="717"/>
      <c r="AP83" s="507">
        <f t="shared" si="7"/>
        <v>6</v>
      </c>
      <c r="AQ83" s="716">
        <v>724</v>
      </c>
      <c r="AR83" s="717"/>
      <c r="AS83" s="716">
        <v>123</v>
      </c>
      <c r="AT83" s="718"/>
      <c r="AU83" s="718">
        <v>93.6</v>
      </c>
      <c r="AV83" s="717"/>
      <c r="AW83" s="716">
        <v>71</v>
      </c>
      <c r="AX83" s="718"/>
      <c r="AY83" s="718">
        <v>0</v>
      </c>
      <c r="AZ83" s="717"/>
    </row>
    <row r="84" spans="3:52">
      <c r="C84" s="507">
        <f t="shared" si="4"/>
        <v>7</v>
      </c>
      <c r="D84" s="716">
        <v>1113.9000000000001</v>
      </c>
      <c r="E84" s="717"/>
      <c r="F84" s="716">
        <v>189.2</v>
      </c>
      <c r="G84" s="718"/>
      <c r="H84" s="718">
        <v>332.7</v>
      </c>
      <c r="I84" s="717"/>
      <c r="J84" s="716">
        <v>109.2</v>
      </c>
      <c r="K84" s="718"/>
      <c r="L84" s="727">
        <v>90.7</v>
      </c>
      <c r="M84" s="728"/>
      <c r="P84" s="507">
        <f t="shared" si="5"/>
        <v>7</v>
      </c>
      <c r="Q84" s="716">
        <v>872.7</v>
      </c>
      <c r="R84" s="717"/>
      <c r="S84" s="716">
        <v>148.19999999999999</v>
      </c>
      <c r="T84" s="718"/>
      <c r="U84" s="718">
        <v>332.7</v>
      </c>
      <c r="V84" s="717"/>
      <c r="W84" s="716">
        <v>85.6</v>
      </c>
      <c r="X84" s="718"/>
      <c r="Y84" s="718">
        <v>90.7</v>
      </c>
      <c r="Z84" s="717"/>
      <c r="AC84" s="507">
        <f t="shared" si="6"/>
        <v>7</v>
      </c>
      <c r="AD84" s="716">
        <v>1106.7</v>
      </c>
      <c r="AE84" s="717"/>
      <c r="AF84" s="716">
        <v>187.9</v>
      </c>
      <c r="AG84" s="718"/>
      <c r="AH84" s="718">
        <v>327.7</v>
      </c>
      <c r="AI84" s="717"/>
      <c r="AJ84" s="716">
        <v>108.5</v>
      </c>
      <c r="AK84" s="718"/>
      <c r="AL84" s="718">
        <v>90.7</v>
      </c>
      <c r="AM84" s="717"/>
      <c r="AP84" s="507">
        <f t="shared" si="7"/>
        <v>7</v>
      </c>
      <c r="AQ84" s="716">
        <v>721.8</v>
      </c>
      <c r="AR84" s="717"/>
      <c r="AS84" s="716">
        <v>122.6</v>
      </c>
      <c r="AT84" s="718"/>
      <c r="AU84" s="718">
        <v>93.6</v>
      </c>
      <c r="AV84" s="717"/>
      <c r="AW84" s="716">
        <v>70.8</v>
      </c>
      <c r="AX84" s="718"/>
      <c r="AY84" s="718">
        <v>0</v>
      </c>
      <c r="AZ84" s="717"/>
    </row>
    <row r="85" spans="3:52">
      <c r="C85" s="507">
        <f t="shared" si="4"/>
        <v>8</v>
      </c>
      <c r="D85" s="716">
        <v>1123.3</v>
      </c>
      <c r="E85" s="717"/>
      <c r="F85" s="716">
        <v>190.8</v>
      </c>
      <c r="G85" s="718"/>
      <c r="H85" s="718">
        <v>332.7</v>
      </c>
      <c r="I85" s="717"/>
      <c r="J85" s="716">
        <v>110.2</v>
      </c>
      <c r="K85" s="718"/>
      <c r="L85" s="727">
        <v>90.7</v>
      </c>
      <c r="M85" s="728"/>
      <c r="P85" s="507">
        <f t="shared" si="5"/>
        <v>8</v>
      </c>
      <c r="Q85" s="716">
        <v>881.2</v>
      </c>
      <c r="R85" s="717"/>
      <c r="S85" s="716">
        <v>149.69999999999999</v>
      </c>
      <c r="T85" s="718"/>
      <c r="U85" s="718">
        <v>332.7</v>
      </c>
      <c r="V85" s="717"/>
      <c r="W85" s="716">
        <v>86.4</v>
      </c>
      <c r="X85" s="718"/>
      <c r="Y85" s="718">
        <v>90.7</v>
      </c>
      <c r="Z85" s="717"/>
      <c r="AC85" s="507">
        <f t="shared" si="6"/>
        <v>8</v>
      </c>
      <c r="AD85" s="716">
        <v>1116.4000000000001</v>
      </c>
      <c r="AE85" s="717"/>
      <c r="AF85" s="716">
        <v>189.6</v>
      </c>
      <c r="AG85" s="718"/>
      <c r="AH85" s="718">
        <v>327.7</v>
      </c>
      <c r="AI85" s="717"/>
      <c r="AJ85" s="716">
        <v>109.5</v>
      </c>
      <c r="AK85" s="718"/>
      <c r="AL85" s="718">
        <v>90.7</v>
      </c>
      <c r="AM85" s="717"/>
      <c r="AP85" s="507">
        <f t="shared" si="7"/>
        <v>8</v>
      </c>
      <c r="AQ85" s="716">
        <v>719.6</v>
      </c>
      <c r="AR85" s="717"/>
      <c r="AS85" s="716">
        <v>122.2</v>
      </c>
      <c r="AT85" s="718"/>
      <c r="AU85" s="718">
        <v>93.6</v>
      </c>
      <c r="AV85" s="717"/>
      <c r="AW85" s="716">
        <v>70.599999999999994</v>
      </c>
      <c r="AX85" s="718"/>
      <c r="AY85" s="718">
        <v>0</v>
      </c>
      <c r="AZ85" s="717"/>
    </row>
    <row r="86" spans="3:52">
      <c r="C86" s="507">
        <f t="shared" si="4"/>
        <v>9</v>
      </c>
      <c r="D86" s="716">
        <v>1132.8</v>
      </c>
      <c r="E86" s="717"/>
      <c r="F86" s="716">
        <v>192.4</v>
      </c>
      <c r="G86" s="718"/>
      <c r="H86" s="718">
        <v>332.7</v>
      </c>
      <c r="I86" s="717"/>
      <c r="J86" s="716">
        <v>111</v>
      </c>
      <c r="K86" s="718"/>
      <c r="L86" s="727">
        <v>90.7</v>
      </c>
      <c r="M86" s="728"/>
      <c r="P86" s="507">
        <f t="shared" si="5"/>
        <v>9</v>
      </c>
      <c r="Q86" s="716">
        <v>889.8</v>
      </c>
      <c r="R86" s="717"/>
      <c r="S86" s="716">
        <v>151.1</v>
      </c>
      <c r="T86" s="718"/>
      <c r="U86" s="718">
        <v>332.7</v>
      </c>
      <c r="V86" s="717"/>
      <c r="W86" s="716">
        <v>87.3</v>
      </c>
      <c r="X86" s="718"/>
      <c r="Y86" s="718">
        <v>90.7</v>
      </c>
      <c r="Z86" s="717"/>
      <c r="AC86" s="507">
        <f t="shared" si="6"/>
        <v>9</v>
      </c>
      <c r="AD86" s="716">
        <v>1126.2</v>
      </c>
      <c r="AE86" s="717"/>
      <c r="AF86" s="716">
        <v>191.3</v>
      </c>
      <c r="AG86" s="718"/>
      <c r="AH86" s="718">
        <v>327.7</v>
      </c>
      <c r="AI86" s="717"/>
      <c r="AJ86" s="716">
        <v>110.4</v>
      </c>
      <c r="AK86" s="718"/>
      <c r="AL86" s="718">
        <v>90.7</v>
      </c>
      <c r="AM86" s="717"/>
      <c r="AP86" s="507">
        <f t="shared" si="7"/>
        <v>9</v>
      </c>
      <c r="AQ86" s="716">
        <v>717.4</v>
      </c>
      <c r="AR86" s="717"/>
      <c r="AS86" s="716">
        <v>121.8</v>
      </c>
      <c r="AT86" s="718"/>
      <c r="AU86" s="718">
        <v>93.6</v>
      </c>
      <c r="AV86" s="717"/>
      <c r="AW86" s="716">
        <v>70.400000000000006</v>
      </c>
      <c r="AX86" s="718"/>
      <c r="AY86" s="718">
        <v>0</v>
      </c>
      <c r="AZ86" s="717"/>
    </row>
    <row r="87" spans="3:52">
      <c r="C87" s="507">
        <f t="shared" si="4"/>
        <v>10</v>
      </c>
      <c r="D87" s="716">
        <v>1142.3</v>
      </c>
      <c r="E87" s="717"/>
      <c r="F87" s="716">
        <v>194</v>
      </c>
      <c r="G87" s="718"/>
      <c r="H87" s="718">
        <v>332.7</v>
      </c>
      <c r="I87" s="717"/>
      <c r="J87" s="716">
        <v>112</v>
      </c>
      <c r="K87" s="718"/>
      <c r="L87" s="727">
        <v>90.7</v>
      </c>
      <c r="M87" s="728"/>
      <c r="P87" s="507">
        <f t="shared" si="5"/>
        <v>10</v>
      </c>
      <c r="Q87" s="716">
        <v>898.4</v>
      </c>
      <c r="R87" s="717"/>
      <c r="S87" s="716">
        <v>152.6</v>
      </c>
      <c r="T87" s="718"/>
      <c r="U87" s="718">
        <v>332.7</v>
      </c>
      <c r="V87" s="717"/>
      <c r="W87" s="716">
        <v>88.1</v>
      </c>
      <c r="X87" s="718"/>
      <c r="Y87" s="718">
        <v>90.7</v>
      </c>
      <c r="Z87" s="717"/>
      <c r="AC87" s="507">
        <f t="shared" si="6"/>
        <v>10</v>
      </c>
      <c r="AD87" s="716">
        <v>1135.9000000000001</v>
      </c>
      <c r="AE87" s="717"/>
      <c r="AF87" s="716">
        <v>192.9</v>
      </c>
      <c r="AG87" s="718"/>
      <c r="AH87" s="718">
        <v>327.7</v>
      </c>
      <c r="AI87" s="717"/>
      <c r="AJ87" s="716">
        <v>111.4</v>
      </c>
      <c r="AK87" s="718"/>
      <c r="AL87" s="718">
        <v>90.7</v>
      </c>
      <c r="AM87" s="717"/>
      <c r="AP87" s="507">
        <f t="shared" si="7"/>
        <v>10</v>
      </c>
      <c r="AQ87" s="716">
        <v>715.3</v>
      </c>
      <c r="AR87" s="717"/>
      <c r="AS87" s="716">
        <v>121.5</v>
      </c>
      <c r="AT87" s="718"/>
      <c r="AU87" s="718">
        <v>93.6</v>
      </c>
      <c r="AV87" s="717"/>
      <c r="AW87" s="716">
        <v>70.099999999999994</v>
      </c>
      <c r="AX87" s="718"/>
      <c r="AY87" s="718">
        <v>0</v>
      </c>
      <c r="AZ87" s="717"/>
    </row>
    <row r="88" spans="3:52">
      <c r="C88" s="507">
        <f t="shared" si="4"/>
        <v>11</v>
      </c>
      <c r="D88" s="716">
        <v>190.1</v>
      </c>
      <c r="E88" s="717"/>
      <c r="F88" s="716"/>
      <c r="G88" s="718"/>
      <c r="H88" s="718"/>
      <c r="I88" s="717"/>
      <c r="J88" s="716"/>
      <c r="K88" s="718"/>
      <c r="L88" s="718"/>
      <c r="M88" s="717"/>
      <c r="P88" s="507">
        <f t="shared" si="5"/>
        <v>11</v>
      </c>
      <c r="Q88" s="716">
        <v>-94.9</v>
      </c>
      <c r="R88" s="717"/>
      <c r="S88" s="716"/>
      <c r="T88" s="718"/>
      <c r="U88" s="718"/>
      <c r="V88" s="717"/>
      <c r="W88" s="716"/>
      <c r="X88" s="718"/>
      <c r="Y88" s="718"/>
      <c r="Z88" s="717"/>
      <c r="AC88" s="507">
        <f t="shared" si="6"/>
        <v>11</v>
      </c>
      <c r="AD88" s="716">
        <v>113.6</v>
      </c>
      <c r="AE88" s="717"/>
      <c r="AF88" s="716"/>
      <c r="AG88" s="718"/>
      <c r="AH88" s="718"/>
      <c r="AI88" s="717"/>
      <c r="AJ88" s="716"/>
      <c r="AK88" s="718"/>
      <c r="AL88" s="718"/>
      <c r="AM88" s="717"/>
      <c r="AP88" s="507">
        <f t="shared" si="7"/>
        <v>11</v>
      </c>
      <c r="AQ88" s="716">
        <v>699.9</v>
      </c>
      <c r="AR88" s="717"/>
      <c r="AS88" s="716"/>
      <c r="AT88" s="718"/>
      <c r="AU88" s="718"/>
      <c r="AV88" s="717"/>
      <c r="AW88" s="716"/>
      <c r="AX88" s="718"/>
      <c r="AY88" s="718"/>
      <c r="AZ88" s="717"/>
    </row>
    <row r="89" spans="3:52">
      <c r="C89" s="507">
        <f t="shared" si="4"/>
        <v>12</v>
      </c>
      <c r="D89" s="716">
        <v>202.2</v>
      </c>
      <c r="E89" s="717"/>
      <c r="F89" s="716"/>
      <c r="G89" s="718"/>
      <c r="H89" s="718"/>
      <c r="I89" s="717"/>
      <c r="J89" s="716"/>
      <c r="K89" s="718"/>
      <c r="L89" s="718"/>
      <c r="M89" s="717"/>
      <c r="P89" s="507">
        <f t="shared" si="5"/>
        <v>12</v>
      </c>
      <c r="Q89" s="716">
        <v>-83.9</v>
      </c>
      <c r="R89" s="717"/>
      <c r="S89" s="716"/>
      <c r="T89" s="718"/>
      <c r="U89" s="718"/>
      <c r="V89" s="717"/>
      <c r="W89" s="716"/>
      <c r="X89" s="718"/>
      <c r="Y89" s="718"/>
      <c r="Z89" s="717"/>
      <c r="AC89" s="507">
        <f t="shared" si="6"/>
        <v>12</v>
      </c>
      <c r="AD89" s="716">
        <v>126</v>
      </c>
      <c r="AE89" s="717"/>
      <c r="AF89" s="716"/>
      <c r="AG89" s="718"/>
      <c r="AH89" s="718"/>
      <c r="AI89" s="717"/>
      <c r="AJ89" s="716"/>
      <c r="AK89" s="718"/>
      <c r="AL89" s="718"/>
      <c r="AM89" s="717"/>
      <c r="AP89" s="507">
        <f t="shared" si="7"/>
        <v>12</v>
      </c>
      <c r="AQ89" s="716">
        <v>697.1</v>
      </c>
      <c r="AR89" s="717"/>
      <c r="AS89" s="716"/>
      <c r="AT89" s="718"/>
      <c r="AU89" s="718"/>
      <c r="AV89" s="717"/>
      <c r="AW89" s="716"/>
      <c r="AX89" s="718"/>
      <c r="AY89" s="718"/>
      <c r="AZ89" s="717"/>
    </row>
    <row r="90" spans="3:52">
      <c r="C90" s="507">
        <f t="shared" si="4"/>
        <v>13</v>
      </c>
      <c r="D90" s="716">
        <v>214.3</v>
      </c>
      <c r="E90" s="717"/>
      <c r="F90" s="716"/>
      <c r="G90" s="718"/>
      <c r="H90" s="718"/>
      <c r="I90" s="717"/>
      <c r="J90" s="716"/>
      <c r="K90" s="718"/>
      <c r="L90" s="718"/>
      <c r="M90" s="717"/>
      <c r="P90" s="507">
        <f t="shared" si="5"/>
        <v>13</v>
      </c>
      <c r="Q90" s="716">
        <v>-72.900000000000006</v>
      </c>
      <c r="R90" s="717"/>
      <c r="S90" s="716"/>
      <c r="T90" s="718"/>
      <c r="U90" s="718"/>
      <c r="V90" s="717"/>
      <c r="W90" s="716"/>
      <c r="X90" s="718"/>
      <c r="Y90" s="718"/>
      <c r="Z90" s="717"/>
      <c r="AC90" s="507">
        <f t="shared" si="6"/>
        <v>13</v>
      </c>
      <c r="AD90" s="716">
        <v>138.5</v>
      </c>
      <c r="AE90" s="717"/>
      <c r="AF90" s="716"/>
      <c r="AG90" s="718"/>
      <c r="AH90" s="718"/>
      <c r="AI90" s="717"/>
      <c r="AJ90" s="716"/>
      <c r="AK90" s="718"/>
      <c r="AL90" s="718"/>
      <c r="AM90" s="717"/>
      <c r="AP90" s="507">
        <f t="shared" si="7"/>
        <v>13</v>
      </c>
      <c r="AQ90" s="716">
        <v>694.3</v>
      </c>
      <c r="AR90" s="717"/>
      <c r="AS90" s="716"/>
      <c r="AT90" s="718"/>
      <c r="AU90" s="718"/>
      <c r="AV90" s="717"/>
      <c r="AW90" s="716"/>
      <c r="AX90" s="718"/>
      <c r="AY90" s="718"/>
      <c r="AZ90" s="717"/>
    </row>
    <row r="91" spans="3:52">
      <c r="C91" s="507">
        <f t="shared" si="4"/>
        <v>14</v>
      </c>
      <c r="D91" s="716">
        <v>226.4</v>
      </c>
      <c r="E91" s="717"/>
      <c r="F91" s="716"/>
      <c r="G91" s="718"/>
      <c r="H91" s="718"/>
      <c r="I91" s="717"/>
      <c r="J91" s="716"/>
      <c r="K91" s="718"/>
      <c r="L91" s="718"/>
      <c r="M91" s="717"/>
      <c r="P91" s="507">
        <f t="shared" si="5"/>
        <v>14</v>
      </c>
      <c r="Q91" s="716">
        <v>-62</v>
      </c>
      <c r="R91" s="717"/>
      <c r="S91" s="716"/>
      <c r="T91" s="718"/>
      <c r="U91" s="718"/>
      <c r="V91" s="717"/>
      <c r="W91" s="716"/>
      <c r="X91" s="718"/>
      <c r="Y91" s="718"/>
      <c r="Z91" s="717"/>
      <c r="AC91" s="507">
        <f t="shared" si="6"/>
        <v>14</v>
      </c>
      <c r="AD91" s="716">
        <v>151</v>
      </c>
      <c r="AE91" s="717"/>
      <c r="AF91" s="716"/>
      <c r="AG91" s="718"/>
      <c r="AH91" s="718"/>
      <c r="AI91" s="717"/>
      <c r="AJ91" s="716"/>
      <c r="AK91" s="718"/>
      <c r="AL91" s="718"/>
      <c r="AM91" s="717"/>
      <c r="AP91" s="507">
        <f t="shared" si="7"/>
        <v>14</v>
      </c>
      <c r="AQ91" s="716">
        <v>691.5</v>
      </c>
      <c r="AR91" s="717"/>
      <c r="AS91" s="716"/>
      <c r="AT91" s="718"/>
      <c r="AU91" s="718"/>
      <c r="AV91" s="717"/>
      <c r="AW91" s="716"/>
      <c r="AX91" s="718"/>
      <c r="AY91" s="718"/>
      <c r="AZ91" s="717"/>
    </row>
    <row r="92" spans="3:52">
      <c r="C92" s="507">
        <f t="shared" si="4"/>
        <v>15</v>
      </c>
      <c r="D92" s="716">
        <v>238.6</v>
      </c>
      <c r="E92" s="717"/>
      <c r="F92" s="716"/>
      <c r="G92" s="718"/>
      <c r="H92" s="718"/>
      <c r="I92" s="717"/>
      <c r="J92" s="716"/>
      <c r="K92" s="718"/>
      <c r="L92" s="718"/>
      <c r="M92" s="717"/>
      <c r="P92" s="507">
        <f t="shared" si="5"/>
        <v>15</v>
      </c>
      <c r="Q92" s="716">
        <v>-51</v>
      </c>
      <c r="R92" s="717"/>
      <c r="S92" s="716"/>
      <c r="T92" s="718"/>
      <c r="U92" s="718"/>
      <c r="V92" s="717"/>
      <c r="W92" s="716"/>
      <c r="X92" s="718"/>
      <c r="Y92" s="718"/>
      <c r="Z92" s="717"/>
      <c r="AC92" s="507">
        <f t="shared" si="6"/>
        <v>15</v>
      </c>
      <c r="AD92" s="716">
        <v>163.4</v>
      </c>
      <c r="AE92" s="717"/>
      <c r="AF92" s="716"/>
      <c r="AG92" s="718"/>
      <c r="AH92" s="718"/>
      <c r="AI92" s="717"/>
      <c r="AJ92" s="716"/>
      <c r="AK92" s="718"/>
      <c r="AL92" s="718"/>
      <c r="AM92" s="717"/>
      <c r="AP92" s="507">
        <f t="shared" si="7"/>
        <v>15</v>
      </c>
      <c r="AQ92" s="716">
        <v>688.7</v>
      </c>
      <c r="AR92" s="717"/>
      <c r="AS92" s="716"/>
      <c r="AT92" s="718"/>
      <c r="AU92" s="718"/>
      <c r="AV92" s="717"/>
      <c r="AW92" s="716"/>
      <c r="AX92" s="718"/>
      <c r="AY92" s="718"/>
      <c r="AZ92" s="717"/>
    </row>
    <row r="93" spans="3:52">
      <c r="C93" s="507">
        <f t="shared" si="4"/>
        <v>16</v>
      </c>
      <c r="D93" s="716">
        <v>250.7</v>
      </c>
      <c r="E93" s="717"/>
      <c r="F93" s="716"/>
      <c r="G93" s="718"/>
      <c r="H93" s="718"/>
      <c r="I93" s="717"/>
      <c r="J93" s="716"/>
      <c r="K93" s="718"/>
      <c r="L93" s="718"/>
      <c r="M93" s="717"/>
      <c r="P93" s="507">
        <f t="shared" si="5"/>
        <v>16</v>
      </c>
      <c r="Q93" s="716">
        <v>-40.1</v>
      </c>
      <c r="R93" s="717"/>
      <c r="S93" s="716"/>
      <c r="T93" s="718"/>
      <c r="U93" s="718"/>
      <c r="V93" s="717"/>
      <c r="W93" s="716"/>
      <c r="X93" s="718"/>
      <c r="Y93" s="718"/>
      <c r="Z93" s="717"/>
      <c r="AC93" s="507">
        <f t="shared" si="6"/>
        <v>16</v>
      </c>
      <c r="AD93" s="716">
        <v>175.9</v>
      </c>
      <c r="AE93" s="717"/>
      <c r="AF93" s="716"/>
      <c r="AG93" s="718"/>
      <c r="AH93" s="718"/>
      <c r="AI93" s="717"/>
      <c r="AJ93" s="716"/>
      <c r="AK93" s="718"/>
      <c r="AL93" s="718"/>
      <c r="AM93" s="717"/>
      <c r="AP93" s="507">
        <f t="shared" si="7"/>
        <v>16</v>
      </c>
      <c r="AQ93" s="716">
        <v>685.9</v>
      </c>
      <c r="AR93" s="717"/>
      <c r="AS93" s="716"/>
      <c r="AT93" s="718"/>
      <c r="AU93" s="718"/>
      <c r="AV93" s="717"/>
      <c r="AW93" s="716"/>
      <c r="AX93" s="718"/>
      <c r="AY93" s="718"/>
      <c r="AZ93" s="717"/>
    </row>
    <row r="94" spans="3:52">
      <c r="C94" s="507">
        <f t="shared" si="4"/>
        <v>17</v>
      </c>
      <c r="D94" s="716">
        <v>262.8</v>
      </c>
      <c r="E94" s="717"/>
      <c r="F94" s="716"/>
      <c r="G94" s="718"/>
      <c r="H94" s="718"/>
      <c r="I94" s="717"/>
      <c r="J94" s="716"/>
      <c r="K94" s="718"/>
      <c r="L94" s="718"/>
      <c r="M94" s="717"/>
      <c r="P94" s="507">
        <f t="shared" si="5"/>
        <v>17</v>
      </c>
      <c r="Q94" s="716">
        <v>-29.1</v>
      </c>
      <c r="R94" s="717"/>
      <c r="S94" s="716"/>
      <c r="T94" s="718"/>
      <c r="U94" s="718"/>
      <c r="V94" s="717"/>
      <c r="W94" s="716"/>
      <c r="X94" s="718"/>
      <c r="Y94" s="718"/>
      <c r="Z94" s="717"/>
      <c r="AC94" s="507">
        <f t="shared" si="6"/>
        <v>17</v>
      </c>
      <c r="AD94" s="716">
        <v>188.3</v>
      </c>
      <c r="AE94" s="717"/>
      <c r="AF94" s="716"/>
      <c r="AG94" s="718"/>
      <c r="AH94" s="718"/>
      <c r="AI94" s="717"/>
      <c r="AJ94" s="716"/>
      <c r="AK94" s="718"/>
      <c r="AL94" s="718"/>
      <c r="AM94" s="717"/>
      <c r="AP94" s="507">
        <f t="shared" si="7"/>
        <v>17</v>
      </c>
      <c r="AQ94" s="716">
        <v>683.2</v>
      </c>
      <c r="AR94" s="717"/>
      <c r="AS94" s="716"/>
      <c r="AT94" s="718"/>
      <c r="AU94" s="718"/>
      <c r="AV94" s="717"/>
      <c r="AW94" s="716"/>
      <c r="AX94" s="718"/>
      <c r="AY94" s="718"/>
      <c r="AZ94" s="717"/>
    </row>
    <row r="95" spans="3:52">
      <c r="C95" s="507">
        <f t="shared" si="4"/>
        <v>18</v>
      </c>
      <c r="D95" s="716">
        <v>274.89999999999998</v>
      </c>
      <c r="E95" s="717"/>
      <c r="F95" s="716"/>
      <c r="G95" s="718"/>
      <c r="H95" s="718"/>
      <c r="I95" s="717"/>
      <c r="J95" s="716"/>
      <c r="K95" s="718"/>
      <c r="L95" s="718"/>
      <c r="M95" s="717"/>
      <c r="P95" s="507">
        <f t="shared" si="5"/>
        <v>18</v>
      </c>
      <c r="Q95" s="716">
        <v>-18.2</v>
      </c>
      <c r="R95" s="717"/>
      <c r="S95" s="716"/>
      <c r="T95" s="718"/>
      <c r="U95" s="718"/>
      <c r="V95" s="717"/>
      <c r="W95" s="716"/>
      <c r="X95" s="718"/>
      <c r="Y95" s="718"/>
      <c r="Z95" s="717"/>
      <c r="AC95" s="507">
        <f t="shared" si="6"/>
        <v>18</v>
      </c>
      <c r="AD95" s="716">
        <v>200.8</v>
      </c>
      <c r="AE95" s="717"/>
      <c r="AF95" s="716"/>
      <c r="AG95" s="718"/>
      <c r="AH95" s="718"/>
      <c r="AI95" s="717"/>
      <c r="AJ95" s="716"/>
      <c r="AK95" s="718"/>
      <c r="AL95" s="718"/>
      <c r="AM95" s="717"/>
      <c r="AP95" s="507">
        <f t="shared" si="7"/>
        <v>18</v>
      </c>
      <c r="AQ95" s="716">
        <v>680.4</v>
      </c>
      <c r="AR95" s="717"/>
      <c r="AS95" s="716"/>
      <c r="AT95" s="718"/>
      <c r="AU95" s="718"/>
      <c r="AV95" s="717"/>
      <c r="AW95" s="716"/>
      <c r="AX95" s="718"/>
      <c r="AY95" s="718"/>
      <c r="AZ95" s="717"/>
    </row>
    <row r="96" spans="3:52">
      <c r="C96" s="507">
        <f t="shared" si="4"/>
        <v>19</v>
      </c>
      <c r="D96" s="716"/>
      <c r="E96" s="717"/>
      <c r="F96" s="716"/>
      <c r="G96" s="718"/>
      <c r="H96" s="718"/>
      <c r="I96" s="717"/>
      <c r="J96" s="716"/>
      <c r="K96" s="718"/>
      <c r="L96" s="718"/>
      <c r="M96" s="717"/>
      <c r="P96" s="507">
        <f t="shared" si="5"/>
        <v>19</v>
      </c>
      <c r="Q96" s="716"/>
      <c r="R96" s="717"/>
      <c r="S96" s="716"/>
      <c r="T96" s="718"/>
      <c r="U96" s="718"/>
      <c r="V96" s="717"/>
      <c r="W96" s="716"/>
      <c r="X96" s="718"/>
      <c r="Y96" s="718"/>
      <c r="Z96" s="717"/>
      <c r="AC96" s="507">
        <f t="shared" si="6"/>
        <v>19</v>
      </c>
      <c r="AD96" s="716"/>
      <c r="AE96" s="717"/>
      <c r="AF96" s="716"/>
      <c r="AG96" s="718"/>
      <c r="AH96" s="718"/>
      <c r="AI96" s="717"/>
      <c r="AJ96" s="716"/>
      <c r="AK96" s="718"/>
      <c r="AL96" s="718"/>
      <c r="AM96" s="717"/>
      <c r="AP96" s="507">
        <f t="shared" si="7"/>
        <v>19</v>
      </c>
      <c r="AQ96" s="716"/>
      <c r="AR96" s="717"/>
      <c r="AS96" s="716"/>
      <c r="AT96" s="718"/>
      <c r="AU96" s="718"/>
      <c r="AV96" s="717"/>
      <c r="AW96" s="716"/>
      <c r="AX96" s="718"/>
      <c r="AY96" s="718"/>
      <c r="AZ96" s="717"/>
    </row>
    <row r="97" spans="3:52">
      <c r="C97" s="507">
        <f t="shared" si="4"/>
        <v>20</v>
      </c>
      <c r="D97" s="716"/>
      <c r="E97" s="717"/>
      <c r="F97" s="716"/>
      <c r="G97" s="718"/>
      <c r="H97" s="718"/>
      <c r="I97" s="717"/>
      <c r="J97" s="716"/>
      <c r="K97" s="718"/>
      <c r="L97" s="718"/>
      <c r="M97" s="717"/>
      <c r="P97" s="507">
        <f t="shared" si="5"/>
        <v>20</v>
      </c>
      <c r="Q97" s="716"/>
      <c r="R97" s="717"/>
      <c r="S97" s="716"/>
      <c r="T97" s="718"/>
      <c r="U97" s="718"/>
      <c r="V97" s="717"/>
      <c r="W97" s="716"/>
      <c r="X97" s="718"/>
      <c r="Y97" s="718"/>
      <c r="Z97" s="717"/>
      <c r="AC97" s="507">
        <f t="shared" si="6"/>
        <v>20</v>
      </c>
      <c r="AD97" s="716"/>
      <c r="AE97" s="717"/>
      <c r="AF97" s="716"/>
      <c r="AG97" s="718"/>
      <c r="AH97" s="718"/>
      <c r="AI97" s="717"/>
      <c r="AJ97" s="716"/>
      <c r="AK97" s="718"/>
      <c r="AL97" s="718"/>
      <c r="AM97" s="717"/>
      <c r="AP97" s="507">
        <f t="shared" si="7"/>
        <v>20</v>
      </c>
      <c r="AQ97" s="716"/>
      <c r="AR97" s="717"/>
      <c r="AS97" s="716"/>
      <c r="AT97" s="718"/>
      <c r="AU97" s="718"/>
      <c r="AV97" s="717"/>
      <c r="AW97" s="716"/>
      <c r="AX97" s="718"/>
      <c r="AY97" s="718"/>
      <c r="AZ97" s="717"/>
    </row>
    <row r="98" spans="3:52">
      <c r="C98" s="507">
        <f t="shared" si="4"/>
        <v>21</v>
      </c>
      <c r="D98" s="716"/>
      <c r="E98" s="717"/>
      <c r="F98" s="716"/>
      <c r="G98" s="718"/>
      <c r="H98" s="718"/>
      <c r="I98" s="717"/>
      <c r="J98" s="716"/>
      <c r="K98" s="718"/>
      <c r="L98" s="718"/>
      <c r="M98" s="717"/>
      <c r="P98" s="507">
        <f t="shared" si="5"/>
        <v>21</v>
      </c>
      <c r="Q98" s="716"/>
      <c r="R98" s="717"/>
      <c r="S98" s="716"/>
      <c r="T98" s="718"/>
      <c r="U98" s="718"/>
      <c r="V98" s="717"/>
      <c r="W98" s="716"/>
      <c r="X98" s="718"/>
      <c r="Y98" s="718"/>
      <c r="Z98" s="717"/>
      <c r="AC98" s="507">
        <f t="shared" si="6"/>
        <v>21</v>
      </c>
      <c r="AD98" s="716"/>
      <c r="AE98" s="717"/>
      <c r="AF98" s="716"/>
      <c r="AG98" s="718"/>
      <c r="AH98" s="718"/>
      <c r="AI98" s="717"/>
      <c r="AJ98" s="716"/>
      <c r="AK98" s="718"/>
      <c r="AL98" s="718"/>
      <c r="AM98" s="717"/>
      <c r="AP98" s="507">
        <f t="shared" si="7"/>
        <v>21</v>
      </c>
      <c r="AQ98" s="716"/>
      <c r="AR98" s="717"/>
      <c r="AS98" s="716"/>
      <c r="AT98" s="718"/>
      <c r="AU98" s="718"/>
      <c r="AV98" s="717"/>
      <c r="AW98" s="716"/>
      <c r="AX98" s="718"/>
      <c r="AY98" s="718"/>
      <c r="AZ98" s="717"/>
    </row>
    <row r="99" spans="3:52">
      <c r="C99" s="507">
        <f t="shared" si="4"/>
        <v>22</v>
      </c>
      <c r="D99" s="716"/>
      <c r="E99" s="717"/>
      <c r="F99" s="716"/>
      <c r="G99" s="718"/>
      <c r="H99" s="718"/>
      <c r="I99" s="717"/>
      <c r="J99" s="716"/>
      <c r="K99" s="718"/>
      <c r="L99" s="718"/>
      <c r="M99" s="717"/>
      <c r="P99" s="507">
        <f t="shared" si="5"/>
        <v>22</v>
      </c>
      <c r="Q99" s="716"/>
      <c r="R99" s="717"/>
      <c r="S99" s="716"/>
      <c r="T99" s="718"/>
      <c r="U99" s="718"/>
      <c r="V99" s="717"/>
      <c r="W99" s="716"/>
      <c r="X99" s="718"/>
      <c r="Y99" s="718"/>
      <c r="Z99" s="717"/>
      <c r="AC99" s="507">
        <f t="shared" si="6"/>
        <v>22</v>
      </c>
      <c r="AD99" s="716"/>
      <c r="AE99" s="717"/>
      <c r="AF99" s="716"/>
      <c r="AG99" s="718"/>
      <c r="AH99" s="718"/>
      <c r="AI99" s="717"/>
      <c r="AJ99" s="716"/>
      <c r="AK99" s="718"/>
      <c r="AL99" s="718"/>
      <c r="AM99" s="717"/>
      <c r="AP99" s="507">
        <f t="shared" si="7"/>
        <v>22</v>
      </c>
      <c r="AQ99" s="716"/>
      <c r="AR99" s="717"/>
      <c r="AS99" s="716"/>
      <c r="AT99" s="718"/>
      <c r="AU99" s="718"/>
      <c r="AV99" s="717"/>
      <c r="AW99" s="716"/>
      <c r="AX99" s="718"/>
      <c r="AY99" s="718"/>
      <c r="AZ99" s="717"/>
    </row>
    <row r="100" spans="3:52">
      <c r="C100" s="507">
        <f t="shared" si="4"/>
        <v>23</v>
      </c>
      <c r="D100" s="716"/>
      <c r="E100" s="717"/>
      <c r="F100" s="716"/>
      <c r="G100" s="718"/>
      <c r="H100" s="718"/>
      <c r="I100" s="717"/>
      <c r="J100" s="716"/>
      <c r="K100" s="718"/>
      <c r="L100" s="718"/>
      <c r="M100" s="717"/>
      <c r="P100" s="507">
        <f t="shared" si="5"/>
        <v>23</v>
      </c>
      <c r="Q100" s="716"/>
      <c r="R100" s="717"/>
      <c r="S100" s="716"/>
      <c r="T100" s="718"/>
      <c r="U100" s="718"/>
      <c r="V100" s="717"/>
      <c r="W100" s="716"/>
      <c r="X100" s="718"/>
      <c r="Y100" s="718"/>
      <c r="Z100" s="717"/>
      <c r="AC100" s="507">
        <f t="shared" si="6"/>
        <v>23</v>
      </c>
      <c r="AD100" s="716"/>
      <c r="AE100" s="717"/>
      <c r="AF100" s="716"/>
      <c r="AG100" s="718"/>
      <c r="AH100" s="718"/>
      <c r="AI100" s="717"/>
      <c r="AJ100" s="716"/>
      <c r="AK100" s="718"/>
      <c r="AL100" s="718"/>
      <c r="AM100" s="717"/>
      <c r="AP100" s="507">
        <f t="shared" si="7"/>
        <v>23</v>
      </c>
      <c r="AQ100" s="716"/>
      <c r="AR100" s="717"/>
      <c r="AS100" s="716"/>
      <c r="AT100" s="718"/>
      <c r="AU100" s="718"/>
      <c r="AV100" s="717"/>
      <c r="AW100" s="716"/>
      <c r="AX100" s="718"/>
      <c r="AY100" s="718"/>
      <c r="AZ100" s="717"/>
    </row>
    <row r="101" spans="3:52">
      <c r="C101" s="507">
        <f t="shared" si="4"/>
        <v>24</v>
      </c>
      <c r="D101" s="716"/>
      <c r="E101" s="717"/>
      <c r="F101" s="716"/>
      <c r="G101" s="718"/>
      <c r="H101" s="718"/>
      <c r="I101" s="717"/>
      <c r="J101" s="716"/>
      <c r="K101" s="718"/>
      <c r="L101" s="718"/>
      <c r="M101" s="717"/>
      <c r="P101" s="507">
        <f t="shared" si="5"/>
        <v>24</v>
      </c>
      <c r="Q101" s="716"/>
      <c r="R101" s="717"/>
      <c r="S101" s="716"/>
      <c r="T101" s="718"/>
      <c r="U101" s="718"/>
      <c r="V101" s="717"/>
      <c r="W101" s="716"/>
      <c r="X101" s="718"/>
      <c r="Y101" s="718"/>
      <c r="Z101" s="717"/>
      <c r="AC101" s="507">
        <f t="shared" si="6"/>
        <v>24</v>
      </c>
      <c r="AD101" s="716"/>
      <c r="AE101" s="717"/>
      <c r="AF101" s="716"/>
      <c r="AG101" s="718"/>
      <c r="AH101" s="718"/>
      <c r="AI101" s="717"/>
      <c r="AJ101" s="716"/>
      <c r="AK101" s="718"/>
      <c r="AL101" s="718"/>
      <c r="AM101" s="717"/>
      <c r="AP101" s="507">
        <f t="shared" si="7"/>
        <v>24</v>
      </c>
      <c r="AQ101" s="716"/>
      <c r="AR101" s="717"/>
      <c r="AS101" s="716"/>
      <c r="AT101" s="718"/>
      <c r="AU101" s="718"/>
      <c r="AV101" s="717"/>
      <c r="AW101" s="716"/>
      <c r="AX101" s="718"/>
      <c r="AY101" s="718"/>
      <c r="AZ101" s="717"/>
    </row>
    <row r="102" spans="3:52">
      <c r="C102" s="507">
        <f t="shared" si="4"/>
        <v>25</v>
      </c>
      <c r="D102" s="716"/>
      <c r="E102" s="717"/>
      <c r="F102" s="716"/>
      <c r="G102" s="718"/>
      <c r="H102" s="718"/>
      <c r="I102" s="717"/>
      <c r="J102" s="716"/>
      <c r="K102" s="718"/>
      <c r="L102" s="718"/>
      <c r="M102" s="717"/>
      <c r="P102" s="507">
        <f t="shared" si="5"/>
        <v>25</v>
      </c>
      <c r="Q102" s="716"/>
      <c r="R102" s="717"/>
      <c r="S102" s="716"/>
      <c r="T102" s="718"/>
      <c r="U102" s="718"/>
      <c r="V102" s="717"/>
      <c r="W102" s="716"/>
      <c r="X102" s="718"/>
      <c r="Y102" s="718"/>
      <c r="Z102" s="717"/>
      <c r="AC102" s="507">
        <f t="shared" si="6"/>
        <v>25</v>
      </c>
      <c r="AD102" s="716"/>
      <c r="AE102" s="717"/>
      <c r="AF102" s="716"/>
      <c r="AG102" s="718"/>
      <c r="AH102" s="718"/>
      <c r="AI102" s="717"/>
      <c r="AJ102" s="716"/>
      <c r="AK102" s="718"/>
      <c r="AL102" s="718"/>
      <c r="AM102" s="717"/>
      <c r="AP102" s="507">
        <f t="shared" si="7"/>
        <v>25</v>
      </c>
      <c r="AQ102" s="716"/>
      <c r="AR102" s="717"/>
      <c r="AS102" s="716"/>
      <c r="AT102" s="718"/>
      <c r="AU102" s="718"/>
      <c r="AV102" s="717"/>
      <c r="AW102" s="716"/>
      <c r="AX102" s="718"/>
      <c r="AY102" s="718"/>
      <c r="AZ102" s="717"/>
    </row>
    <row r="103" spans="3:52">
      <c r="C103" s="507">
        <f t="shared" si="4"/>
        <v>26</v>
      </c>
      <c r="D103" s="716"/>
      <c r="E103" s="717"/>
      <c r="F103" s="716"/>
      <c r="G103" s="718"/>
      <c r="H103" s="718"/>
      <c r="I103" s="717"/>
      <c r="J103" s="716"/>
      <c r="K103" s="718"/>
      <c r="L103" s="718"/>
      <c r="M103" s="717"/>
      <c r="P103" s="507">
        <f t="shared" si="5"/>
        <v>26</v>
      </c>
      <c r="Q103" s="716"/>
      <c r="R103" s="717"/>
      <c r="S103" s="716"/>
      <c r="T103" s="718"/>
      <c r="U103" s="718"/>
      <c r="V103" s="717"/>
      <c r="W103" s="716"/>
      <c r="X103" s="718"/>
      <c r="Y103" s="718"/>
      <c r="Z103" s="717"/>
      <c r="AC103" s="507">
        <f t="shared" si="6"/>
        <v>26</v>
      </c>
      <c r="AD103" s="716"/>
      <c r="AE103" s="717"/>
      <c r="AF103" s="716"/>
      <c r="AG103" s="718"/>
      <c r="AH103" s="718"/>
      <c r="AI103" s="717"/>
      <c r="AJ103" s="716"/>
      <c r="AK103" s="718"/>
      <c r="AL103" s="718"/>
      <c r="AM103" s="717"/>
      <c r="AP103" s="507">
        <f t="shared" si="7"/>
        <v>26</v>
      </c>
      <c r="AQ103" s="716"/>
      <c r="AR103" s="717"/>
      <c r="AS103" s="716"/>
      <c r="AT103" s="718"/>
      <c r="AU103" s="718"/>
      <c r="AV103" s="717"/>
      <c r="AW103" s="716"/>
      <c r="AX103" s="718"/>
      <c r="AY103" s="718"/>
      <c r="AZ103" s="717"/>
    </row>
    <row r="104" spans="3:52">
      <c r="C104" s="507">
        <f t="shared" si="4"/>
        <v>27</v>
      </c>
      <c r="D104" s="716"/>
      <c r="E104" s="717"/>
      <c r="F104" s="716"/>
      <c r="G104" s="718"/>
      <c r="H104" s="718"/>
      <c r="I104" s="717"/>
      <c r="J104" s="716"/>
      <c r="K104" s="718"/>
      <c r="L104" s="718"/>
      <c r="M104" s="717"/>
      <c r="P104" s="507">
        <f t="shared" si="5"/>
        <v>27</v>
      </c>
      <c r="Q104" s="716"/>
      <c r="R104" s="717"/>
      <c r="S104" s="716"/>
      <c r="T104" s="718"/>
      <c r="U104" s="718"/>
      <c r="V104" s="717"/>
      <c r="W104" s="716"/>
      <c r="X104" s="718"/>
      <c r="Y104" s="718"/>
      <c r="Z104" s="717"/>
      <c r="AC104" s="507">
        <f t="shared" si="6"/>
        <v>27</v>
      </c>
      <c r="AD104" s="716"/>
      <c r="AE104" s="717"/>
      <c r="AF104" s="716"/>
      <c r="AG104" s="718"/>
      <c r="AH104" s="718"/>
      <c r="AI104" s="717"/>
      <c r="AJ104" s="716"/>
      <c r="AK104" s="718"/>
      <c r="AL104" s="718"/>
      <c r="AM104" s="717"/>
      <c r="AP104" s="507">
        <f t="shared" si="7"/>
        <v>27</v>
      </c>
      <c r="AQ104" s="716"/>
      <c r="AR104" s="717"/>
      <c r="AS104" s="716"/>
      <c r="AT104" s="718"/>
      <c r="AU104" s="718"/>
      <c r="AV104" s="717"/>
      <c r="AW104" s="716"/>
      <c r="AX104" s="718"/>
      <c r="AY104" s="718"/>
      <c r="AZ104" s="717"/>
    </row>
    <row r="105" spans="3:52">
      <c r="C105" s="507">
        <f t="shared" si="4"/>
        <v>28</v>
      </c>
      <c r="D105" s="716"/>
      <c r="E105" s="717"/>
      <c r="F105" s="716"/>
      <c r="G105" s="718"/>
      <c r="H105" s="718"/>
      <c r="I105" s="717"/>
      <c r="J105" s="716"/>
      <c r="K105" s="718"/>
      <c r="L105" s="718"/>
      <c r="M105" s="717"/>
      <c r="P105" s="507">
        <f t="shared" si="5"/>
        <v>28</v>
      </c>
      <c r="Q105" s="716"/>
      <c r="R105" s="717"/>
      <c r="S105" s="716"/>
      <c r="T105" s="718"/>
      <c r="U105" s="718"/>
      <c r="V105" s="717"/>
      <c r="W105" s="716"/>
      <c r="X105" s="718"/>
      <c r="Y105" s="718"/>
      <c r="Z105" s="717"/>
      <c r="AC105" s="507">
        <f t="shared" si="6"/>
        <v>28</v>
      </c>
      <c r="AD105" s="716"/>
      <c r="AE105" s="717"/>
      <c r="AF105" s="716"/>
      <c r="AG105" s="718"/>
      <c r="AH105" s="718"/>
      <c r="AI105" s="717"/>
      <c r="AJ105" s="716"/>
      <c r="AK105" s="718"/>
      <c r="AL105" s="718"/>
      <c r="AM105" s="717"/>
      <c r="AP105" s="507">
        <f t="shared" si="7"/>
        <v>28</v>
      </c>
      <c r="AQ105" s="716"/>
      <c r="AR105" s="717"/>
      <c r="AS105" s="716"/>
      <c r="AT105" s="718"/>
      <c r="AU105" s="718"/>
      <c r="AV105" s="717"/>
      <c r="AW105" s="716"/>
      <c r="AX105" s="718"/>
      <c r="AY105" s="718"/>
      <c r="AZ105" s="717"/>
    </row>
    <row r="106" spans="3:52">
      <c r="C106" s="507">
        <f t="shared" si="4"/>
        <v>29</v>
      </c>
      <c r="D106" s="716"/>
      <c r="E106" s="717"/>
      <c r="F106" s="716"/>
      <c r="G106" s="718"/>
      <c r="H106" s="718"/>
      <c r="I106" s="717"/>
      <c r="J106" s="716"/>
      <c r="K106" s="718"/>
      <c r="L106" s="718"/>
      <c r="M106" s="717"/>
      <c r="P106" s="507">
        <f t="shared" si="5"/>
        <v>29</v>
      </c>
      <c r="Q106" s="716"/>
      <c r="R106" s="717"/>
      <c r="S106" s="716"/>
      <c r="T106" s="718"/>
      <c r="U106" s="718"/>
      <c r="V106" s="717"/>
      <c r="W106" s="716"/>
      <c r="X106" s="718"/>
      <c r="Y106" s="718"/>
      <c r="Z106" s="717"/>
      <c r="AC106" s="507">
        <f t="shared" si="6"/>
        <v>29</v>
      </c>
      <c r="AD106" s="716"/>
      <c r="AE106" s="717"/>
      <c r="AF106" s="716"/>
      <c r="AG106" s="718"/>
      <c r="AH106" s="718"/>
      <c r="AI106" s="717"/>
      <c r="AJ106" s="716"/>
      <c r="AK106" s="718"/>
      <c r="AL106" s="718"/>
      <c r="AM106" s="717"/>
      <c r="AP106" s="507">
        <f t="shared" si="7"/>
        <v>29</v>
      </c>
      <c r="AQ106" s="716"/>
      <c r="AR106" s="717"/>
      <c r="AS106" s="716"/>
      <c r="AT106" s="718"/>
      <c r="AU106" s="718"/>
      <c r="AV106" s="717"/>
      <c r="AW106" s="716"/>
      <c r="AX106" s="718"/>
      <c r="AY106" s="718"/>
      <c r="AZ106" s="717"/>
    </row>
    <row r="107" spans="3:52">
      <c r="C107" s="507">
        <f t="shared" si="4"/>
        <v>30</v>
      </c>
      <c r="D107" s="716"/>
      <c r="E107" s="717"/>
      <c r="F107" s="716"/>
      <c r="G107" s="718"/>
      <c r="H107" s="718"/>
      <c r="I107" s="717"/>
      <c r="J107" s="716"/>
      <c r="K107" s="718"/>
      <c r="L107" s="718"/>
      <c r="M107" s="717"/>
      <c r="P107" s="507">
        <f t="shared" si="5"/>
        <v>30</v>
      </c>
      <c r="Q107" s="716"/>
      <c r="R107" s="717"/>
      <c r="S107" s="716"/>
      <c r="T107" s="718"/>
      <c r="U107" s="718"/>
      <c r="V107" s="717"/>
      <c r="W107" s="716"/>
      <c r="X107" s="718"/>
      <c r="Y107" s="718"/>
      <c r="Z107" s="717"/>
      <c r="AC107" s="507">
        <f t="shared" si="6"/>
        <v>30</v>
      </c>
      <c r="AD107" s="716"/>
      <c r="AE107" s="717"/>
      <c r="AF107" s="716"/>
      <c r="AG107" s="718"/>
      <c r="AH107" s="718"/>
      <c r="AI107" s="717"/>
      <c r="AJ107" s="716"/>
      <c r="AK107" s="718"/>
      <c r="AL107" s="718"/>
      <c r="AM107" s="717"/>
      <c r="AP107" s="507">
        <f t="shared" si="7"/>
        <v>30</v>
      </c>
      <c r="AQ107" s="716"/>
      <c r="AR107" s="717"/>
      <c r="AS107" s="716"/>
      <c r="AT107" s="718"/>
      <c r="AU107" s="718"/>
      <c r="AV107" s="717"/>
      <c r="AW107" s="716"/>
      <c r="AX107" s="718"/>
      <c r="AY107" s="718"/>
      <c r="AZ107" s="717"/>
    </row>
    <row r="108" spans="3:52">
      <c r="C108" s="507">
        <f t="shared" si="4"/>
        <v>31</v>
      </c>
      <c r="D108" s="716"/>
      <c r="E108" s="717"/>
      <c r="F108" s="716"/>
      <c r="G108" s="718"/>
      <c r="H108" s="718"/>
      <c r="I108" s="717"/>
      <c r="J108" s="716"/>
      <c r="K108" s="718"/>
      <c r="L108" s="718"/>
      <c r="M108" s="717"/>
      <c r="P108" s="507">
        <f t="shared" si="5"/>
        <v>31</v>
      </c>
      <c r="Q108" s="716"/>
      <c r="R108" s="717"/>
      <c r="S108" s="716"/>
      <c r="T108" s="718"/>
      <c r="U108" s="718"/>
      <c r="V108" s="717"/>
      <c r="W108" s="716"/>
      <c r="X108" s="718"/>
      <c r="Y108" s="718"/>
      <c r="Z108" s="717"/>
      <c r="AC108" s="507">
        <f t="shared" si="6"/>
        <v>31</v>
      </c>
      <c r="AD108" s="716"/>
      <c r="AE108" s="717"/>
      <c r="AF108" s="716"/>
      <c r="AG108" s="718"/>
      <c r="AH108" s="718"/>
      <c r="AI108" s="717"/>
      <c r="AJ108" s="716"/>
      <c r="AK108" s="718"/>
      <c r="AL108" s="718"/>
      <c r="AM108" s="717"/>
      <c r="AP108" s="507">
        <f t="shared" si="7"/>
        <v>31</v>
      </c>
      <c r="AQ108" s="716"/>
      <c r="AR108" s="717"/>
      <c r="AS108" s="716"/>
      <c r="AT108" s="718"/>
      <c r="AU108" s="718"/>
      <c r="AV108" s="717"/>
      <c r="AW108" s="716"/>
      <c r="AX108" s="718"/>
      <c r="AY108" s="718"/>
      <c r="AZ108" s="717"/>
    </row>
    <row r="109" spans="3:52">
      <c r="C109" s="507">
        <f t="shared" si="4"/>
        <v>32</v>
      </c>
      <c r="D109" s="716"/>
      <c r="E109" s="717"/>
      <c r="F109" s="716"/>
      <c r="G109" s="718"/>
      <c r="H109" s="718"/>
      <c r="I109" s="717"/>
      <c r="J109" s="716"/>
      <c r="K109" s="718"/>
      <c r="L109" s="718"/>
      <c r="M109" s="717"/>
      <c r="P109" s="507">
        <f t="shared" si="5"/>
        <v>32</v>
      </c>
      <c r="Q109" s="716"/>
      <c r="R109" s="717"/>
      <c r="S109" s="716"/>
      <c r="T109" s="718"/>
      <c r="U109" s="718"/>
      <c r="V109" s="717"/>
      <c r="W109" s="716"/>
      <c r="X109" s="718"/>
      <c r="Y109" s="718"/>
      <c r="Z109" s="717"/>
      <c r="AC109" s="507">
        <f t="shared" si="6"/>
        <v>32</v>
      </c>
      <c r="AD109" s="716"/>
      <c r="AE109" s="717"/>
      <c r="AF109" s="716"/>
      <c r="AG109" s="718"/>
      <c r="AH109" s="718"/>
      <c r="AI109" s="717"/>
      <c r="AJ109" s="716"/>
      <c r="AK109" s="718"/>
      <c r="AL109" s="718"/>
      <c r="AM109" s="717"/>
      <c r="AP109" s="507">
        <f t="shared" si="7"/>
        <v>32</v>
      </c>
      <c r="AQ109" s="716"/>
      <c r="AR109" s="717"/>
      <c r="AS109" s="716"/>
      <c r="AT109" s="718"/>
      <c r="AU109" s="718"/>
      <c r="AV109" s="717"/>
      <c r="AW109" s="716"/>
      <c r="AX109" s="718"/>
      <c r="AY109" s="718"/>
      <c r="AZ109" s="717"/>
    </row>
    <row r="110" spans="3:52">
      <c r="C110" s="507">
        <f t="shared" si="4"/>
        <v>33</v>
      </c>
      <c r="D110" s="716"/>
      <c r="E110" s="717"/>
      <c r="F110" s="716"/>
      <c r="G110" s="718"/>
      <c r="H110" s="718"/>
      <c r="I110" s="717"/>
      <c r="J110" s="716"/>
      <c r="K110" s="718"/>
      <c r="L110" s="718"/>
      <c r="M110" s="717"/>
      <c r="P110" s="507">
        <f t="shared" si="5"/>
        <v>33</v>
      </c>
      <c r="Q110" s="716"/>
      <c r="R110" s="717"/>
      <c r="S110" s="716"/>
      <c r="T110" s="718"/>
      <c r="U110" s="718"/>
      <c r="V110" s="717"/>
      <c r="W110" s="716"/>
      <c r="X110" s="718"/>
      <c r="Y110" s="718"/>
      <c r="Z110" s="717"/>
      <c r="AC110" s="507">
        <f t="shared" si="6"/>
        <v>33</v>
      </c>
      <c r="AD110" s="716"/>
      <c r="AE110" s="717"/>
      <c r="AF110" s="716"/>
      <c r="AG110" s="718"/>
      <c r="AH110" s="718"/>
      <c r="AI110" s="717"/>
      <c r="AJ110" s="716"/>
      <c r="AK110" s="718"/>
      <c r="AL110" s="718"/>
      <c r="AM110" s="717"/>
      <c r="AP110" s="507">
        <f t="shared" si="7"/>
        <v>33</v>
      </c>
      <c r="AQ110" s="716"/>
      <c r="AR110" s="717"/>
      <c r="AS110" s="716"/>
      <c r="AT110" s="718"/>
      <c r="AU110" s="718"/>
      <c r="AV110" s="717"/>
      <c r="AW110" s="716"/>
      <c r="AX110" s="718"/>
      <c r="AY110" s="718"/>
      <c r="AZ110" s="717"/>
    </row>
    <row r="111" spans="3:52">
      <c r="C111" s="507">
        <f t="shared" si="4"/>
        <v>34</v>
      </c>
      <c r="D111" s="716"/>
      <c r="E111" s="717"/>
      <c r="F111" s="716"/>
      <c r="G111" s="718"/>
      <c r="H111" s="718"/>
      <c r="I111" s="717"/>
      <c r="J111" s="716"/>
      <c r="K111" s="718"/>
      <c r="L111" s="718"/>
      <c r="M111" s="717"/>
      <c r="P111" s="507">
        <f t="shared" si="5"/>
        <v>34</v>
      </c>
      <c r="Q111" s="716"/>
      <c r="R111" s="717"/>
      <c r="S111" s="716"/>
      <c r="T111" s="718"/>
      <c r="U111" s="718"/>
      <c r="V111" s="717"/>
      <c r="W111" s="716"/>
      <c r="X111" s="718"/>
      <c r="Y111" s="718"/>
      <c r="Z111" s="717"/>
      <c r="AC111" s="507">
        <f t="shared" si="6"/>
        <v>34</v>
      </c>
      <c r="AD111" s="716"/>
      <c r="AE111" s="717"/>
      <c r="AF111" s="716"/>
      <c r="AG111" s="718"/>
      <c r="AH111" s="718"/>
      <c r="AI111" s="717"/>
      <c r="AJ111" s="716"/>
      <c r="AK111" s="718"/>
      <c r="AL111" s="718"/>
      <c r="AM111" s="717"/>
      <c r="AP111" s="507">
        <f t="shared" si="7"/>
        <v>34</v>
      </c>
      <c r="AQ111" s="716"/>
      <c r="AR111" s="717"/>
      <c r="AS111" s="716"/>
      <c r="AT111" s="718"/>
      <c r="AU111" s="718"/>
      <c r="AV111" s="717"/>
      <c r="AW111" s="716"/>
      <c r="AX111" s="718"/>
      <c r="AY111" s="718"/>
      <c r="AZ111" s="717"/>
    </row>
    <row r="112" spans="3:52">
      <c r="C112" s="507">
        <f t="shared" si="4"/>
        <v>35</v>
      </c>
      <c r="D112" s="716"/>
      <c r="E112" s="717"/>
      <c r="F112" s="716"/>
      <c r="G112" s="718"/>
      <c r="H112" s="718"/>
      <c r="I112" s="717"/>
      <c r="J112" s="716"/>
      <c r="K112" s="718"/>
      <c r="L112" s="718"/>
      <c r="M112" s="717"/>
      <c r="P112" s="507">
        <f t="shared" si="5"/>
        <v>35</v>
      </c>
      <c r="Q112" s="716"/>
      <c r="R112" s="717"/>
      <c r="S112" s="716"/>
      <c r="T112" s="718"/>
      <c r="U112" s="718"/>
      <c r="V112" s="717"/>
      <c r="W112" s="716"/>
      <c r="X112" s="718"/>
      <c r="Y112" s="718"/>
      <c r="Z112" s="717"/>
      <c r="AC112" s="507">
        <f t="shared" si="6"/>
        <v>35</v>
      </c>
      <c r="AD112" s="716"/>
      <c r="AE112" s="717"/>
      <c r="AF112" s="716"/>
      <c r="AG112" s="718"/>
      <c r="AH112" s="718"/>
      <c r="AI112" s="717"/>
      <c r="AJ112" s="716"/>
      <c r="AK112" s="718"/>
      <c r="AL112" s="718"/>
      <c r="AM112" s="717"/>
      <c r="AP112" s="507">
        <f t="shared" si="7"/>
        <v>35</v>
      </c>
      <c r="AQ112" s="716"/>
      <c r="AR112" s="717"/>
      <c r="AS112" s="716"/>
      <c r="AT112" s="718"/>
      <c r="AU112" s="718"/>
      <c r="AV112" s="717"/>
      <c r="AW112" s="716"/>
      <c r="AX112" s="718"/>
      <c r="AY112" s="718"/>
      <c r="AZ112" s="717"/>
    </row>
    <row r="113" spans="3:52">
      <c r="C113" s="507">
        <f t="shared" si="4"/>
        <v>36</v>
      </c>
      <c r="D113" s="716"/>
      <c r="E113" s="717"/>
      <c r="F113" s="716"/>
      <c r="G113" s="718"/>
      <c r="H113" s="718"/>
      <c r="I113" s="717"/>
      <c r="J113" s="716"/>
      <c r="K113" s="718"/>
      <c r="L113" s="718"/>
      <c r="M113" s="717"/>
      <c r="P113" s="507">
        <f t="shared" si="5"/>
        <v>36</v>
      </c>
      <c r="Q113" s="716"/>
      <c r="R113" s="717"/>
      <c r="S113" s="716"/>
      <c r="T113" s="718"/>
      <c r="U113" s="718"/>
      <c r="V113" s="717"/>
      <c r="W113" s="716"/>
      <c r="X113" s="718"/>
      <c r="Y113" s="718"/>
      <c r="Z113" s="717"/>
      <c r="AC113" s="507">
        <f t="shared" si="6"/>
        <v>36</v>
      </c>
      <c r="AD113" s="716"/>
      <c r="AE113" s="717"/>
      <c r="AF113" s="716"/>
      <c r="AG113" s="718"/>
      <c r="AH113" s="718"/>
      <c r="AI113" s="717"/>
      <c r="AJ113" s="716"/>
      <c r="AK113" s="718"/>
      <c r="AL113" s="718"/>
      <c r="AM113" s="717"/>
      <c r="AP113" s="507">
        <f t="shared" si="7"/>
        <v>36</v>
      </c>
      <c r="AQ113" s="716"/>
      <c r="AR113" s="717"/>
      <c r="AS113" s="716"/>
      <c r="AT113" s="718"/>
      <c r="AU113" s="718"/>
      <c r="AV113" s="717"/>
      <c r="AW113" s="716"/>
      <c r="AX113" s="718"/>
      <c r="AY113" s="718"/>
      <c r="AZ113" s="717"/>
    </row>
    <row r="114" spans="3:52">
      <c r="C114" s="507">
        <f t="shared" si="4"/>
        <v>37</v>
      </c>
      <c r="D114" s="716"/>
      <c r="E114" s="717"/>
      <c r="F114" s="716"/>
      <c r="G114" s="718"/>
      <c r="H114" s="718"/>
      <c r="I114" s="717"/>
      <c r="J114" s="716"/>
      <c r="K114" s="718"/>
      <c r="L114" s="718"/>
      <c r="M114" s="717"/>
      <c r="P114" s="507">
        <f t="shared" si="5"/>
        <v>37</v>
      </c>
      <c r="Q114" s="716"/>
      <c r="R114" s="717"/>
      <c r="S114" s="716"/>
      <c r="T114" s="718"/>
      <c r="U114" s="718"/>
      <c r="V114" s="717"/>
      <c r="W114" s="716"/>
      <c r="X114" s="718"/>
      <c r="Y114" s="718"/>
      <c r="Z114" s="717"/>
      <c r="AC114" s="507">
        <f t="shared" si="6"/>
        <v>37</v>
      </c>
      <c r="AD114" s="716"/>
      <c r="AE114" s="717"/>
      <c r="AF114" s="716"/>
      <c r="AG114" s="718"/>
      <c r="AH114" s="718"/>
      <c r="AI114" s="717"/>
      <c r="AJ114" s="716"/>
      <c r="AK114" s="718"/>
      <c r="AL114" s="718"/>
      <c r="AM114" s="717"/>
      <c r="AP114" s="507">
        <f t="shared" si="7"/>
        <v>37</v>
      </c>
      <c r="AQ114" s="716"/>
      <c r="AR114" s="717"/>
      <c r="AS114" s="716"/>
      <c r="AT114" s="718"/>
      <c r="AU114" s="718"/>
      <c r="AV114" s="717"/>
      <c r="AW114" s="716"/>
      <c r="AX114" s="718"/>
      <c r="AY114" s="718"/>
      <c r="AZ114" s="717"/>
    </row>
    <row r="115" spans="3:52">
      <c r="C115" s="507">
        <f t="shared" si="4"/>
        <v>38</v>
      </c>
      <c r="D115" s="716"/>
      <c r="E115" s="717"/>
      <c r="F115" s="716"/>
      <c r="G115" s="718"/>
      <c r="H115" s="718"/>
      <c r="I115" s="717"/>
      <c r="J115" s="716"/>
      <c r="K115" s="718"/>
      <c r="L115" s="718"/>
      <c r="M115" s="717"/>
      <c r="P115" s="507">
        <f t="shared" si="5"/>
        <v>38</v>
      </c>
      <c r="Q115" s="716"/>
      <c r="R115" s="717"/>
      <c r="S115" s="716"/>
      <c r="T115" s="718"/>
      <c r="U115" s="718"/>
      <c r="V115" s="717"/>
      <c r="W115" s="716"/>
      <c r="X115" s="718"/>
      <c r="Y115" s="718"/>
      <c r="Z115" s="717"/>
      <c r="AC115" s="507">
        <f t="shared" si="6"/>
        <v>38</v>
      </c>
      <c r="AD115" s="716"/>
      <c r="AE115" s="717"/>
      <c r="AF115" s="716"/>
      <c r="AG115" s="718"/>
      <c r="AH115" s="718"/>
      <c r="AI115" s="717"/>
      <c r="AJ115" s="716"/>
      <c r="AK115" s="718"/>
      <c r="AL115" s="718"/>
      <c r="AM115" s="717"/>
      <c r="AP115" s="507">
        <f t="shared" si="7"/>
        <v>38</v>
      </c>
      <c r="AQ115" s="716"/>
      <c r="AR115" s="717"/>
      <c r="AS115" s="716"/>
      <c r="AT115" s="718"/>
      <c r="AU115" s="718"/>
      <c r="AV115" s="717"/>
      <c r="AW115" s="716"/>
      <c r="AX115" s="718"/>
      <c r="AY115" s="718"/>
      <c r="AZ115" s="717"/>
    </row>
    <row r="116" spans="3:52">
      <c r="C116" s="507">
        <f t="shared" si="4"/>
        <v>39</v>
      </c>
      <c r="D116" s="716"/>
      <c r="E116" s="717"/>
      <c r="F116" s="716"/>
      <c r="G116" s="718"/>
      <c r="H116" s="718"/>
      <c r="I116" s="717"/>
      <c r="J116" s="716"/>
      <c r="K116" s="718"/>
      <c r="L116" s="718"/>
      <c r="M116" s="717"/>
      <c r="P116" s="507">
        <f t="shared" si="5"/>
        <v>39</v>
      </c>
      <c r="Q116" s="716"/>
      <c r="R116" s="717"/>
      <c r="S116" s="716"/>
      <c r="T116" s="718"/>
      <c r="U116" s="718"/>
      <c r="V116" s="717"/>
      <c r="W116" s="716"/>
      <c r="X116" s="718"/>
      <c r="Y116" s="718"/>
      <c r="Z116" s="717"/>
      <c r="AC116" s="507">
        <f t="shared" si="6"/>
        <v>39</v>
      </c>
      <c r="AD116" s="716"/>
      <c r="AE116" s="717"/>
      <c r="AF116" s="716"/>
      <c r="AG116" s="718"/>
      <c r="AH116" s="718"/>
      <c r="AI116" s="717"/>
      <c r="AJ116" s="716"/>
      <c r="AK116" s="718"/>
      <c r="AL116" s="718"/>
      <c r="AM116" s="717"/>
      <c r="AP116" s="507">
        <f t="shared" si="7"/>
        <v>39</v>
      </c>
      <c r="AQ116" s="716"/>
      <c r="AR116" s="717"/>
      <c r="AS116" s="716"/>
      <c r="AT116" s="718"/>
      <c r="AU116" s="718"/>
      <c r="AV116" s="717"/>
      <c r="AW116" s="716"/>
      <c r="AX116" s="718"/>
      <c r="AY116" s="718"/>
      <c r="AZ116" s="717"/>
    </row>
    <row r="117" spans="3:52">
      <c r="C117" s="507">
        <f t="shared" si="4"/>
        <v>40</v>
      </c>
      <c r="D117" s="716"/>
      <c r="E117" s="717"/>
      <c r="F117" s="716"/>
      <c r="G117" s="718"/>
      <c r="H117" s="718"/>
      <c r="I117" s="717"/>
      <c r="J117" s="716"/>
      <c r="K117" s="718"/>
      <c r="L117" s="718"/>
      <c r="M117" s="717"/>
      <c r="P117" s="507">
        <f t="shared" si="5"/>
        <v>40</v>
      </c>
      <c r="Q117" s="716"/>
      <c r="R117" s="717"/>
      <c r="S117" s="716"/>
      <c r="T117" s="718"/>
      <c r="U117" s="718"/>
      <c r="V117" s="717"/>
      <c r="W117" s="716"/>
      <c r="X117" s="718"/>
      <c r="Y117" s="718"/>
      <c r="Z117" s="717"/>
      <c r="AC117" s="507">
        <f t="shared" si="6"/>
        <v>40</v>
      </c>
      <c r="AD117" s="716"/>
      <c r="AE117" s="717"/>
      <c r="AF117" s="716"/>
      <c r="AG117" s="718"/>
      <c r="AH117" s="718"/>
      <c r="AI117" s="717"/>
      <c r="AJ117" s="716"/>
      <c r="AK117" s="718"/>
      <c r="AL117" s="718"/>
      <c r="AM117" s="717"/>
      <c r="AP117" s="507">
        <f t="shared" si="7"/>
        <v>40</v>
      </c>
      <c r="AQ117" s="716"/>
      <c r="AR117" s="717"/>
      <c r="AS117" s="716"/>
      <c r="AT117" s="718"/>
      <c r="AU117" s="718"/>
      <c r="AV117" s="717"/>
      <c r="AW117" s="716"/>
      <c r="AX117" s="718"/>
      <c r="AY117" s="718"/>
      <c r="AZ117" s="717"/>
    </row>
    <row r="118" spans="3:52">
      <c r="C118" s="507">
        <f t="shared" si="4"/>
        <v>41</v>
      </c>
      <c r="D118" s="716"/>
      <c r="E118" s="717"/>
      <c r="F118" s="716"/>
      <c r="G118" s="718"/>
      <c r="H118" s="718"/>
      <c r="I118" s="717"/>
      <c r="J118" s="716"/>
      <c r="K118" s="718"/>
      <c r="L118" s="718"/>
      <c r="M118" s="717"/>
      <c r="P118" s="507">
        <f t="shared" si="5"/>
        <v>41</v>
      </c>
      <c r="Q118" s="716"/>
      <c r="R118" s="717"/>
      <c r="S118" s="716"/>
      <c r="T118" s="718"/>
      <c r="U118" s="718"/>
      <c r="V118" s="717"/>
      <c r="W118" s="716"/>
      <c r="X118" s="718"/>
      <c r="Y118" s="718"/>
      <c r="Z118" s="717"/>
      <c r="AC118" s="507">
        <f t="shared" si="6"/>
        <v>41</v>
      </c>
      <c r="AD118" s="716"/>
      <c r="AE118" s="717"/>
      <c r="AF118" s="716"/>
      <c r="AG118" s="718"/>
      <c r="AH118" s="718"/>
      <c r="AI118" s="717"/>
      <c r="AJ118" s="716"/>
      <c r="AK118" s="718"/>
      <c r="AL118" s="718"/>
      <c r="AM118" s="717"/>
      <c r="AP118" s="507">
        <f t="shared" si="7"/>
        <v>41</v>
      </c>
      <c r="AQ118" s="716"/>
      <c r="AR118" s="717"/>
      <c r="AS118" s="716"/>
      <c r="AT118" s="718"/>
      <c r="AU118" s="718"/>
      <c r="AV118" s="717"/>
      <c r="AW118" s="716"/>
      <c r="AX118" s="718"/>
      <c r="AY118" s="718"/>
      <c r="AZ118" s="717"/>
    </row>
    <row r="119" spans="3:52">
      <c r="C119" s="507">
        <f t="shared" si="4"/>
        <v>42</v>
      </c>
      <c r="D119" s="716"/>
      <c r="E119" s="717"/>
      <c r="F119" s="716"/>
      <c r="G119" s="718"/>
      <c r="H119" s="718"/>
      <c r="I119" s="717"/>
      <c r="J119" s="716"/>
      <c r="K119" s="718"/>
      <c r="L119" s="718"/>
      <c r="M119" s="717"/>
      <c r="P119" s="507">
        <f t="shared" si="5"/>
        <v>42</v>
      </c>
      <c r="Q119" s="716"/>
      <c r="R119" s="717"/>
      <c r="S119" s="716"/>
      <c r="T119" s="718"/>
      <c r="U119" s="718"/>
      <c r="V119" s="717"/>
      <c r="W119" s="716"/>
      <c r="X119" s="718"/>
      <c r="Y119" s="718"/>
      <c r="Z119" s="717"/>
      <c r="AC119" s="507">
        <f t="shared" si="6"/>
        <v>42</v>
      </c>
      <c r="AD119" s="716"/>
      <c r="AE119" s="717"/>
      <c r="AF119" s="716"/>
      <c r="AG119" s="718"/>
      <c r="AH119" s="718"/>
      <c r="AI119" s="717"/>
      <c r="AJ119" s="716"/>
      <c r="AK119" s="718"/>
      <c r="AL119" s="718"/>
      <c r="AM119" s="717"/>
      <c r="AP119" s="507">
        <f t="shared" si="7"/>
        <v>42</v>
      </c>
      <c r="AQ119" s="716"/>
      <c r="AR119" s="717"/>
      <c r="AS119" s="716"/>
      <c r="AT119" s="718"/>
      <c r="AU119" s="718"/>
      <c r="AV119" s="717"/>
      <c r="AW119" s="716"/>
      <c r="AX119" s="718"/>
      <c r="AY119" s="718"/>
      <c r="AZ119" s="717"/>
    </row>
    <row r="120" spans="3:52">
      <c r="C120" s="507">
        <f t="shared" si="4"/>
        <v>43</v>
      </c>
      <c r="D120" s="716"/>
      <c r="E120" s="717"/>
      <c r="F120" s="716"/>
      <c r="G120" s="718"/>
      <c r="H120" s="718"/>
      <c r="I120" s="717"/>
      <c r="J120" s="716"/>
      <c r="K120" s="718"/>
      <c r="L120" s="718"/>
      <c r="M120" s="717"/>
      <c r="P120" s="507">
        <f t="shared" si="5"/>
        <v>43</v>
      </c>
      <c r="Q120" s="716"/>
      <c r="R120" s="717"/>
      <c r="S120" s="716"/>
      <c r="T120" s="718"/>
      <c r="U120" s="718"/>
      <c r="V120" s="717"/>
      <c r="W120" s="716"/>
      <c r="X120" s="718"/>
      <c r="Y120" s="718"/>
      <c r="Z120" s="717"/>
      <c r="AC120" s="507">
        <f t="shared" si="6"/>
        <v>43</v>
      </c>
      <c r="AD120" s="716"/>
      <c r="AE120" s="717"/>
      <c r="AF120" s="716"/>
      <c r="AG120" s="718"/>
      <c r="AH120" s="718"/>
      <c r="AI120" s="717"/>
      <c r="AJ120" s="716"/>
      <c r="AK120" s="718"/>
      <c r="AL120" s="718"/>
      <c r="AM120" s="717"/>
      <c r="AP120" s="507">
        <f t="shared" si="7"/>
        <v>43</v>
      </c>
      <c r="AQ120" s="716"/>
      <c r="AR120" s="717"/>
      <c r="AS120" s="716"/>
      <c r="AT120" s="718"/>
      <c r="AU120" s="718"/>
      <c r="AV120" s="717"/>
      <c r="AW120" s="716"/>
      <c r="AX120" s="718"/>
      <c r="AY120" s="718"/>
      <c r="AZ120" s="717"/>
    </row>
    <row r="121" spans="3:52">
      <c r="C121" s="507">
        <f t="shared" si="4"/>
        <v>44</v>
      </c>
      <c r="D121" s="716"/>
      <c r="E121" s="717"/>
      <c r="F121" s="716"/>
      <c r="G121" s="718"/>
      <c r="H121" s="718"/>
      <c r="I121" s="717"/>
      <c r="J121" s="716"/>
      <c r="K121" s="718"/>
      <c r="L121" s="718"/>
      <c r="M121" s="717"/>
      <c r="P121" s="507">
        <f t="shared" si="5"/>
        <v>44</v>
      </c>
      <c r="Q121" s="716"/>
      <c r="R121" s="717"/>
      <c r="S121" s="716"/>
      <c r="T121" s="718"/>
      <c r="U121" s="718"/>
      <c r="V121" s="717"/>
      <c r="W121" s="716"/>
      <c r="X121" s="718"/>
      <c r="Y121" s="718"/>
      <c r="Z121" s="717"/>
      <c r="AC121" s="507">
        <f t="shared" si="6"/>
        <v>44</v>
      </c>
      <c r="AD121" s="716"/>
      <c r="AE121" s="717"/>
      <c r="AF121" s="716"/>
      <c r="AG121" s="718"/>
      <c r="AH121" s="718"/>
      <c r="AI121" s="717"/>
      <c r="AJ121" s="716"/>
      <c r="AK121" s="718"/>
      <c r="AL121" s="718"/>
      <c r="AM121" s="717"/>
      <c r="AP121" s="507">
        <f t="shared" si="7"/>
        <v>44</v>
      </c>
      <c r="AQ121" s="716"/>
      <c r="AR121" s="717"/>
      <c r="AS121" s="716"/>
      <c r="AT121" s="718"/>
      <c r="AU121" s="718"/>
      <c r="AV121" s="717"/>
      <c r="AW121" s="716"/>
      <c r="AX121" s="718"/>
      <c r="AY121" s="718"/>
      <c r="AZ121" s="717"/>
    </row>
    <row r="122" spans="3:52">
      <c r="C122" s="507">
        <f t="shared" si="4"/>
        <v>45</v>
      </c>
      <c r="D122" s="716"/>
      <c r="E122" s="717"/>
      <c r="F122" s="716"/>
      <c r="G122" s="718"/>
      <c r="H122" s="718"/>
      <c r="I122" s="717"/>
      <c r="J122" s="716"/>
      <c r="K122" s="718"/>
      <c r="L122" s="718"/>
      <c r="M122" s="717"/>
      <c r="P122" s="507">
        <f t="shared" si="5"/>
        <v>45</v>
      </c>
      <c r="Q122" s="716"/>
      <c r="R122" s="717"/>
      <c r="S122" s="716"/>
      <c r="T122" s="718"/>
      <c r="U122" s="718"/>
      <c r="V122" s="717"/>
      <c r="W122" s="716"/>
      <c r="X122" s="718"/>
      <c r="Y122" s="718"/>
      <c r="Z122" s="717"/>
      <c r="AC122" s="507">
        <f t="shared" si="6"/>
        <v>45</v>
      </c>
      <c r="AD122" s="716"/>
      <c r="AE122" s="717"/>
      <c r="AF122" s="716"/>
      <c r="AG122" s="718"/>
      <c r="AH122" s="718"/>
      <c r="AI122" s="717"/>
      <c r="AJ122" s="716"/>
      <c r="AK122" s="718"/>
      <c r="AL122" s="718"/>
      <c r="AM122" s="717"/>
      <c r="AP122" s="507">
        <f t="shared" si="7"/>
        <v>45</v>
      </c>
      <c r="AQ122" s="716"/>
      <c r="AR122" s="717"/>
      <c r="AS122" s="716"/>
      <c r="AT122" s="718"/>
      <c r="AU122" s="718"/>
      <c r="AV122" s="717"/>
      <c r="AW122" s="716"/>
      <c r="AX122" s="718"/>
      <c r="AY122" s="718"/>
      <c r="AZ122" s="717"/>
    </row>
    <row r="123" spans="3:52" ht="13.5" thickBot="1">
      <c r="C123" s="508" t="s">
        <v>1055</v>
      </c>
      <c r="D123" s="719">
        <f>MIN(D78:E122)</f>
        <v>190.1</v>
      </c>
      <c r="E123" s="720"/>
      <c r="F123" s="721">
        <f>SUM(F78:G122)</f>
        <v>1867.5</v>
      </c>
      <c r="G123" s="722"/>
      <c r="H123" s="723">
        <f>SUM(H78:I122)</f>
        <v>3326.9999999999995</v>
      </c>
      <c r="I123" s="724"/>
      <c r="J123" s="721">
        <f>SUM(J78:K122)</f>
        <v>1078.2</v>
      </c>
      <c r="K123" s="722"/>
      <c r="L123" s="723">
        <f>SUM(L78:M122)</f>
        <v>907.00000000000023</v>
      </c>
      <c r="M123" s="724"/>
      <c r="P123" s="508" t="s">
        <v>1055</v>
      </c>
      <c r="Q123" s="719">
        <f>MIN(Q78:R122)</f>
        <v>-94.9</v>
      </c>
      <c r="R123" s="720"/>
      <c r="S123" s="721">
        <f>SUM(S78:T122)</f>
        <v>1460.1999999999998</v>
      </c>
      <c r="T123" s="722"/>
      <c r="U123" s="723">
        <f>SUM(U78:V122)</f>
        <v>3326.9999999999995</v>
      </c>
      <c r="V123" s="724"/>
      <c r="W123" s="721">
        <f>SUM(W78:X122)</f>
        <v>843.19999999999993</v>
      </c>
      <c r="X123" s="722"/>
      <c r="Y123" s="723">
        <f>SUM(Y78:Z122)</f>
        <v>907.00000000000023</v>
      </c>
      <c r="Z123" s="724"/>
      <c r="AC123" s="508" t="s">
        <v>1055</v>
      </c>
      <c r="AD123" s="719">
        <f>MIN(AD78:AE122)</f>
        <v>113.6</v>
      </c>
      <c r="AE123" s="720"/>
      <c r="AF123" s="721">
        <f>SUM(AF78:AG122)</f>
        <v>1854.6000000000001</v>
      </c>
      <c r="AG123" s="722"/>
      <c r="AH123" s="723">
        <f>SUM(AH78:AI122)</f>
        <v>3276.9999999999995</v>
      </c>
      <c r="AI123" s="724"/>
      <c r="AJ123" s="721">
        <f>SUM(AJ78:AK122)</f>
        <v>1070.9000000000001</v>
      </c>
      <c r="AK123" s="722"/>
      <c r="AL123" s="723">
        <f>SUM(AL78:AM122)</f>
        <v>907.00000000000023</v>
      </c>
      <c r="AM123" s="724"/>
      <c r="AP123" s="508" t="s">
        <v>1055</v>
      </c>
      <c r="AQ123" s="719">
        <f>MIN(AQ78:AR122)</f>
        <v>680.4</v>
      </c>
      <c r="AR123" s="720"/>
      <c r="AS123" s="721">
        <f>SUM(AS78:AT122)</f>
        <v>1231.4000000000001</v>
      </c>
      <c r="AT123" s="722"/>
      <c r="AU123" s="723">
        <f>SUM(AU78:AV122)</f>
        <v>936.00000000000011</v>
      </c>
      <c r="AV123" s="724"/>
      <c r="AW123" s="721">
        <f>SUM(AW78:AX122)</f>
        <v>711</v>
      </c>
      <c r="AX123" s="722"/>
      <c r="AY123" s="723">
        <f>SUM(AY78:AZ122)</f>
        <v>0</v>
      </c>
      <c r="AZ123" s="724"/>
    </row>
    <row r="124" spans="3:52">
      <c r="C124" s="509"/>
      <c r="P124" s="509"/>
      <c r="AC124" s="509"/>
      <c r="AP124" s="509"/>
    </row>
    <row r="125" spans="3:52">
      <c r="C125" s="510" t="str">
        <f>IF(MAX(D78:E122)&gt;O3,"Axial Force in pile is &gt; Axial Resistance, ERROR","Axial Force in pile is &lt;/= Axial Resistance, OK")</f>
        <v>Axial Force in pile is &lt;/= Axial Resistance, OK</v>
      </c>
      <c r="P125" s="510" t="str">
        <f>IF(MAX(Q78:R122)&gt;O3,"Axial Force in pile is &gt; Axial Resistance, ERROR","Axial Force in pile is &lt;/= Axial Resistance, OK")</f>
        <v>Axial Force in pile is &lt;/= Axial Resistance, OK</v>
      </c>
      <c r="AC125" s="510" t="str">
        <f>IF(MAX(AD78:AE122)&gt;O3,"Axial Force in pile is &gt; Axial Resistance, ERROR","Axial Force in pile is &lt;/= Axial Resistance, OK")</f>
        <v>Axial Force in pile is &lt;/= Axial Resistance, OK</v>
      </c>
      <c r="AP125" s="510" t="str">
        <f>IF(MAX(AQ78:AR122)&gt;O3,"Axial Force in pile is &gt; Axial Resistance, ERROR","Axial Force in pile is &lt;/= Axial Resistance, OK")</f>
        <v>Axial Force in pile is &lt;/= Axial Resistance, OK</v>
      </c>
    </row>
    <row r="126" spans="3:52">
      <c r="C126" s="510" t="str">
        <f>IF(D123&lt;0,"Some piles are in tension, WARNING","*")</f>
        <v>*</v>
      </c>
      <c r="P126" s="510" t="str">
        <f>IF(Q123&lt;0,"Some piles are in tension, WARNING","*")</f>
        <v>Some piles are in tension, WARNING</v>
      </c>
      <c r="AC126" s="510" t="str">
        <f>IF(AD123&lt;0,"Some piles are in tension, WARNING","*")</f>
        <v>*</v>
      </c>
      <c r="AP126" s="510" t="str">
        <f>IF(AQ123&lt;0,"Some piles are in tension, WARNING","*")</f>
        <v>*</v>
      </c>
    </row>
    <row r="127" spans="3:52">
      <c r="C127" s="510" t="str">
        <f>IF(H123&gt;F123,"Horiz.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P127" s="510" t="str">
        <f>IF(U123&gt;S123,"Horiz.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C127" s="510" t="str">
        <f>IF(AH123&gt;AF123,"Horiz.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P127" s="510" t="str">
        <f>IF(AU123&gt;AS123,"Horiz.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128" spans="3:52">
      <c r="C128" s="510" t="str">
        <f>IF(L123&gt;J123,"Horiz.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128" s="510" t="str">
        <f>IF(Y123&gt;W123,"Horiz. Forces in the X direction are &gt; Horiz. Resistance in the X direction, WARNING","Horiz. Forces in the X direction are &lt;/= Horiz. Resistance in the X direction, OK")</f>
        <v>Horiz. Forces in the X direction are &gt; Horiz. Resistance in the X direction, WARNING</v>
      </c>
      <c r="AC128" s="510" t="str">
        <f>IF(AL123&gt;AJ123,"Horiz.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128" s="510" t="str">
        <f>IF(AY123&gt;AW123,"Horiz.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129" spans="3:52">
      <c r="C129" s="510" t="str">
        <f>IF(OR(J123&gt;0,L123&gt;0),"Confirm structure is stable in the X direction","*")</f>
        <v>Confirm structure is stable in the X direction</v>
      </c>
      <c r="P129" s="510" t="str">
        <f>IF(OR(W123&gt;0,Y123&gt;0),"Confirm structure is stable in the X direction","*")</f>
        <v>Confirm structure is stable in the X direction</v>
      </c>
      <c r="AC129" s="510" t="str">
        <f>IF(OR(AJ123&gt;0,AL123&gt;0),"Confirm structure is stable in the X direction","*")</f>
        <v>Confirm structure is stable in the X direction</v>
      </c>
      <c r="AP129" s="510" t="str">
        <f>IF(OR(AW123&gt;0,AY123&gt;0),"Confirm structure is stable in the X direction","*")</f>
        <v>Confirm structure is stable in the X direction</v>
      </c>
    </row>
    <row r="133" spans="3:52">
      <c r="C133" s="582" t="str">
        <f>IF(Units=1,"RESULTS FOR Str 1:","RESULTS FOR Str_1:")</f>
        <v>RESULTS FOR Str 1:</v>
      </c>
      <c r="P133" s="582" t="str">
        <f>IF(Units=1,"RESULTS FOR Str 2:","RESULTS FOR Str_2:")</f>
        <v>RESULTS FOR Str 2:</v>
      </c>
      <c r="AC133" s="582" t="str">
        <f>IF(Units=1,"RESULTS FOR Str 3:","RESULTS FOR Str_3:")</f>
        <v>RESULTS FOR Str 3:</v>
      </c>
      <c r="AP133" s="582" t="str">
        <f>IF(Units=1,"RESULTS FOR Str 4:","RESULTS FOR Str_4:")</f>
        <v>RESULTS FOR Str 4:</v>
      </c>
    </row>
    <row r="134" spans="3:52" ht="13.5" thickBot="1">
      <c r="C134" s="505"/>
      <c r="P134" s="505"/>
      <c r="AC134" s="505"/>
      <c r="AP134" s="505"/>
    </row>
    <row r="135" spans="3:52" ht="13.5" thickBot="1">
      <c r="C135" s="729" t="s">
        <v>1073</v>
      </c>
      <c r="D135" s="730"/>
      <c r="E135" s="730"/>
      <c r="F135" s="730"/>
      <c r="G135" s="730"/>
      <c r="H135" s="730"/>
      <c r="I135" s="730"/>
      <c r="J135" s="730"/>
      <c r="K135" s="730"/>
      <c r="L135" s="730"/>
      <c r="M135" s="731"/>
      <c r="P135" s="729" t="s">
        <v>1073</v>
      </c>
      <c r="Q135" s="730"/>
      <c r="R135" s="730"/>
      <c r="S135" s="730"/>
      <c r="T135" s="730"/>
      <c r="U135" s="730"/>
      <c r="V135" s="730"/>
      <c r="W135" s="730"/>
      <c r="X135" s="730"/>
      <c r="Y135" s="730"/>
      <c r="Z135" s="731"/>
      <c r="AC135" s="729" t="s">
        <v>1073</v>
      </c>
      <c r="AD135" s="730"/>
      <c r="AE135" s="730"/>
      <c r="AF135" s="730"/>
      <c r="AG135" s="730"/>
      <c r="AH135" s="730"/>
      <c r="AI135" s="730"/>
      <c r="AJ135" s="730"/>
      <c r="AK135" s="730"/>
      <c r="AL135" s="730"/>
      <c r="AM135" s="731"/>
      <c r="AP135" s="729" t="s">
        <v>1073</v>
      </c>
      <c r="AQ135" s="730"/>
      <c r="AR135" s="730"/>
      <c r="AS135" s="730"/>
      <c r="AT135" s="730"/>
      <c r="AU135" s="730"/>
      <c r="AV135" s="730"/>
      <c r="AW135" s="730"/>
      <c r="AX135" s="730"/>
      <c r="AY135" s="730"/>
      <c r="AZ135" s="731"/>
    </row>
    <row r="136" spans="3:52">
      <c r="C136" s="500"/>
      <c r="D136" s="732" t="str">
        <f>IF(Units=1,"Axial Force             in Pile (kN)","Axial Force             in Pile (kips)")</f>
        <v>Axial Force             in Pile (kN)</v>
      </c>
      <c r="E136" s="733"/>
      <c r="F136" s="732" t="str">
        <f>IF(Units=1,"Hy (kN) Resistance","Hy (kips) Resistance")</f>
        <v>Hy (kN) Resistance</v>
      </c>
      <c r="G136" s="736"/>
      <c r="H136" s="738" t="str">
        <f>IF(Units=1,"Hy (kN) Loading","Hy (kips)              Loading")</f>
        <v>Hy (kN) Loading</v>
      </c>
      <c r="I136" s="733"/>
      <c r="J136" s="732" t="str">
        <f>IF(Units=1,"Hx (kN) Resistance","Hx (kips) Resistance")</f>
        <v>Hx (kN) Resistance</v>
      </c>
      <c r="K136" s="736"/>
      <c r="L136" s="738" t="str">
        <f>IF(Units=1,"Hx (kN) Loading","Hx (kips) Loading")</f>
        <v>Hx (kN) Loading</v>
      </c>
      <c r="M136" s="733"/>
      <c r="P136" s="500"/>
      <c r="Q136" s="732" t="str">
        <f>IF(Units=1,"Axial Force             in Pile (kN)","Axial Force             in Pile (kips)")</f>
        <v>Axial Force             in Pile (kN)</v>
      </c>
      <c r="R136" s="733"/>
      <c r="S136" s="732" t="str">
        <f>IF(Units=1,"Hy (kN) Resistance","Hy (kips) Resistance")</f>
        <v>Hy (kN) Resistance</v>
      </c>
      <c r="T136" s="736"/>
      <c r="U136" s="738" t="str">
        <f>IF(Units=1,"Hy (kN) Loading","Hy (kips)              Loading")</f>
        <v>Hy (kN) Loading</v>
      </c>
      <c r="V136" s="733"/>
      <c r="W136" s="732" t="str">
        <f>IF(Units=1,"Hx (kN) Resistance","Hx (kips) Resistance")</f>
        <v>Hx (kN) Resistance</v>
      </c>
      <c r="X136" s="736"/>
      <c r="Y136" s="738" t="str">
        <f>IF(Units=1,"Hx (kN) Loading","Hx (kips) Loading")</f>
        <v>Hx (kN) Loading</v>
      </c>
      <c r="Z136" s="733"/>
      <c r="AC136" s="500"/>
      <c r="AD136" s="732" t="str">
        <f>IF(Units=1,"Axial Force             in Pile (kN)","Axial Force             in Pile (kips)")</f>
        <v>Axial Force             in Pile (kN)</v>
      </c>
      <c r="AE136" s="733"/>
      <c r="AF136" s="732" t="str">
        <f>IF(Units=1,"Hy (kN) Resistance","Hy (kips) Resistance")</f>
        <v>Hy (kN) Resistance</v>
      </c>
      <c r="AG136" s="736"/>
      <c r="AH136" s="738" t="str">
        <f>IF(Units=1,"Hy (kN) Loading","Hy (kips)              Loading")</f>
        <v>Hy (kN) Loading</v>
      </c>
      <c r="AI136" s="733"/>
      <c r="AJ136" s="732" t="str">
        <f>IF(Units=1,"Hx (kN) Resistance","Hx (kips) Resistance")</f>
        <v>Hx (kN) Resistance</v>
      </c>
      <c r="AK136" s="736"/>
      <c r="AL136" s="738" t="str">
        <f>IF(Units=1,"Hx (kN) Loading","Hx (kips) Loading")</f>
        <v>Hx (kN) Loading</v>
      </c>
      <c r="AM136" s="733"/>
      <c r="AP136" s="500"/>
      <c r="AQ136" s="732" t="str">
        <f>IF(Units=1,"Axial Force             in Pile (kN)","Axial Force             in Pile (kips)")</f>
        <v>Axial Force             in Pile (kN)</v>
      </c>
      <c r="AR136" s="733"/>
      <c r="AS136" s="732" t="str">
        <f>IF(Units=1,"Hy (kN) Resistance","Hy (kips) Resistance")</f>
        <v>Hy (kN) Resistance</v>
      </c>
      <c r="AT136" s="736"/>
      <c r="AU136" s="738" t="str">
        <f>IF(Units=1,"Hy (kN) Loading","Hy (kips)              Loading")</f>
        <v>Hy (kN) Loading</v>
      </c>
      <c r="AV136" s="733"/>
      <c r="AW136" s="732" t="str">
        <f>IF(Units=1,"Hx (kN) Resistance","Hx (kips) Resistance")</f>
        <v>Hx (kN) Resistance</v>
      </c>
      <c r="AX136" s="736"/>
      <c r="AY136" s="738" t="str">
        <f>IF(Units=1,"Hx (kN) Loading","Hx (kips) Loading")</f>
        <v>Hx (kN) Loading</v>
      </c>
      <c r="AZ136" s="733"/>
    </row>
    <row r="137" spans="3:52" ht="13.5" thickBot="1">
      <c r="C137" s="501" t="s">
        <v>349</v>
      </c>
      <c r="D137" s="734"/>
      <c r="E137" s="735"/>
      <c r="F137" s="734"/>
      <c r="G137" s="737"/>
      <c r="H137" s="737"/>
      <c r="I137" s="735"/>
      <c r="J137" s="734"/>
      <c r="K137" s="737"/>
      <c r="L137" s="737"/>
      <c r="M137" s="735"/>
      <c r="P137" s="501" t="s">
        <v>349</v>
      </c>
      <c r="Q137" s="734"/>
      <c r="R137" s="735"/>
      <c r="S137" s="734"/>
      <c r="T137" s="737"/>
      <c r="U137" s="737"/>
      <c r="V137" s="735"/>
      <c r="W137" s="734"/>
      <c r="X137" s="737"/>
      <c r="Y137" s="737"/>
      <c r="Z137" s="735"/>
      <c r="AC137" s="501" t="s">
        <v>349</v>
      </c>
      <c r="AD137" s="734"/>
      <c r="AE137" s="735"/>
      <c r="AF137" s="734"/>
      <c r="AG137" s="737"/>
      <c r="AH137" s="737"/>
      <c r="AI137" s="735"/>
      <c r="AJ137" s="734"/>
      <c r="AK137" s="737"/>
      <c r="AL137" s="737"/>
      <c r="AM137" s="735"/>
      <c r="AP137" s="501" t="s">
        <v>349</v>
      </c>
      <c r="AQ137" s="734"/>
      <c r="AR137" s="735"/>
      <c r="AS137" s="734"/>
      <c r="AT137" s="737"/>
      <c r="AU137" s="737"/>
      <c r="AV137" s="735"/>
      <c r="AW137" s="734"/>
      <c r="AX137" s="737"/>
      <c r="AY137" s="737"/>
      <c r="AZ137" s="735"/>
    </row>
    <row r="138" spans="3:52">
      <c r="C138" s="506">
        <v>1</v>
      </c>
      <c r="D138" s="739"/>
      <c r="E138" s="726"/>
      <c r="F138" s="739"/>
      <c r="G138" s="725"/>
      <c r="H138" s="725"/>
      <c r="I138" s="726"/>
      <c r="J138" s="739"/>
      <c r="K138" s="725"/>
      <c r="L138" s="725"/>
      <c r="M138" s="726"/>
      <c r="P138" s="506">
        <v>1</v>
      </c>
      <c r="Q138" s="739"/>
      <c r="R138" s="726"/>
      <c r="S138" s="739"/>
      <c r="T138" s="725"/>
      <c r="U138" s="725"/>
      <c r="V138" s="726"/>
      <c r="W138" s="739"/>
      <c r="X138" s="725"/>
      <c r="Y138" s="725"/>
      <c r="Z138" s="726"/>
      <c r="AC138" s="506">
        <v>1</v>
      </c>
      <c r="AD138" s="739"/>
      <c r="AE138" s="726"/>
      <c r="AF138" s="739"/>
      <c r="AG138" s="725"/>
      <c r="AH138" s="725"/>
      <c r="AI138" s="726"/>
      <c r="AJ138" s="739"/>
      <c r="AK138" s="725"/>
      <c r="AL138" s="725"/>
      <c r="AM138" s="726"/>
      <c r="AP138" s="506">
        <v>1</v>
      </c>
      <c r="AQ138" s="739"/>
      <c r="AR138" s="726"/>
      <c r="AS138" s="739"/>
      <c r="AT138" s="725"/>
      <c r="AU138" s="725"/>
      <c r="AV138" s="726"/>
      <c r="AW138" s="739"/>
      <c r="AX138" s="725"/>
      <c r="AY138" s="725"/>
      <c r="AZ138" s="726"/>
    </row>
    <row r="139" spans="3:52">
      <c r="C139" s="507">
        <f>C138+1</f>
        <v>2</v>
      </c>
      <c r="D139" s="716"/>
      <c r="E139" s="717"/>
      <c r="F139" s="716"/>
      <c r="G139" s="718"/>
      <c r="H139" s="718"/>
      <c r="I139" s="717"/>
      <c r="J139" s="716"/>
      <c r="K139" s="718"/>
      <c r="L139" s="718"/>
      <c r="M139" s="717"/>
      <c r="P139" s="507">
        <f>P138+1</f>
        <v>2</v>
      </c>
      <c r="Q139" s="716"/>
      <c r="R139" s="717"/>
      <c r="S139" s="716"/>
      <c r="T139" s="718"/>
      <c r="U139" s="718"/>
      <c r="V139" s="717"/>
      <c r="W139" s="716"/>
      <c r="X139" s="718"/>
      <c r="Y139" s="718"/>
      <c r="Z139" s="717"/>
      <c r="AC139" s="507">
        <f>AC138+1</f>
        <v>2</v>
      </c>
      <c r="AD139" s="716"/>
      <c r="AE139" s="717"/>
      <c r="AF139" s="716"/>
      <c r="AG139" s="718"/>
      <c r="AH139" s="718"/>
      <c r="AI139" s="717"/>
      <c r="AJ139" s="716"/>
      <c r="AK139" s="718"/>
      <c r="AL139" s="718"/>
      <c r="AM139" s="717"/>
      <c r="AP139" s="507">
        <f>AP138+1</f>
        <v>2</v>
      </c>
      <c r="AQ139" s="716"/>
      <c r="AR139" s="717"/>
      <c r="AS139" s="716"/>
      <c r="AT139" s="718"/>
      <c r="AU139" s="718"/>
      <c r="AV139" s="717"/>
      <c r="AW139" s="716"/>
      <c r="AX139" s="718"/>
      <c r="AY139" s="718"/>
      <c r="AZ139" s="717"/>
    </row>
    <row r="140" spans="3:52">
      <c r="C140" s="507">
        <f t="shared" ref="C140:C182" si="8">C139+1</f>
        <v>3</v>
      </c>
      <c r="D140" s="716"/>
      <c r="E140" s="717"/>
      <c r="F140" s="716"/>
      <c r="G140" s="718"/>
      <c r="H140" s="718"/>
      <c r="I140" s="717"/>
      <c r="J140" s="716"/>
      <c r="K140" s="718"/>
      <c r="L140" s="727"/>
      <c r="M140" s="728"/>
      <c r="P140" s="507">
        <f t="shared" ref="P140:P182" si="9">P139+1</f>
        <v>3</v>
      </c>
      <c r="Q140" s="716"/>
      <c r="R140" s="717"/>
      <c r="S140" s="716"/>
      <c r="T140" s="718"/>
      <c r="U140" s="718"/>
      <c r="V140" s="717"/>
      <c r="W140" s="716"/>
      <c r="X140" s="718"/>
      <c r="Y140" s="718"/>
      <c r="Z140" s="717"/>
      <c r="AC140" s="507">
        <f t="shared" ref="AC140:AC182" si="10">AC139+1</f>
        <v>3</v>
      </c>
      <c r="AD140" s="716"/>
      <c r="AE140" s="717"/>
      <c r="AF140" s="716"/>
      <c r="AG140" s="718"/>
      <c r="AH140" s="718"/>
      <c r="AI140" s="717"/>
      <c r="AJ140" s="716"/>
      <c r="AK140" s="718"/>
      <c r="AL140" s="718"/>
      <c r="AM140" s="717"/>
      <c r="AP140" s="507">
        <f t="shared" ref="AP140:AP182" si="11">AP139+1</f>
        <v>3</v>
      </c>
      <c r="AQ140" s="716"/>
      <c r="AR140" s="717"/>
      <c r="AS140" s="716"/>
      <c r="AT140" s="718"/>
      <c r="AU140" s="718"/>
      <c r="AV140" s="717"/>
      <c r="AW140" s="716"/>
      <c r="AX140" s="718"/>
      <c r="AY140" s="718"/>
      <c r="AZ140" s="717"/>
    </row>
    <row r="141" spans="3:52">
      <c r="C141" s="507">
        <f t="shared" si="8"/>
        <v>4</v>
      </c>
      <c r="D141" s="716"/>
      <c r="E141" s="717"/>
      <c r="F141" s="716"/>
      <c r="G141" s="718"/>
      <c r="H141" s="718"/>
      <c r="I141" s="717"/>
      <c r="J141" s="716"/>
      <c r="K141" s="718"/>
      <c r="L141" s="727"/>
      <c r="M141" s="728"/>
      <c r="P141" s="507">
        <f t="shared" si="9"/>
        <v>4</v>
      </c>
      <c r="Q141" s="716"/>
      <c r="R141" s="717"/>
      <c r="S141" s="716"/>
      <c r="T141" s="718"/>
      <c r="U141" s="718"/>
      <c r="V141" s="717"/>
      <c r="W141" s="716"/>
      <c r="X141" s="718"/>
      <c r="Y141" s="718"/>
      <c r="Z141" s="717"/>
      <c r="AC141" s="507">
        <f t="shared" si="10"/>
        <v>4</v>
      </c>
      <c r="AD141" s="716"/>
      <c r="AE141" s="717"/>
      <c r="AF141" s="716"/>
      <c r="AG141" s="718"/>
      <c r="AH141" s="718"/>
      <c r="AI141" s="717"/>
      <c r="AJ141" s="716"/>
      <c r="AK141" s="718"/>
      <c r="AL141" s="718"/>
      <c r="AM141" s="717"/>
      <c r="AP141" s="507">
        <f t="shared" si="11"/>
        <v>4</v>
      </c>
      <c r="AQ141" s="716"/>
      <c r="AR141" s="717"/>
      <c r="AS141" s="716"/>
      <c r="AT141" s="718"/>
      <c r="AU141" s="718"/>
      <c r="AV141" s="717"/>
      <c r="AW141" s="716"/>
      <c r="AX141" s="718"/>
      <c r="AY141" s="718"/>
      <c r="AZ141" s="717"/>
    </row>
    <row r="142" spans="3:52">
      <c r="C142" s="507">
        <f t="shared" si="8"/>
        <v>5</v>
      </c>
      <c r="D142" s="716"/>
      <c r="E142" s="717"/>
      <c r="F142" s="716"/>
      <c r="G142" s="718"/>
      <c r="H142" s="718"/>
      <c r="I142" s="717"/>
      <c r="J142" s="716"/>
      <c r="K142" s="718"/>
      <c r="L142" s="727"/>
      <c r="M142" s="728"/>
      <c r="P142" s="507">
        <f t="shared" si="9"/>
        <v>5</v>
      </c>
      <c r="Q142" s="716"/>
      <c r="R142" s="717"/>
      <c r="S142" s="716"/>
      <c r="T142" s="718"/>
      <c r="U142" s="718"/>
      <c r="V142" s="717"/>
      <c r="W142" s="716"/>
      <c r="X142" s="718"/>
      <c r="Y142" s="718"/>
      <c r="Z142" s="717"/>
      <c r="AC142" s="507">
        <f t="shared" si="10"/>
        <v>5</v>
      </c>
      <c r="AD142" s="716"/>
      <c r="AE142" s="717"/>
      <c r="AF142" s="716"/>
      <c r="AG142" s="718"/>
      <c r="AH142" s="718"/>
      <c r="AI142" s="717"/>
      <c r="AJ142" s="716"/>
      <c r="AK142" s="718"/>
      <c r="AL142" s="718"/>
      <c r="AM142" s="717"/>
      <c r="AP142" s="507">
        <f t="shared" si="11"/>
        <v>5</v>
      </c>
      <c r="AQ142" s="716"/>
      <c r="AR142" s="717"/>
      <c r="AS142" s="716"/>
      <c r="AT142" s="718"/>
      <c r="AU142" s="718"/>
      <c r="AV142" s="717"/>
      <c r="AW142" s="716"/>
      <c r="AX142" s="718"/>
      <c r="AY142" s="718"/>
      <c r="AZ142" s="717"/>
    </row>
    <row r="143" spans="3:52">
      <c r="C143" s="507">
        <f t="shared" si="8"/>
        <v>6</v>
      </c>
      <c r="D143" s="716"/>
      <c r="E143" s="717"/>
      <c r="F143" s="716"/>
      <c r="G143" s="718"/>
      <c r="H143" s="718"/>
      <c r="I143" s="717"/>
      <c r="J143" s="716"/>
      <c r="K143" s="718"/>
      <c r="L143" s="727"/>
      <c r="M143" s="728"/>
      <c r="P143" s="507">
        <f t="shared" si="9"/>
        <v>6</v>
      </c>
      <c r="Q143" s="716"/>
      <c r="R143" s="717"/>
      <c r="S143" s="716"/>
      <c r="T143" s="718"/>
      <c r="U143" s="718"/>
      <c r="V143" s="717"/>
      <c r="W143" s="716"/>
      <c r="X143" s="718"/>
      <c r="Y143" s="718"/>
      <c r="Z143" s="717"/>
      <c r="AC143" s="507">
        <f t="shared" si="10"/>
        <v>6</v>
      </c>
      <c r="AD143" s="716"/>
      <c r="AE143" s="717"/>
      <c r="AF143" s="716"/>
      <c r="AG143" s="718"/>
      <c r="AH143" s="718"/>
      <c r="AI143" s="717"/>
      <c r="AJ143" s="716"/>
      <c r="AK143" s="718"/>
      <c r="AL143" s="718"/>
      <c r="AM143" s="717"/>
      <c r="AP143" s="507">
        <f t="shared" si="11"/>
        <v>6</v>
      </c>
      <c r="AQ143" s="716"/>
      <c r="AR143" s="717"/>
      <c r="AS143" s="716"/>
      <c r="AT143" s="718"/>
      <c r="AU143" s="718"/>
      <c r="AV143" s="717"/>
      <c r="AW143" s="716"/>
      <c r="AX143" s="718"/>
      <c r="AY143" s="718"/>
      <c r="AZ143" s="717"/>
    </row>
    <row r="144" spans="3:52">
      <c r="C144" s="507">
        <f t="shared" si="8"/>
        <v>7</v>
      </c>
      <c r="D144" s="716"/>
      <c r="E144" s="717"/>
      <c r="F144" s="716"/>
      <c r="G144" s="718"/>
      <c r="H144" s="718"/>
      <c r="I144" s="717"/>
      <c r="J144" s="716"/>
      <c r="K144" s="718"/>
      <c r="L144" s="727"/>
      <c r="M144" s="728"/>
      <c r="P144" s="507">
        <f t="shared" si="9"/>
        <v>7</v>
      </c>
      <c r="Q144" s="716"/>
      <c r="R144" s="717"/>
      <c r="S144" s="716"/>
      <c r="T144" s="718"/>
      <c r="U144" s="718"/>
      <c r="V144" s="717"/>
      <c r="W144" s="716"/>
      <c r="X144" s="718"/>
      <c r="Y144" s="718"/>
      <c r="Z144" s="717"/>
      <c r="AC144" s="507">
        <f t="shared" si="10"/>
        <v>7</v>
      </c>
      <c r="AD144" s="716"/>
      <c r="AE144" s="717"/>
      <c r="AF144" s="716"/>
      <c r="AG144" s="718"/>
      <c r="AH144" s="718"/>
      <c r="AI144" s="717"/>
      <c r="AJ144" s="716"/>
      <c r="AK144" s="718"/>
      <c r="AL144" s="718"/>
      <c r="AM144" s="717"/>
      <c r="AP144" s="507">
        <f t="shared" si="11"/>
        <v>7</v>
      </c>
      <c r="AQ144" s="716"/>
      <c r="AR144" s="717"/>
      <c r="AS144" s="716"/>
      <c r="AT144" s="718"/>
      <c r="AU144" s="718"/>
      <c r="AV144" s="717"/>
      <c r="AW144" s="716"/>
      <c r="AX144" s="718"/>
      <c r="AY144" s="718"/>
      <c r="AZ144" s="717"/>
    </row>
    <row r="145" spans="3:52">
      <c r="C145" s="507">
        <f t="shared" si="8"/>
        <v>8</v>
      </c>
      <c r="D145" s="716"/>
      <c r="E145" s="717"/>
      <c r="F145" s="716"/>
      <c r="G145" s="718"/>
      <c r="H145" s="718"/>
      <c r="I145" s="717"/>
      <c r="J145" s="716"/>
      <c r="K145" s="718"/>
      <c r="L145" s="727"/>
      <c r="M145" s="728"/>
      <c r="P145" s="507">
        <f t="shared" si="9"/>
        <v>8</v>
      </c>
      <c r="Q145" s="716"/>
      <c r="R145" s="717"/>
      <c r="S145" s="716"/>
      <c r="T145" s="718"/>
      <c r="U145" s="718"/>
      <c r="V145" s="717"/>
      <c r="W145" s="716"/>
      <c r="X145" s="718"/>
      <c r="Y145" s="718"/>
      <c r="Z145" s="717"/>
      <c r="AC145" s="507">
        <f t="shared" si="10"/>
        <v>8</v>
      </c>
      <c r="AD145" s="716"/>
      <c r="AE145" s="717"/>
      <c r="AF145" s="716"/>
      <c r="AG145" s="718"/>
      <c r="AH145" s="718"/>
      <c r="AI145" s="717"/>
      <c r="AJ145" s="716"/>
      <c r="AK145" s="718"/>
      <c r="AL145" s="718"/>
      <c r="AM145" s="717"/>
      <c r="AP145" s="507">
        <f t="shared" si="11"/>
        <v>8</v>
      </c>
      <c r="AQ145" s="716"/>
      <c r="AR145" s="717"/>
      <c r="AS145" s="716"/>
      <c r="AT145" s="718"/>
      <c r="AU145" s="718"/>
      <c r="AV145" s="717"/>
      <c r="AW145" s="716"/>
      <c r="AX145" s="718"/>
      <c r="AY145" s="718"/>
      <c r="AZ145" s="717"/>
    </row>
    <row r="146" spans="3:52">
      <c r="C146" s="507">
        <f t="shared" si="8"/>
        <v>9</v>
      </c>
      <c r="D146" s="716"/>
      <c r="E146" s="717"/>
      <c r="F146" s="716"/>
      <c r="G146" s="718"/>
      <c r="H146" s="718"/>
      <c r="I146" s="717"/>
      <c r="J146" s="716"/>
      <c r="K146" s="718"/>
      <c r="L146" s="727"/>
      <c r="M146" s="728"/>
      <c r="P146" s="507">
        <f t="shared" si="9"/>
        <v>9</v>
      </c>
      <c r="Q146" s="716"/>
      <c r="R146" s="717"/>
      <c r="S146" s="716"/>
      <c r="T146" s="718"/>
      <c r="U146" s="718"/>
      <c r="V146" s="717"/>
      <c r="W146" s="716"/>
      <c r="X146" s="718"/>
      <c r="Y146" s="718"/>
      <c r="Z146" s="717"/>
      <c r="AC146" s="507">
        <f t="shared" si="10"/>
        <v>9</v>
      </c>
      <c r="AD146" s="716"/>
      <c r="AE146" s="717"/>
      <c r="AF146" s="716"/>
      <c r="AG146" s="718"/>
      <c r="AH146" s="718"/>
      <c r="AI146" s="717"/>
      <c r="AJ146" s="716"/>
      <c r="AK146" s="718"/>
      <c r="AL146" s="718"/>
      <c r="AM146" s="717"/>
      <c r="AP146" s="507">
        <f t="shared" si="11"/>
        <v>9</v>
      </c>
      <c r="AQ146" s="716"/>
      <c r="AR146" s="717"/>
      <c r="AS146" s="716"/>
      <c r="AT146" s="718"/>
      <c r="AU146" s="718"/>
      <c r="AV146" s="717"/>
      <c r="AW146" s="716"/>
      <c r="AX146" s="718"/>
      <c r="AY146" s="718"/>
      <c r="AZ146" s="717"/>
    </row>
    <row r="147" spans="3:52">
      <c r="C147" s="507">
        <f t="shared" si="8"/>
        <v>10</v>
      </c>
      <c r="D147" s="716"/>
      <c r="E147" s="717"/>
      <c r="F147" s="716"/>
      <c r="G147" s="718"/>
      <c r="H147" s="718"/>
      <c r="I147" s="717"/>
      <c r="J147" s="716"/>
      <c r="K147" s="718"/>
      <c r="L147" s="727"/>
      <c r="M147" s="728"/>
      <c r="P147" s="507">
        <f t="shared" si="9"/>
        <v>10</v>
      </c>
      <c r="Q147" s="716"/>
      <c r="R147" s="717"/>
      <c r="S147" s="716"/>
      <c r="T147" s="718"/>
      <c r="U147" s="718"/>
      <c r="V147" s="717"/>
      <c r="W147" s="716"/>
      <c r="X147" s="718"/>
      <c r="Y147" s="718"/>
      <c r="Z147" s="717"/>
      <c r="AC147" s="507">
        <f t="shared" si="10"/>
        <v>10</v>
      </c>
      <c r="AD147" s="716"/>
      <c r="AE147" s="717"/>
      <c r="AF147" s="716"/>
      <c r="AG147" s="718"/>
      <c r="AH147" s="718"/>
      <c r="AI147" s="717"/>
      <c r="AJ147" s="716"/>
      <c r="AK147" s="718"/>
      <c r="AL147" s="718"/>
      <c r="AM147" s="717"/>
      <c r="AP147" s="507">
        <f t="shared" si="11"/>
        <v>10</v>
      </c>
      <c r="AQ147" s="716"/>
      <c r="AR147" s="717"/>
      <c r="AS147" s="716"/>
      <c r="AT147" s="718"/>
      <c r="AU147" s="718"/>
      <c r="AV147" s="717"/>
      <c r="AW147" s="716"/>
      <c r="AX147" s="718"/>
      <c r="AY147" s="718"/>
      <c r="AZ147" s="717"/>
    </row>
    <row r="148" spans="3:52">
      <c r="C148" s="507">
        <f t="shared" si="8"/>
        <v>11</v>
      </c>
      <c r="D148" s="716"/>
      <c r="E148" s="717"/>
      <c r="F148" s="716"/>
      <c r="G148" s="718"/>
      <c r="H148" s="718"/>
      <c r="I148" s="717"/>
      <c r="J148" s="716"/>
      <c r="K148" s="718"/>
      <c r="L148" s="718"/>
      <c r="M148" s="717"/>
      <c r="P148" s="507">
        <f t="shared" si="9"/>
        <v>11</v>
      </c>
      <c r="Q148" s="716"/>
      <c r="R148" s="717"/>
      <c r="S148" s="716"/>
      <c r="T148" s="718"/>
      <c r="U148" s="718"/>
      <c r="V148" s="717"/>
      <c r="W148" s="716"/>
      <c r="X148" s="718"/>
      <c r="Y148" s="718"/>
      <c r="Z148" s="717"/>
      <c r="AC148" s="507">
        <f t="shared" si="10"/>
        <v>11</v>
      </c>
      <c r="AD148" s="716"/>
      <c r="AE148" s="717"/>
      <c r="AF148" s="716"/>
      <c r="AG148" s="718"/>
      <c r="AH148" s="718"/>
      <c r="AI148" s="717"/>
      <c r="AJ148" s="716"/>
      <c r="AK148" s="718"/>
      <c r="AL148" s="718"/>
      <c r="AM148" s="717"/>
      <c r="AP148" s="507">
        <f t="shared" si="11"/>
        <v>11</v>
      </c>
      <c r="AQ148" s="716"/>
      <c r="AR148" s="717"/>
      <c r="AS148" s="716"/>
      <c r="AT148" s="718"/>
      <c r="AU148" s="718"/>
      <c r="AV148" s="717"/>
      <c r="AW148" s="716"/>
      <c r="AX148" s="718"/>
      <c r="AY148" s="718"/>
      <c r="AZ148" s="717"/>
    </row>
    <row r="149" spans="3:52">
      <c r="C149" s="507">
        <f t="shared" si="8"/>
        <v>12</v>
      </c>
      <c r="D149" s="716"/>
      <c r="E149" s="717"/>
      <c r="F149" s="716"/>
      <c r="G149" s="718"/>
      <c r="H149" s="718"/>
      <c r="I149" s="717"/>
      <c r="J149" s="716"/>
      <c r="K149" s="718"/>
      <c r="L149" s="718"/>
      <c r="M149" s="717"/>
      <c r="P149" s="507">
        <f t="shared" si="9"/>
        <v>12</v>
      </c>
      <c r="Q149" s="716"/>
      <c r="R149" s="717"/>
      <c r="S149" s="716"/>
      <c r="T149" s="718"/>
      <c r="U149" s="718"/>
      <c r="V149" s="717"/>
      <c r="W149" s="716"/>
      <c r="X149" s="718"/>
      <c r="Y149" s="718"/>
      <c r="Z149" s="717"/>
      <c r="AC149" s="507">
        <f t="shared" si="10"/>
        <v>12</v>
      </c>
      <c r="AD149" s="716"/>
      <c r="AE149" s="717"/>
      <c r="AF149" s="716"/>
      <c r="AG149" s="718"/>
      <c r="AH149" s="718"/>
      <c r="AI149" s="717"/>
      <c r="AJ149" s="716"/>
      <c r="AK149" s="718"/>
      <c r="AL149" s="718"/>
      <c r="AM149" s="717"/>
      <c r="AP149" s="507">
        <f t="shared" si="11"/>
        <v>12</v>
      </c>
      <c r="AQ149" s="716"/>
      <c r="AR149" s="717"/>
      <c r="AS149" s="716"/>
      <c r="AT149" s="718"/>
      <c r="AU149" s="718"/>
      <c r="AV149" s="717"/>
      <c r="AW149" s="716"/>
      <c r="AX149" s="718"/>
      <c r="AY149" s="718"/>
      <c r="AZ149" s="717"/>
    </row>
    <row r="150" spans="3:52">
      <c r="C150" s="507">
        <f t="shared" si="8"/>
        <v>13</v>
      </c>
      <c r="D150" s="716"/>
      <c r="E150" s="717"/>
      <c r="F150" s="716"/>
      <c r="G150" s="718"/>
      <c r="H150" s="718"/>
      <c r="I150" s="717"/>
      <c r="J150" s="716"/>
      <c r="K150" s="718"/>
      <c r="L150" s="718"/>
      <c r="M150" s="717"/>
      <c r="P150" s="507">
        <f t="shared" si="9"/>
        <v>13</v>
      </c>
      <c r="Q150" s="716"/>
      <c r="R150" s="717"/>
      <c r="S150" s="716"/>
      <c r="T150" s="718"/>
      <c r="U150" s="718"/>
      <c r="V150" s="717"/>
      <c r="W150" s="716"/>
      <c r="X150" s="718"/>
      <c r="Y150" s="718"/>
      <c r="Z150" s="717"/>
      <c r="AC150" s="507">
        <f t="shared" si="10"/>
        <v>13</v>
      </c>
      <c r="AD150" s="716"/>
      <c r="AE150" s="717"/>
      <c r="AF150" s="716"/>
      <c r="AG150" s="718"/>
      <c r="AH150" s="718"/>
      <c r="AI150" s="717"/>
      <c r="AJ150" s="716"/>
      <c r="AK150" s="718"/>
      <c r="AL150" s="718"/>
      <c r="AM150" s="717"/>
      <c r="AP150" s="507">
        <f t="shared" si="11"/>
        <v>13</v>
      </c>
      <c r="AQ150" s="716"/>
      <c r="AR150" s="717"/>
      <c r="AS150" s="716"/>
      <c r="AT150" s="718"/>
      <c r="AU150" s="718"/>
      <c r="AV150" s="717"/>
      <c r="AW150" s="716"/>
      <c r="AX150" s="718"/>
      <c r="AY150" s="718"/>
      <c r="AZ150" s="717"/>
    </row>
    <row r="151" spans="3:52">
      <c r="C151" s="507">
        <f t="shared" si="8"/>
        <v>14</v>
      </c>
      <c r="D151" s="716"/>
      <c r="E151" s="717"/>
      <c r="F151" s="716"/>
      <c r="G151" s="718"/>
      <c r="H151" s="718"/>
      <c r="I151" s="717"/>
      <c r="J151" s="716"/>
      <c r="K151" s="718"/>
      <c r="L151" s="718"/>
      <c r="M151" s="717"/>
      <c r="P151" s="507">
        <f t="shared" si="9"/>
        <v>14</v>
      </c>
      <c r="Q151" s="716"/>
      <c r="R151" s="717"/>
      <c r="S151" s="716"/>
      <c r="T151" s="718"/>
      <c r="U151" s="718"/>
      <c r="V151" s="717"/>
      <c r="W151" s="716"/>
      <c r="X151" s="718"/>
      <c r="Y151" s="718"/>
      <c r="Z151" s="717"/>
      <c r="AC151" s="507">
        <f t="shared" si="10"/>
        <v>14</v>
      </c>
      <c r="AD151" s="716"/>
      <c r="AE151" s="717"/>
      <c r="AF151" s="716"/>
      <c r="AG151" s="718"/>
      <c r="AH151" s="718"/>
      <c r="AI151" s="717"/>
      <c r="AJ151" s="716"/>
      <c r="AK151" s="718"/>
      <c r="AL151" s="718"/>
      <c r="AM151" s="717"/>
      <c r="AP151" s="507">
        <f t="shared" si="11"/>
        <v>14</v>
      </c>
      <c r="AQ151" s="716"/>
      <c r="AR151" s="717"/>
      <c r="AS151" s="716"/>
      <c r="AT151" s="718"/>
      <c r="AU151" s="718"/>
      <c r="AV151" s="717"/>
      <c r="AW151" s="716"/>
      <c r="AX151" s="718"/>
      <c r="AY151" s="718"/>
      <c r="AZ151" s="717"/>
    </row>
    <row r="152" spans="3:52">
      <c r="C152" s="507">
        <f t="shared" si="8"/>
        <v>15</v>
      </c>
      <c r="D152" s="716"/>
      <c r="E152" s="717"/>
      <c r="F152" s="716"/>
      <c r="G152" s="718"/>
      <c r="H152" s="718"/>
      <c r="I152" s="717"/>
      <c r="J152" s="716"/>
      <c r="K152" s="718"/>
      <c r="L152" s="718"/>
      <c r="M152" s="717"/>
      <c r="P152" s="507">
        <f t="shared" si="9"/>
        <v>15</v>
      </c>
      <c r="Q152" s="716"/>
      <c r="R152" s="717"/>
      <c r="S152" s="716"/>
      <c r="T152" s="718"/>
      <c r="U152" s="718"/>
      <c r="V152" s="717"/>
      <c r="W152" s="716"/>
      <c r="X152" s="718"/>
      <c r="Y152" s="718"/>
      <c r="Z152" s="717"/>
      <c r="AC152" s="507">
        <f t="shared" si="10"/>
        <v>15</v>
      </c>
      <c r="AD152" s="716"/>
      <c r="AE152" s="717"/>
      <c r="AF152" s="716"/>
      <c r="AG152" s="718"/>
      <c r="AH152" s="718"/>
      <c r="AI152" s="717"/>
      <c r="AJ152" s="716"/>
      <c r="AK152" s="718"/>
      <c r="AL152" s="718"/>
      <c r="AM152" s="717"/>
      <c r="AP152" s="507">
        <f t="shared" si="11"/>
        <v>15</v>
      </c>
      <c r="AQ152" s="716"/>
      <c r="AR152" s="717"/>
      <c r="AS152" s="716"/>
      <c r="AT152" s="718"/>
      <c r="AU152" s="718"/>
      <c r="AV152" s="717"/>
      <c r="AW152" s="716"/>
      <c r="AX152" s="718"/>
      <c r="AY152" s="718"/>
      <c r="AZ152" s="717"/>
    </row>
    <row r="153" spans="3:52">
      <c r="C153" s="507">
        <f t="shared" si="8"/>
        <v>16</v>
      </c>
      <c r="D153" s="716"/>
      <c r="E153" s="717"/>
      <c r="F153" s="716"/>
      <c r="G153" s="718"/>
      <c r="H153" s="718"/>
      <c r="I153" s="717"/>
      <c r="J153" s="716"/>
      <c r="K153" s="718"/>
      <c r="L153" s="718"/>
      <c r="M153" s="717"/>
      <c r="P153" s="507">
        <f t="shared" si="9"/>
        <v>16</v>
      </c>
      <c r="Q153" s="716"/>
      <c r="R153" s="717"/>
      <c r="S153" s="716"/>
      <c r="T153" s="718"/>
      <c r="U153" s="718"/>
      <c r="V153" s="717"/>
      <c r="W153" s="716"/>
      <c r="X153" s="718"/>
      <c r="Y153" s="718"/>
      <c r="Z153" s="717"/>
      <c r="AC153" s="507">
        <f t="shared" si="10"/>
        <v>16</v>
      </c>
      <c r="AD153" s="716"/>
      <c r="AE153" s="717"/>
      <c r="AF153" s="716"/>
      <c r="AG153" s="718"/>
      <c r="AH153" s="718"/>
      <c r="AI153" s="717"/>
      <c r="AJ153" s="716"/>
      <c r="AK153" s="718"/>
      <c r="AL153" s="718"/>
      <c r="AM153" s="717"/>
      <c r="AP153" s="507">
        <f t="shared" si="11"/>
        <v>16</v>
      </c>
      <c r="AQ153" s="716"/>
      <c r="AR153" s="717"/>
      <c r="AS153" s="716"/>
      <c r="AT153" s="718"/>
      <c r="AU153" s="718"/>
      <c r="AV153" s="717"/>
      <c r="AW153" s="716"/>
      <c r="AX153" s="718"/>
      <c r="AY153" s="718"/>
      <c r="AZ153" s="717"/>
    </row>
    <row r="154" spans="3:52">
      <c r="C154" s="507">
        <f t="shared" si="8"/>
        <v>17</v>
      </c>
      <c r="D154" s="716"/>
      <c r="E154" s="717"/>
      <c r="F154" s="716"/>
      <c r="G154" s="718"/>
      <c r="H154" s="718"/>
      <c r="I154" s="717"/>
      <c r="J154" s="716"/>
      <c r="K154" s="718"/>
      <c r="L154" s="718"/>
      <c r="M154" s="717"/>
      <c r="P154" s="507">
        <f t="shared" si="9"/>
        <v>17</v>
      </c>
      <c r="Q154" s="716"/>
      <c r="R154" s="717"/>
      <c r="S154" s="716"/>
      <c r="T154" s="718"/>
      <c r="U154" s="718"/>
      <c r="V154" s="717"/>
      <c r="W154" s="716"/>
      <c r="X154" s="718"/>
      <c r="Y154" s="718"/>
      <c r="Z154" s="717"/>
      <c r="AC154" s="507">
        <f t="shared" si="10"/>
        <v>17</v>
      </c>
      <c r="AD154" s="716"/>
      <c r="AE154" s="717"/>
      <c r="AF154" s="716"/>
      <c r="AG154" s="718"/>
      <c r="AH154" s="718"/>
      <c r="AI154" s="717"/>
      <c r="AJ154" s="716"/>
      <c r="AK154" s="718"/>
      <c r="AL154" s="718"/>
      <c r="AM154" s="717"/>
      <c r="AP154" s="507">
        <f t="shared" si="11"/>
        <v>17</v>
      </c>
      <c r="AQ154" s="716"/>
      <c r="AR154" s="717"/>
      <c r="AS154" s="716"/>
      <c r="AT154" s="718"/>
      <c r="AU154" s="718"/>
      <c r="AV154" s="717"/>
      <c r="AW154" s="716"/>
      <c r="AX154" s="718"/>
      <c r="AY154" s="718"/>
      <c r="AZ154" s="717"/>
    </row>
    <row r="155" spans="3:52">
      <c r="C155" s="507">
        <f t="shared" si="8"/>
        <v>18</v>
      </c>
      <c r="D155" s="716"/>
      <c r="E155" s="717"/>
      <c r="F155" s="716"/>
      <c r="G155" s="718"/>
      <c r="H155" s="718"/>
      <c r="I155" s="717"/>
      <c r="J155" s="716"/>
      <c r="K155" s="718"/>
      <c r="L155" s="718"/>
      <c r="M155" s="717"/>
      <c r="P155" s="507">
        <f t="shared" si="9"/>
        <v>18</v>
      </c>
      <c r="Q155" s="716"/>
      <c r="R155" s="717"/>
      <c r="S155" s="716"/>
      <c r="T155" s="718"/>
      <c r="U155" s="718"/>
      <c r="V155" s="717"/>
      <c r="W155" s="716"/>
      <c r="X155" s="718"/>
      <c r="Y155" s="718"/>
      <c r="Z155" s="717"/>
      <c r="AC155" s="507">
        <f t="shared" si="10"/>
        <v>18</v>
      </c>
      <c r="AD155" s="716"/>
      <c r="AE155" s="717"/>
      <c r="AF155" s="716"/>
      <c r="AG155" s="718"/>
      <c r="AH155" s="718"/>
      <c r="AI155" s="717"/>
      <c r="AJ155" s="716"/>
      <c r="AK155" s="718"/>
      <c r="AL155" s="718"/>
      <c r="AM155" s="717"/>
      <c r="AP155" s="507">
        <f t="shared" si="11"/>
        <v>18</v>
      </c>
      <c r="AQ155" s="716"/>
      <c r="AR155" s="717"/>
      <c r="AS155" s="716"/>
      <c r="AT155" s="718"/>
      <c r="AU155" s="718"/>
      <c r="AV155" s="717"/>
      <c r="AW155" s="716"/>
      <c r="AX155" s="718"/>
      <c r="AY155" s="718"/>
      <c r="AZ155" s="717"/>
    </row>
    <row r="156" spans="3:52">
      <c r="C156" s="507">
        <f t="shared" si="8"/>
        <v>19</v>
      </c>
      <c r="D156" s="716"/>
      <c r="E156" s="717"/>
      <c r="F156" s="716"/>
      <c r="G156" s="718"/>
      <c r="H156" s="718"/>
      <c r="I156" s="717"/>
      <c r="J156" s="716"/>
      <c r="K156" s="718"/>
      <c r="L156" s="718"/>
      <c r="M156" s="717"/>
      <c r="P156" s="507">
        <f t="shared" si="9"/>
        <v>19</v>
      </c>
      <c r="Q156" s="716"/>
      <c r="R156" s="717"/>
      <c r="S156" s="716"/>
      <c r="T156" s="718"/>
      <c r="U156" s="718"/>
      <c r="V156" s="717"/>
      <c r="W156" s="716"/>
      <c r="X156" s="718"/>
      <c r="Y156" s="718"/>
      <c r="Z156" s="717"/>
      <c r="AC156" s="507">
        <f t="shared" si="10"/>
        <v>19</v>
      </c>
      <c r="AD156" s="716"/>
      <c r="AE156" s="717"/>
      <c r="AF156" s="716"/>
      <c r="AG156" s="718"/>
      <c r="AH156" s="718"/>
      <c r="AI156" s="717"/>
      <c r="AJ156" s="716"/>
      <c r="AK156" s="718"/>
      <c r="AL156" s="718"/>
      <c r="AM156" s="717"/>
      <c r="AP156" s="507">
        <f t="shared" si="11"/>
        <v>19</v>
      </c>
      <c r="AQ156" s="716"/>
      <c r="AR156" s="717"/>
      <c r="AS156" s="716"/>
      <c r="AT156" s="718"/>
      <c r="AU156" s="718"/>
      <c r="AV156" s="717"/>
      <c r="AW156" s="716"/>
      <c r="AX156" s="718"/>
      <c r="AY156" s="718"/>
      <c r="AZ156" s="717"/>
    </row>
    <row r="157" spans="3:52">
      <c r="C157" s="507">
        <f t="shared" si="8"/>
        <v>20</v>
      </c>
      <c r="D157" s="716"/>
      <c r="E157" s="717"/>
      <c r="F157" s="716"/>
      <c r="G157" s="718"/>
      <c r="H157" s="718"/>
      <c r="I157" s="717"/>
      <c r="J157" s="716"/>
      <c r="K157" s="718"/>
      <c r="L157" s="718"/>
      <c r="M157" s="717"/>
      <c r="P157" s="507">
        <f t="shared" si="9"/>
        <v>20</v>
      </c>
      <c r="Q157" s="716"/>
      <c r="R157" s="717"/>
      <c r="S157" s="716"/>
      <c r="T157" s="718"/>
      <c r="U157" s="718"/>
      <c r="V157" s="717"/>
      <c r="W157" s="716"/>
      <c r="X157" s="718"/>
      <c r="Y157" s="718"/>
      <c r="Z157" s="717"/>
      <c r="AC157" s="507">
        <f t="shared" si="10"/>
        <v>20</v>
      </c>
      <c r="AD157" s="716"/>
      <c r="AE157" s="717"/>
      <c r="AF157" s="716"/>
      <c r="AG157" s="718"/>
      <c r="AH157" s="718"/>
      <c r="AI157" s="717"/>
      <c r="AJ157" s="716"/>
      <c r="AK157" s="718"/>
      <c r="AL157" s="718"/>
      <c r="AM157" s="717"/>
      <c r="AP157" s="507">
        <f t="shared" si="11"/>
        <v>20</v>
      </c>
      <c r="AQ157" s="716"/>
      <c r="AR157" s="717"/>
      <c r="AS157" s="716"/>
      <c r="AT157" s="718"/>
      <c r="AU157" s="718"/>
      <c r="AV157" s="717"/>
      <c r="AW157" s="716"/>
      <c r="AX157" s="718"/>
      <c r="AY157" s="718"/>
      <c r="AZ157" s="717"/>
    </row>
    <row r="158" spans="3:52">
      <c r="C158" s="507">
        <f t="shared" si="8"/>
        <v>21</v>
      </c>
      <c r="D158" s="716"/>
      <c r="E158" s="717"/>
      <c r="F158" s="716"/>
      <c r="G158" s="718"/>
      <c r="H158" s="718"/>
      <c r="I158" s="717"/>
      <c r="J158" s="716"/>
      <c r="K158" s="718"/>
      <c r="L158" s="718"/>
      <c r="M158" s="717"/>
      <c r="P158" s="507">
        <f t="shared" si="9"/>
        <v>21</v>
      </c>
      <c r="Q158" s="716"/>
      <c r="R158" s="717"/>
      <c r="S158" s="716"/>
      <c r="T158" s="718"/>
      <c r="U158" s="718"/>
      <c r="V158" s="717"/>
      <c r="W158" s="716"/>
      <c r="X158" s="718"/>
      <c r="Y158" s="718"/>
      <c r="Z158" s="717"/>
      <c r="AC158" s="507">
        <f t="shared" si="10"/>
        <v>21</v>
      </c>
      <c r="AD158" s="716"/>
      <c r="AE158" s="717"/>
      <c r="AF158" s="716"/>
      <c r="AG158" s="718"/>
      <c r="AH158" s="718"/>
      <c r="AI158" s="717"/>
      <c r="AJ158" s="716"/>
      <c r="AK158" s="718"/>
      <c r="AL158" s="718"/>
      <c r="AM158" s="717"/>
      <c r="AP158" s="507">
        <f t="shared" si="11"/>
        <v>21</v>
      </c>
      <c r="AQ158" s="716"/>
      <c r="AR158" s="717"/>
      <c r="AS158" s="716"/>
      <c r="AT158" s="718"/>
      <c r="AU158" s="718"/>
      <c r="AV158" s="717"/>
      <c r="AW158" s="716"/>
      <c r="AX158" s="718"/>
      <c r="AY158" s="718"/>
      <c r="AZ158" s="717"/>
    </row>
    <row r="159" spans="3:52">
      <c r="C159" s="507">
        <f t="shared" si="8"/>
        <v>22</v>
      </c>
      <c r="D159" s="716"/>
      <c r="E159" s="717"/>
      <c r="F159" s="716"/>
      <c r="G159" s="718"/>
      <c r="H159" s="718"/>
      <c r="I159" s="717"/>
      <c r="J159" s="716"/>
      <c r="K159" s="718"/>
      <c r="L159" s="718"/>
      <c r="M159" s="717"/>
      <c r="P159" s="507">
        <f t="shared" si="9"/>
        <v>22</v>
      </c>
      <c r="Q159" s="716"/>
      <c r="R159" s="717"/>
      <c r="S159" s="716"/>
      <c r="T159" s="718"/>
      <c r="U159" s="718"/>
      <c r="V159" s="717"/>
      <c r="W159" s="716"/>
      <c r="X159" s="718"/>
      <c r="Y159" s="718"/>
      <c r="Z159" s="717"/>
      <c r="AC159" s="507">
        <f t="shared" si="10"/>
        <v>22</v>
      </c>
      <c r="AD159" s="716"/>
      <c r="AE159" s="717"/>
      <c r="AF159" s="716"/>
      <c r="AG159" s="718"/>
      <c r="AH159" s="718"/>
      <c r="AI159" s="717"/>
      <c r="AJ159" s="716"/>
      <c r="AK159" s="718"/>
      <c r="AL159" s="718"/>
      <c r="AM159" s="717"/>
      <c r="AP159" s="507">
        <f t="shared" si="11"/>
        <v>22</v>
      </c>
      <c r="AQ159" s="716"/>
      <c r="AR159" s="717"/>
      <c r="AS159" s="716"/>
      <c r="AT159" s="718"/>
      <c r="AU159" s="718"/>
      <c r="AV159" s="717"/>
      <c r="AW159" s="716"/>
      <c r="AX159" s="718"/>
      <c r="AY159" s="718"/>
      <c r="AZ159" s="717"/>
    </row>
    <row r="160" spans="3:52">
      <c r="C160" s="507">
        <f t="shared" si="8"/>
        <v>23</v>
      </c>
      <c r="D160" s="716"/>
      <c r="E160" s="717"/>
      <c r="F160" s="716"/>
      <c r="G160" s="718"/>
      <c r="H160" s="718"/>
      <c r="I160" s="717"/>
      <c r="J160" s="716"/>
      <c r="K160" s="718"/>
      <c r="L160" s="718"/>
      <c r="M160" s="717"/>
      <c r="P160" s="507">
        <f t="shared" si="9"/>
        <v>23</v>
      </c>
      <c r="Q160" s="716"/>
      <c r="R160" s="717"/>
      <c r="S160" s="716"/>
      <c r="T160" s="718"/>
      <c r="U160" s="718"/>
      <c r="V160" s="717"/>
      <c r="W160" s="716"/>
      <c r="X160" s="718"/>
      <c r="Y160" s="718"/>
      <c r="Z160" s="717"/>
      <c r="AC160" s="507">
        <f t="shared" si="10"/>
        <v>23</v>
      </c>
      <c r="AD160" s="716"/>
      <c r="AE160" s="717"/>
      <c r="AF160" s="716"/>
      <c r="AG160" s="718"/>
      <c r="AH160" s="718"/>
      <c r="AI160" s="717"/>
      <c r="AJ160" s="716"/>
      <c r="AK160" s="718"/>
      <c r="AL160" s="718"/>
      <c r="AM160" s="717"/>
      <c r="AP160" s="507">
        <f t="shared" si="11"/>
        <v>23</v>
      </c>
      <c r="AQ160" s="716"/>
      <c r="AR160" s="717"/>
      <c r="AS160" s="716"/>
      <c r="AT160" s="718"/>
      <c r="AU160" s="718"/>
      <c r="AV160" s="717"/>
      <c r="AW160" s="716"/>
      <c r="AX160" s="718"/>
      <c r="AY160" s="718"/>
      <c r="AZ160" s="717"/>
    </row>
    <row r="161" spans="3:52">
      <c r="C161" s="507">
        <f t="shared" si="8"/>
        <v>24</v>
      </c>
      <c r="D161" s="716"/>
      <c r="E161" s="717"/>
      <c r="F161" s="716"/>
      <c r="G161" s="718"/>
      <c r="H161" s="718"/>
      <c r="I161" s="717"/>
      <c r="J161" s="716"/>
      <c r="K161" s="718"/>
      <c r="L161" s="718"/>
      <c r="M161" s="717"/>
      <c r="P161" s="507">
        <f t="shared" si="9"/>
        <v>24</v>
      </c>
      <c r="Q161" s="716"/>
      <c r="R161" s="717"/>
      <c r="S161" s="716"/>
      <c r="T161" s="718"/>
      <c r="U161" s="718"/>
      <c r="V161" s="717"/>
      <c r="W161" s="716"/>
      <c r="X161" s="718"/>
      <c r="Y161" s="718"/>
      <c r="Z161" s="717"/>
      <c r="AC161" s="507">
        <f t="shared" si="10"/>
        <v>24</v>
      </c>
      <c r="AD161" s="716"/>
      <c r="AE161" s="717"/>
      <c r="AF161" s="716"/>
      <c r="AG161" s="718"/>
      <c r="AH161" s="718"/>
      <c r="AI161" s="717"/>
      <c r="AJ161" s="716"/>
      <c r="AK161" s="718"/>
      <c r="AL161" s="718"/>
      <c r="AM161" s="717"/>
      <c r="AP161" s="507">
        <f t="shared" si="11"/>
        <v>24</v>
      </c>
      <c r="AQ161" s="716"/>
      <c r="AR161" s="717"/>
      <c r="AS161" s="716"/>
      <c r="AT161" s="718"/>
      <c r="AU161" s="718"/>
      <c r="AV161" s="717"/>
      <c r="AW161" s="716"/>
      <c r="AX161" s="718"/>
      <c r="AY161" s="718"/>
      <c r="AZ161" s="717"/>
    </row>
    <row r="162" spans="3:52">
      <c r="C162" s="507">
        <f t="shared" si="8"/>
        <v>25</v>
      </c>
      <c r="D162" s="716"/>
      <c r="E162" s="717"/>
      <c r="F162" s="716"/>
      <c r="G162" s="718"/>
      <c r="H162" s="718"/>
      <c r="I162" s="717"/>
      <c r="J162" s="716"/>
      <c r="K162" s="718"/>
      <c r="L162" s="718"/>
      <c r="M162" s="717"/>
      <c r="P162" s="507">
        <f t="shared" si="9"/>
        <v>25</v>
      </c>
      <c r="Q162" s="716"/>
      <c r="R162" s="717"/>
      <c r="S162" s="716"/>
      <c r="T162" s="718"/>
      <c r="U162" s="718"/>
      <c r="V162" s="717"/>
      <c r="W162" s="716"/>
      <c r="X162" s="718"/>
      <c r="Y162" s="718"/>
      <c r="Z162" s="717"/>
      <c r="AC162" s="507">
        <f t="shared" si="10"/>
        <v>25</v>
      </c>
      <c r="AD162" s="716"/>
      <c r="AE162" s="717"/>
      <c r="AF162" s="716"/>
      <c r="AG162" s="718"/>
      <c r="AH162" s="718"/>
      <c r="AI162" s="717"/>
      <c r="AJ162" s="716"/>
      <c r="AK162" s="718"/>
      <c r="AL162" s="718"/>
      <c r="AM162" s="717"/>
      <c r="AP162" s="507">
        <f t="shared" si="11"/>
        <v>25</v>
      </c>
      <c r="AQ162" s="716"/>
      <c r="AR162" s="717"/>
      <c r="AS162" s="716"/>
      <c r="AT162" s="718"/>
      <c r="AU162" s="718"/>
      <c r="AV162" s="717"/>
      <c r="AW162" s="716"/>
      <c r="AX162" s="718"/>
      <c r="AY162" s="718"/>
      <c r="AZ162" s="717"/>
    </row>
    <row r="163" spans="3:52">
      <c r="C163" s="507">
        <f t="shared" si="8"/>
        <v>26</v>
      </c>
      <c r="D163" s="716"/>
      <c r="E163" s="717"/>
      <c r="F163" s="716"/>
      <c r="G163" s="718"/>
      <c r="H163" s="718"/>
      <c r="I163" s="717"/>
      <c r="J163" s="716"/>
      <c r="K163" s="718"/>
      <c r="L163" s="718"/>
      <c r="M163" s="717"/>
      <c r="P163" s="507">
        <f t="shared" si="9"/>
        <v>26</v>
      </c>
      <c r="Q163" s="716"/>
      <c r="R163" s="717"/>
      <c r="S163" s="716"/>
      <c r="T163" s="718"/>
      <c r="U163" s="718"/>
      <c r="V163" s="717"/>
      <c r="W163" s="716"/>
      <c r="X163" s="718"/>
      <c r="Y163" s="718"/>
      <c r="Z163" s="717"/>
      <c r="AC163" s="507">
        <f t="shared" si="10"/>
        <v>26</v>
      </c>
      <c r="AD163" s="716"/>
      <c r="AE163" s="717"/>
      <c r="AF163" s="716"/>
      <c r="AG163" s="718"/>
      <c r="AH163" s="718"/>
      <c r="AI163" s="717"/>
      <c r="AJ163" s="716"/>
      <c r="AK163" s="718"/>
      <c r="AL163" s="718"/>
      <c r="AM163" s="717"/>
      <c r="AP163" s="507">
        <f t="shared" si="11"/>
        <v>26</v>
      </c>
      <c r="AQ163" s="716"/>
      <c r="AR163" s="717"/>
      <c r="AS163" s="716"/>
      <c r="AT163" s="718"/>
      <c r="AU163" s="718"/>
      <c r="AV163" s="717"/>
      <c r="AW163" s="716"/>
      <c r="AX163" s="718"/>
      <c r="AY163" s="718"/>
      <c r="AZ163" s="717"/>
    </row>
    <row r="164" spans="3:52">
      <c r="C164" s="507">
        <f t="shared" si="8"/>
        <v>27</v>
      </c>
      <c r="D164" s="716"/>
      <c r="E164" s="717"/>
      <c r="F164" s="716"/>
      <c r="G164" s="718"/>
      <c r="H164" s="718"/>
      <c r="I164" s="717"/>
      <c r="J164" s="716"/>
      <c r="K164" s="718"/>
      <c r="L164" s="718"/>
      <c r="M164" s="717"/>
      <c r="P164" s="507">
        <f t="shared" si="9"/>
        <v>27</v>
      </c>
      <c r="Q164" s="716"/>
      <c r="R164" s="717"/>
      <c r="S164" s="716"/>
      <c r="T164" s="718"/>
      <c r="U164" s="718"/>
      <c r="V164" s="717"/>
      <c r="W164" s="716"/>
      <c r="X164" s="718"/>
      <c r="Y164" s="718"/>
      <c r="Z164" s="717"/>
      <c r="AC164" s="507">
        <f t="shared" si="10"/>
        <v>27</v>
      </c>
      <c r="AD164" s="716"/>
      <c r="AE164" s="717"/>
      <c r="AF164" s="716"/>
      <c r="AG164" s="718"/>
      <c r="AH164" s="718"/>
      <c r="AI164" s="717"/>
      <c r="AJ164" s="716"/>
      <c r="AK164" s="718"/>
      <c r="AL164" s="718"/>
      <c r="AM164" s="717"/>
      <c r="AP164" s="507">
        <f t="shared" si="11"/>
        <v>27</v>
      </c>
      <c r="AQ164" s="716"/>
      <c r="AR164" s="717"/>
      <c r="AS164" s="716"/>
      <c r="AT164" s="718"/>
      <c r="AU164" s="718"/>
      <c r="AV164" s="717"/>
      <c r="AW164" s="716"/>
      <c r="AX164" s="718"/>
      <c r="AY164" s="718"/>
      <c r="AZ164" s="717"/>
    </row>
    <row r="165" spans="3:52">
      <c r="C165" s="507">
        <f t="shared" si="8"/>
        <v>28</v>
      </c>
      <c r="D165" s="716"/>
      <c r="E165" s="717"/>
      <c r="F165" s="716"/>
      <c r="G165" s="718"/>
      <c r="H165" s="718"/>
      <c r="I165" s="717"/>
      <c r="J165" s="716"/>
      <c r="K165" s="718"/>
      <c r="L165" s="718"/>
      <c r="M165" s="717"/>
      <c r="P165" s="507">
        <f t="shared" si="9"/>
        <v>28</v>
      </c>
      <c r="Q165" s="716"/>
      <c r="R165" s="717"/>
      <c r="S165" s="716"/>
      <c r="T165" s="718"/>
      <c r="U165" s="718"/>
      <c r="V165" s="717"/>
      <c r="W165" s="716"/>
      <c r="X165" s="718"/>
      <c r="Y165" s="718"/>
      <c r="Z165" s="717"/>
      <c r="AC165" s="507">
        <f t="shared" si="10"/>
        <v>28</v>
      </c>
      <c r="AD165" s="716"/>
      <c r="AE165" s="717"/>
      <c r="AF165" s="716"/>
      <c r="AG165" s="718"/>
      <c r="AH165" s="718"/>
      <c r="AI165" s="717"/>
      <c r="AJ165" s="716"/>
      <c r="AK165" s="718"/>
      <c r="AL165" s="718"/>
      <c r="AM165" s="717"/>
      <c r="AP165" s="507">
        <f t="shared" si="11"/>
        <v>28</v>
      </c>
      <c r="AQ165" s="716"/>
      <c r="AR165" s="717"/>
      <c r="AS165" s="716"/>
      <c r="AT165" s="718"/>
      <c r="AU165" s="718"/>
      <c r="AV165" s="717"/>
      <c r="AW165" s="716"/>
      <c r="AX165" s="718"/>
      <c r="AY165" s="718"/>
      <c r="AZ165" s="717"/>
    </row>
    <row r="166" spans="3:52">
      <c r="C166" s="507">
        <f t="shared" si="8"/>
        <v>29</v>
      </c>
      <c r="D166" s="716"/>
      <c r="E166" s="717"/>
      <c r="F166" s="716"/>
      <c r="G166" s="718"/>
      <c r="H166" s="718"/>
      <c r="I166" s="717"/>
      <c r="J166" s="716"/>
      <c r="K166" s="718"/>
      <c r="L166" s="718"/>
      <c r="M166" s="717"/>
      <c r="P166" s="507">
        <f t="shared" si="9"/>
        <v>29</v>
      </c>
      <c r="Q166" s="716"/>
      <c r="R166" s="717"/>
      <c r="S166" s="716"/>
      <c r="T166" s="718"/>
      <c r="U166" s="718"/>
      <c r="V166" s="717"/>
      <c r="W166" s="716"/>
      <c r="X166" s="718"/>
      <c r="Y166" s="718"/>
      <c r="Z166" s="717"/>
      <c r="AC166" s="507">
        <f t="shared" si="10"/>
        <v>29</v>
      </c>
      <c r="AD166" s="716"/>
      <c r="AE166" s="717"/>
      <c r="AF166" s="716"/>
      <c r="AG166" s="718"/>
      <c r="AH166" s="718"/>
      <c r="AI166" s="717"/>
      <c r="AJ166" s="716"/>
      <c r="AK166" s="718"/>
      <c r="AL166" s="718"/>
      <c r="AM166" s="717"/>
      <c r="AP166" s="507">
        <f t="shared" si="11"/>
        <v>29</v>
      </c>
      <c r="AQ166" s="716"/>
      <c r="AR166" s="717"/>
      <c r="AS166" s="716"/>
      <c r="AT166" s="718"/>
      <c r="AU166" s="718"/>
      <c r="AV166" s="717"/>
      <c r="AW166" s="716"/>
      <c r="AX166" s="718"/>
      <c r="AY166" s="718"/>
      <c r="AZ166" s="717"/>
    </row>
    <row r="167" spans="3:52">
      <c r="C167" s="507">
        <f t="shared" si="8"/>
        <v>30</v>
      </c>
      <c r="D167" s="716"/>
      <c r="E167" s="717"/>
      <c r="F167" s="716"/>
      <c r="G167" s="718"/>
      <c r="H167" s="718"/>
      <c r="I167" s="717"/>
      <c r="J167" s="716"/>
      <c r="K167" s="718"/>
      <c r="L167" s="718"/>
      <c r="M167" s="717"/>
      <c r="P167" s="507">
        <f t="shared" si="9"/>
        <v>30</v>
      </c>
      <c r="Q167" s="716"/>
      <c r="R167" s="717"/>
      <c r="S167" s="716"/>
      <c r="T167" s="718"/>
      <c r="U167" s="718"/>
      <c r="V167" s="717"/>
      <c r="W167" s="716"/>
      <c r="X167" s="718"/>
      <c r="Y167" s="718"/>
      <c r="Z167" s="717"/>
      <c r="AC167" s="507">
        <f t="shared" si="10"/>
        <v>30</v>
      </c>
      <c r="AD167" s="716"/>
      <c r="AE167" s="717"/>
      <c r="AF167" s="716"/>
      <c r="AG167" s="718"/>
      <c r="AH167" s="718"/>
      <c r="AI167" s="717"/>
      <c r="AJ167" s="716"/>
      <c r="AK167" s="718"/>
      <c r="AL167" s="718"/>
      <c r="AM167" s="717"/>
      <c r="AP167" s="507">
        <f t="shared" si="11"/>
        <v>30</v>
      </c>
      <c r="AQ167" s="716"/>
      <c r="AR167" s="717"/>
      <c r="AS167" s="716"/>
      <c r="AT167" s="718"/>
      <c r="AU167" s="718"/>
      <c r="AV167" s="717"/>
      <c r="AW167" s="716"/>
      <c r="AX167" s="718"/>
      <c r="AY167" s="718"/>
      <c r="AZ167" s="717"/>
    </row>
    <row r="168" spans="3:52">
      <c r="C168" s="507">
        <f t="shared" si="8"/>
        <v>31</v>
      </c>
      <c r="D168" s="716"/>
      <c r="E168" s="717"/>
      <c r="F168" s="716"/>
      <c r="G168" s="718"/>
      <c r="H168" s="718"/>
      <c r="I168" s="717"/>
      <c r="J168" s="716"/>
      <c r="K168" s="718"/>
      <c r="L168" s="718"/>
      <c r="M168" s="717"/>
      <c r="P168" s="507">
        <f t="shared" si="9"/>
        <v>31</v>
      </c>
      <c r="Q168" s="716"/>
      <c r="R168" s="717"/>
      <c r="S168" s="716"/>
      <c r="T168" s="718"/>
      <c r="U168" s="718"/>
      <c r="V168" s="717"/>
      <c r="W168" s="716"/>
      <c r="X168" s="718"/>
      <c r="Y168" s="718"/>
      <c r="Z168" s="717"/>
      <c r="AC168" s="507">
        <f t="shared" si="10"/>
        <v>31</v>
      </c>
      <c r="AD168" s="716"/>
      <c r="AE168" s="717"/>
      <c r="AF168" s="716"/>
      <c r="AG168" s="718"/>
      <c r="AH168" s="718"/>
      <c r="AI168" s="717"/>
      <c r="AJ168" s="716"/>
      <c r="AK168" s="718"/>
      <c r="AL168" s="718"/>
      <c r="AM168" s="717"/>
      <c r="AP168" s="507">
        <f t="shared" si="11"/>
        <v>31</v>
      </c>
      <c r="AQ168" s="716"/>
      <c r="AR168" s="717"/>
      <c r="AS168" s="716"/>
      <c r="AT168" s="718"/>
      <c r="AU168" s="718"/>
      <c r="AV168" s="717"/>
      <c r="AW168" s="716"/>
      <c r="AX168" s="718"/>
      <c r="AY168" s="718"/>
      <c r="AZ168" s="717"/>
    </row>
    <row r="169" spans="3:52">
      <c r="C169" s="507">
        <f t="shared" si="8"/>
        <v>32</v>
      </c>
      <c r="D169" s="716"/>
      <c r="E169" s="717"/>
      <c r="F169" s="716"/>
      <c r="G169" s="718"/>
      <c r="H169" s="718"/>
      <c r="I169" s="717"/>
      <c r="J169" s="716"/>
      <c r="K169" s="718"/>
      <c r="L169" s="718"/>
      <c r="M169" s="717"/>
      <c r="P169" s="507">
        <f t="shared" si="9"/>
        <v>32</v>
      </c>
      <c r="Q169" s="716"/>
      <c r="R169" s="717"/>
      <c r="S169" s="716"/>
      <c r="T169" s="718"/>
      <c r="U169" s="718"/>
      <c r="V169" s="717"/>
      <c r="W169" s="716"/>
      <c r="X169" s="718"/>
      <c r="Y169" s="718"/>
      <c r="Z169" s="717"/>
      <c r="AC169" s="507">
        <f t="shared" si="10"/>
        <v>32</v>
      </c>
      <c r="AD169" s="716"/>
      <c r="AE169" s="717"/>
      <c r="AF169" s="716"/>
      <c r="AG169" s="718"/>
      <c r="AH169" s="718"/>
      <c r="AI169" s="717"/>
      <c r="AJ169" s="716"/>
      <c r="AK169" s="718"/>
      <c r="AL169" s="718"/>
      <c r="AM169" s="717"/>
      <c r="AP169" s="507">
        <f t="shared" si="11"/>
        <v>32</v>
      </c>
      <c r="AQ169" s="716"/>
      <c r="AR169" s="717"/>
      <c r="AS169" s="716"/>
      <c r="AT169" s="718"/>
      <c r="AU169" s="718"/>
      <c r="AV169" s="717"/>
      <c r="AW169" s="716"/>
      <c r="AX169" s="718"/>
      <c r="AY169" s="718"/>
      <c r="AZ169" s="717"/>
    </row>
    <row r="170" spans="3:52">
      <c r="C170" s="507">
        <f t="shared" si="8"/>
        <v>33</v>
      </c>
      <c r="D170" s="716"/>
      <c r="E170" s="717"/>
      <c r="F170" s="716"/>
      <c r="G170" s="718"/>
      <c r="H170" s="718"/>
      <c r="I170" s="717"/>
      <c r="J170" s="716"/>
      <c r="K170" s="718"/>
      <c r="L170" s="718"/>
      <c r="M170" s="717"/>
      <c r="P170" s="507">
        <f t="shared" si="9"/>
        <v>33</v>
      </c>
      <c r="Q170" s="716"/>
      <c r="R170" s="717"/>
      <c r="S170" s="716"/>
      <c r="T170" s="718"/>
      <c r="U170" s="718"/>
      <c r="V170" s="717"/>
      <c r="W170" s="716"/>
      <c r="X170" s="718"/>
      <c r="Y170" s="718"/>
      <c r="Z170" s="717"/>
      <c r="AC170" s="507">
        <f t="shared" si="10"/>
        <v>33</v>
      </c>
      <c r="AD170" s="716"/>
      <c r="AE170" s="717"/>
      <c r="AF170" s="716"/>
      <c r="AG170" s="718"/>
      <c r="AH170" s="718"/>
      <c r="AI170" s="717"/>
      <c r="AJ170" s="716"/>
      <c r="AK170" s="718"/>
      <c r="AL170" s="718"/>
      <c r="AM170" s="717"/>
      <c r="AP170" s="507">
        <f t="shared" si="11"/>
        <v>33</v>
      </c>
      <c r="AQ170" s="716"/>
      <c r="AR170" s="717"/>
      <c r="AS170" s="716"/>
      <c r="AT170" s="718"/>
      <c r="AU170" s="718"/>
      <c r="AV170" s="717"/>
      <c r="AW170" s="716"/>
      <c r="AX170" s="718"/>
      <c r="AY170" s="718"/>
      <c r="AZ170" s="717"/>
    </row>
    <row r="171" spans="3:52">
      <c r="C171" s="507">
        <f t="shared" si="8"/>
        <v>34</v>
      </c>
      <c r="D171" s="716"/>
      <c r="E171" s="717"/>
      <c r="F171" s="716"/>
      <c r="G171" s="718"/>
      <c r="H171" s="718"/>
      <c r="I171" s="717"/>
      <c r="J171" s="716"/>
      <c r="K171" s="718"/>
      <c r="L171" s="718"/>
      <c r="M171" s="717"/>
      <c r="P171" s="507">
        <f t="shared" si="9"/>
        <v>34</v>
      </c>
      <c r="Q171" s="716"/>
      <c r="R171" s="717"/>
      <c r="S171" s="716"/>
      <c r="T171" s="718"/>
      <c r="U171" s="718"/>
      <c r="V171" s="717"/>
      <c r="W171" s="716"/>
      <c r="X171" s="718"/>
      <c r="Y171" s="718"/>
      <c r="Z171" s="717"/>
      <c r="AC171" s="507">
        <f t="shared" si="10"/>
        <v>34</v>
      </c>
      <c r="AD171" s="716"/>
      <c r="AE171" s="717"/>
      <c r="AF171" s="716"/>
      <c r="AG171" s="718"/>
      <c r="AH171" s="718"/>
      <c r="AI171" s="717"/>
      <c r="AJ171" s="716"/>
      <c r="AK171" s="718"/>
      <c r="AL171" s="718"/>
      <c r="AM171" s="717"/>
      <c r="AP171" s="507">
        <f t="shared" si="11"/>
        <v>34</v>
      </c>
      <c r="AQ171" s="716"/>
      <c r="AR171" s="717"/>
      <c r="AS171" s="716"/>
      <c r="AT171" s="718"/>
      <c r="AU171" s="718"/>
      <c r="AV171" s="717"/>
      <c r="AW171" s="716"/>
      <c r="AX171" s="718"/>
      <c r="AY171" s="718"/>
      <c r="AZ171" s="717"/>
    </row>
    <row r="172" spans="3:52">
      <c r="C172" s="507">
        <f t="shared" si="8"/>
        <v>35</v>
      </c>
      <c r="D172" s="716"/>
      <c r="E172" s="717"/>
      <c r="F172" s="716"/>
      <c r="G172" s="718"/>
      <c r="H172" s="718"/>
      <c r="I172" s="717"/>
      <c r="J172" s="716"/>
      <c r="K172" s="718"/>
      <c r="L172" s="718"/>
      <c r="M172" s="717"/>
      <c r="P172" s="507">
        <f t="shared" si="9"/>
        <v>35</v>
      </c>
      <c r="Q172" s="716"/>
      <c r="R172" s="717"/>
      <c r="S172" s="716"/>
      <c r="T172" s="718"/>
      <c r="U172" s="718"/>
      <c r="V172" s="717"/>
      <c r="W172" s="716"/>
      <c r="X172" s="718"/>
      <c r="Y172" s="718"/>
      <c r="Z172" s="717"/>
      <c r="AC172" s="507">
        <f t="shared" si="10"/>
        <v>35</v>
      </c>
      <c r="AD172" s="716"/>
      <c r="AE172" s="717"/>
      <c r="AF172" s="716"/>
      <c r="AG172" s="718"/>
      <c r="AH172" s="718"/>
      <c r="AI172" s="717"/>
      <c r="AJ172" s="716"/>
      <c r="AK172" s="718"/>
      <c r="AL172" s="718"/>
      <c r="AM172" s="717"/>
      <c r="AP172" s="507">
        <f t="shared" si="11"/>
        <v>35</v>
      </c>
      <c r="AQ172" s="716"/>
      <c r="AR172" s="717"/>
      <c r="AS172" s="716"/>
      <c r="AT172" s="718"/>
      <c r="AU172" s="718"/>
      <c r="AV172" s="717"/>
      <c r="AW172" s="716"/>
      <c r="AX172" s="718"/>
      <c r="AY172" s="718"/>
      <c r="AZ172" s="717"/>
    </row>
    <row r="173" spans="3:52">
      <c r="C173" s="507">
        <f t="shared" si="8"/>
        <v>36</v>
      </c>
      <c r="D173" s="716"/>
      <c r="E173" s="717"/>
      <c r="F173" s="716"/>
      <c r="G173" s="718"/>
      <c r="H173" s="718"/>
      <c r="I173" s="717"/>
      <c r="J173" s="716"/>
      <c r="K173" s="718"/>
      <c r="L173" s="718"/>
      <c r="M173" s="717"/>
      <c r="P173" s="507">
        <f t="shared" si="9"/>
        <v>36</v>
      </c>
      <c r="Q173" s="716"/>
      <c r="R173" s="717"/>
      <c r="S173" s="716"/>
      <c r="T173" s="718"/>
      <c r="U173" s="718"/>
      <c r="V173" s="717"/>
      <c r="W173" s="716"/>
      <c r="X173" s="718"/>
      <c r="Y173" s="718"/>
      <c r="Z173" s="717"/>
      <c r="AC173" s="507">
        <f t="shared" si="10"/>
        <v>36</v>
      </c>
      <c r="AD173" s="716"/>
      <c r="AE173" s="717"/>
      <c r="AF173" s="716"/>
      <c r="AG173" s="718"/>
      <c r="AH173" s="718"/>
      <c r="AI173" s="717"/>
      <c r="AJ173" s="716"/>
      <c r="AK173" s="718"/>
      <c r="AL173" s="718"/>
      <c r="AM173" s="717"/>
      <c r="AP173" s="507">
        <f t="shared" si="11"/>
        <v>36</v>
      </c>
      <c r="AQ173" s="716"/>
      <c r="AR173" s="717"/>
      <c r="AS173" s="716"/>
      <c r="AT173" s="718"/>
      <c r="AU173" s="718"/>
      <c r="AV173" s="717"/>
      <c r="AW173" s="716"/>
      <c r="AX173" s="718"/>
      <c r="AY173" s="718"/>
      <c r="AZ173" s="717"/>
    </row>
    <row r="174" spans="3:52">
      <c r="C174" s="507">
        <f t="shared" si="8"/>
        <v>37</v>
      </c>
      <c r="D174" s="716"/>
      <c r="E174" s="717"/>
      <c r="F174" s="716"/>
      <c r="G174" s="718"/>
      <c r="H174" s="718"/>
      <c r="I174" s="717"/>
      <c r="J174" s="716"/>
      <c r="K174" s="718"/>
      <c r="L174" s="718"/>
      <c r="M174" s="717"/>
      <c r="P174" s="507">
        <f t="shared" si="9"/>
        <v>37</v>
      </c>
      <c r="Q174" s="716"/>
      <c r="R174" s="717"/>
      <c r="S174" s="716"/>
      <c r="T174" s="718"/>
      <c r="U174" s="718"/>
      <c r="V174" s="717"/>
      <c r="W174" s="716"/>
      <c r="X174" s="718"/>
      <c r="Y174" s="718"/>
      <c r="Z174" s="717"/>
      <c r="AC174" s="507">
        <f t="shared" si="10"/>
        <v>37</v>
      </c>
      <c r="AD174" s="716"/>
      <c r="AE174" s="717"/>
      <c r="AF174" s="716"/>
      <c r="AG174" s="718"/>
      <c r="AH174" s="718"/>
      <c r="AI174" s="717"/>
      <c r="AJ174" s="716"/>
      <c r="AK174" s="718"/>
      <c r="AL174" s="718"/>
      <c r="AM174" s="717"/>
      <c r="AP174" s="507">
        <f t="shared" si="11"/>
        <v>37</v>
      </c>
      <c r="AQ174" s="716"/>
      <c r="AR174" s="717"/>
      <c r="AS174" s="716"/>
      <c r="AT174" s="718"/>
      <c r="AU174" s="718"/>
      <c r="AV174" s="717"/>
      <c r="AW174" s="716"/>
      <c r="AX174" s="718"/>
      <c r="AY174" s="718"/>
      <c r="AZ174" s="717"/>
    </row>
    <row r="175" spans="3:52">
      <c r="C175" s="507">
        <f t="shared" si="8"/>
        <v>38</v>
      </c>
      <c r="D175" s="716"/>
      <c r="E175" s="717"/>
      <c r="F175" s="716"/>
      <c r="G175" s="718"/>
      <c r="H175" s="718"/>
      <c r="I175" s="717"/>
      <c r="J175" s="716"/>
      <c r="K175" s="718"/>
      <c r="L175" s="718"/>
      <c r="M175" s="717"/>
      <c r="P175" s="507">
        <f t="shared" si="9"/>
        <v>38</v>
      </c>
      <c r="Q175" s="716"/>
      <c r="R175" s="717"/>
      <c r="S175" s="716"/>
      <c r="T175" s="718"/>
      <c r="U175" s="718"/>
      <c r="V175" s="717"/>
      <c r="W175" s="716"/>
      <c r="X175" s="718"/>
      <c r="Y175" s="718"/>
      <c r="Z175" s="717"/>
      <c r="AC175" s="507">
        <f t="shared" si="10"/>
        <v>38</v>
      </c>
      <c r="AD175" s="716"/>
      <c r="AE175" s="717"/>
      <c r="AF175" s="716"/>
      <c r="AG175" s="718"/>
      <c r="AH175" s="718"/>
      <c r="AI175" s="717"/>
      <c r="AJ175" s="716"/>
      <c r="AK175" s="718"/>
      <c r="AL175" s="718"/>
      <c r="AM175" s="717"/>
      <c r="AP175" s="507">
        <f t="shared" si="11"/>
        <v>38</v>
      </c>
      <c r="AQ175" s="716"/>
      <c r="AR175" s="717"/>
      <c r="AS175" s="716"/>
      <c r="AT175" s="718"/>
      <c r="AU175" s="718"/>
      <c r="AV175" s="717"/>
      <c r="AW175" s="716"/>
      <c r="AX175" s="718"/>
      <c r="AY175" s="718"/>
      <c r="AZ175" s="717"/>
    </row>
    <row r="176" spans="3:52">
      <c r="C176" s="507">
        <f t="shared" si="8"/>
        <v>39</v>
      </c>
      <c r="D176" s="716"/>
      <c r="E176" s="717"/>
      <c r="F176" s="716"/>
      <c r="G176" s="718"/>
      <c r="H176" s="718"/>
      <c r="I176" s="717"/>
      <c r="J176" s="716"/>
      <c r="K176" s="718"/>
      <c r="L176" s="718"/>
      <c r="M176" s="717"/>
      <c r="P176" s="507">
        <f t="shared" si="9"/>
        <v>39</v>
      </c>
      <c r="Q176" s="716"/>
      <c r="R176" s="717"/>
      <c r="S176" s="716"/>
      <c r="T176" s="718"/>
      <c r="U176" s="718"/>
      <c r="V176" s="717"/>
      <c r="W176" s="716"/>
      <c r="X176" s="718"/>
      <c r="Y176" s="718"/>
      <c r="Z176" s="717"/>
      <c r="AC176" s="507">
        <f t="shared" si="10"/>
        <v>39</v>
      </c>
      <c r="AD176" s="716"/>
      <c r="AE176" s="717"/>
      <c r="AF176" s="716"/>
      <c r="AG176" s="718"/>
      <c r="AH176" s="718"/>
      <c r="AI176" s="717"/>
      <c r="AJ176" s="716"/>
      <c r="AK176" s="718"/>
      <c r="AL176" s="718"/>
      <c r="AM176" s="717"/>
      <c r="AP176" s="507">
        <f t="shared" si="11"/>
        <v>39</v>
      </c>
      <c r="AQ176" s="716"/>
      <c r="AR176" s="717"/>
      <c r="AS176" s="716"/>
      <c r="AT176" s="718"/>
      <c r="AU176" s="718"/>
      <c r="AV176" s="717"/>
      <c r="AW176" s="716"/>
      <c r="AX176" s="718"/>
      <c r="AY176" s="718"/>
      <c r="AZ176" s="717"/>
    </row>
    <row r="177" spans="3:52">
      <c r="C177" s="507">
        <f t="shared" si="8"/>
        <v>40</v>
      </c>
      <c r="D177" s="716"/>
      <c r="E177" s="717"/>
      <c r="F177" s="716"/>
      <c r="G177" s="718"/>
      <c r="H177" s="718"/>
      <c r="I177" s="717"/>
      <c r="J177" s="716"/>
      <c r="K177" s="718"/>
      <c r="L177" s="718"/>
      <c r="M177" s="717"/>
      <c r="P177" s="507">
        <f t="shared" si="9"/>
        <v>40</v>
      </c>
      <c r="Q177" s="716"/>
      <c r="R177" s="717"/>
      <c r="S177" s="716"/>
      <c r="T177" s="718"/>
      <c r="U177" s="718"/>
      <c r="V177" s="717"/>
      <c r="W177" s="716"/>
      <c r="X177" s="718"/>
      <c r="Y177" s="718"/>
      <c r="Z177" s="717"/>
      <c r="AC177" s="507">
        <f t="shared" si="10"/>
        <v>40</v>
      </c>
      <c r="AD177" s="716"/>
      <c r="AE177" s="717"/>
      <c r="AF177" s="716"/>
      <c r="AG177" s="718"/>
      <c r="AH177" s="718"/>
      <c r="AI177" s="717"/>
      <c r="AJ177" s="716"/>
      <c r="AK177" s="718"/>
      <c r="AL177" s="718"/>
      <c r="AM177" s="717"/>
      <c r="AP177" s="507">
        <f t="shared" si="11"/>
        <v>40</v>
      </c>
      <c r="AQ177" s="716"/>
      <c r="AR177" s="717"/>
      <c r="AS177" s="716"/>
      <c r="AT177" s="718"/>
      <c r="AU177" s="718"/>
      <c r="AV177" s="717"/>
      <c r="AW177" s="716"/>
      <c r="AX177" s="718"/>
      <c r="AY177" s="718"/>
      <c r="AZ177" s="717"/>
    </row>
    <row r="178" spans="3:52">
      <c r="C178" s="507">
        <f t="shared" si="8"/>
        <v>41</v>
      </c>
      <c r="D178" s="716"/>
      <c r="E178" s="717"/>
      <c r="F178" s="716"/>
      <c r="G178" s="718"/>
      <c r="H178" s="718"/>
      <c r="I178" s="717"/>
      <c r="J178" s="716"/>
      <c r="K178" s="718"/>
      <c r="L178" s="718"/>
      <c r="M178" s="717"/>
      <c r="P178" s="507">
        <f t="shared" si="9"/>
        <v>41</v>
      </c>
      <c r="Q178" s="716"/>
      <c r="R178" s="717"/>
      <c r="S178" s="716"/>
      <c r="T178" s="718"/>
      <c r="U178" s="718"/>
      <c r="V178" s="717"/>
      <c r="W178" s="716"/>
      <c r="X178" s="718"/>
      <c r="Y178" s="718"/>
      <c r="Z178" s="717"/>
      <c r="AC178" s="507">
        <f t="shared" si="10"/>
        <v>41</v>
      </c>
      <c r="AD178" s="716"/>
      <c r="AE178" s="717"/>
      <c r="AF178" s="716"/>
      <c r="AG178" s="718"/>
      <c r="AH178" s="718"/>
      <c r="AI178" s="717"/>
      <c r="AJ178" s="716"/>
      <c r="AK178" s="718"/>
      <c r="AL178" s="718"/>
      <c r="AM178" s="717"/>
      <c r="AP178" s="507">
        <f t="shared" si="11"/>
        <v>41</v>
      </c>
      <c r="AQ178" s="716"/>
      <c r="AR178" s="717"/>
      <c r="AS178" s="716"/>
      <c r="AT178" s="718"/>
      <c r="AU178" s="718"/>
      <c r="AV178" s="717"/>
      <c r="AW178" s="716"/>
      <c r="AX178" s="718"/>
      <c r="AY178" s="718"/>
      <c r="AZ178" s="717"/>
    </row>
    <row r="179" spans="3:52">
      <c r="C179" s="507">
        <f t="shared" si="8"/>
        <v>42</v>
      </c>
      <c r="D179" s="716"/>
      <c r="E179" s="717"/>
      <c r="F179" s="716"/>
      <c r="G179" s="718"/>
      <c r="H179" s="718"/>
      <c r="I179" s="717"/>
      <c r="J179" s="716"/>
      <c r="K179" s="718"/>
      <c r="L179" s="718"/>
      <c r="M179" s="717"/>
      <c r="P179" s="507">
        <f t="shared" si="9"/>
        <v>42</v>
      </c>
      <c r="Q179" s="716"/>
      <c r="R179" s="717"/>
      <c r="S179" s="716"/>
      <c r="T179" s="718"/>
      <c r="U179" s="718"/>
      <c r="V179" s="717"/>
      <c r="W179" s="716"/>
      <c r="X179" s="718"/>
      <c r="Y179" s="718"/>
      <c r="Z179" s="717"/>
      <c r="AC179" s="507">
        <f t="shared" si="10"/>
        <v>42</v>
      </c>
      <c r="AD179" s="716"/>
      <c r="AE179" s="717"/>
      <c r="AF179" s="716"/>
      <c r="AG179" s="718"/>
      <c r="AH179" s="718"/>
      <c r="AI179" s="717"/>
      <c r="AJ179" s="716"/>
      <c r="AK179" s="718"/>
      <c r="AL179" s="718"/>
      <c r="AM179" s="717"/>
      <c r="AP179" s="507">
        <f t="shared" si="11"/>
        <v>42</v>
      </c>
      <c r="AQ179" s="716"/>
      <c r="AR179" s="717"/>
      <c r="AS179" s="716"/>
      <c r="AT179" s="718"/>
      <c r="AU179" s="718"/>
      <c r="AV179" s="717"/>
      <c r="AW179" s="716"/>
      <c r="AX179" s="718"/>
      <c r="AY179" s="718"/>
      <c r="AZ179" s="717"/>
    </row>
    <row r="180" spans="3:52">
      <c r="C180" s="507">
        <f t="shared" si="8"/>
        <v>43</v>
      </c>
      <c r="D180" s="716"/>
      <c r="E180" s="717"/>
      <c r="F180" s="716"/>
      <c r="G180" s="718"/>
      <c r="H180" s="718"/>
      <c r="I180" s="717"/>
      <c r="J180" s="716"/>
      <c r="K180" s="718"/>
      <c r="L180" s="718"/>
      <c r="M180" s="717"/>
      <c r="P180" s="507">
        <f t="shared" si="9"/>
        <v>43</v>
      </c>
      <c r="Q180" s="716"/>
      <c r="R180" s="717"/>
      <c r="S180" s="716"/>
      <c r="T180" s="718"/>
      <c r="U180" s="718"/>
      <c r="V180" s="717"/>
      <c r="W180" s="716"/>
      <c r="X180" s="718"/>
      <c r="Y180" s="718"/>
      <c r="Z180" s="717"/>
      <c r="AC180" s="507">
        <f t="shared" si="10"/>
        <v>43</v>
      </c>
      <c r="AD180" s="716"/>
      <c r="AE180" s="717"/>
      <c r="AF180" s="716"/>
      <c r="AG180" s="718"/>
      <c r="AH180" s="718"/>
      <c r="AI180" s="717"/>
      <c r="AJ180" s="716"/>
      <c r="AK180" s="718"/>
      <c r="AL180" s="718"/>
      <c r="AM180" s="717"/>
      <c r="AP180" s="507">
        <f t="shared" si="11"/>
        <v>43</v>
      </c>
      <c r="AQ180" s="716"/>
      <c r="AR180" s="717"/>
      <c r="AS180" s="716"/>
      <c r="AT180" s="718"/>
      <c r="AU180" s="718"/>
      <c r="AV180" s="717"/>
      <c r="AW180" s="716"/>
      <c r="AX180" s="718"/>
      <c r="AY180" s="718"/>
      <c r="AZ180" s="717"/>
    </row>
    <row r="181" spans="3:52">
      <c r="C181" s="507">
        <f t="shared" si="8"/>
        <v>44</v>
      </c>
      <c r="D181" s="716"/>
      <c r="E181" s="717"/>
      <c r="F181" s="716"/>
      <c r="G181" s="718"/>
      <c r="H181" s="718"/>
      <c r="I181" s="717"/>
      <c r="J181" s="716"/>
      <c r="K181" s="718"/>
      <c r="L181" s="718"/>
      <c r="M181" s="717"/>
      <c r="P181" s="507">
        <f t="shared" si="9"/>
        <v>44</v>
      </c>
      <c r="Q181" s="716"/>
      <c r="R181" s="717"/>
      <c r="S181" s="716"/>
      <c r="T181" s="718"/>
      <c r="U181" s="718"/>
      <c r="V181" s="717"/>
      <c r="W181" s="716"/>
      <c r="X181" s="718"/>
      <c r="Y181" s="718"/>
      <c r="Z181" s="717"/>
      <c r="AC181" s="507">
        <f t="shared" si="10"/>
        <v>44</v>
      </c>
      <c r="AD181" s="716"/>
      <c r="AE181" s="717"/>
      <c r="AF181" s="716"/>
      <c r="AG181" s="718"/>
      <c r="AH181" s="718"/>
      <c r="AI181" s="717"/>
      <c r="AJ181" s="716"/>
      <c r="AK181" s="718"/>
      <c r="AL181" s="718"/>
      <c r="AM181" s="717"/>
      <c r="AP181" s="507">
        <f t="shared" si="11"/>
        <v>44</v>
      </c>
      <c r="AQ181" s="716"/>
      <c r="AR181" s="717"/>
      <c r="AS181" s="716"/>
      <c r="AT181" s="718"/>
      <c r="AU181" s="718"/>
      <c r="AV181" s="717"/>
      <c r="AW181" s="716"/>
      <c r="AX181" s="718"/>
      <c r="AY181" s="718"/>
      <c r="AZ181" s="717"/>
    </row>
    <row r="182" spans="3:52">
      <c r="C182" s="507">
        <f t="shared" si="8"/>
        <v>45</v>
      </c>
      <c r="D182" s="716"/>
      <c r="E182" s="717"/>
      <c r="F182" s="716"/>
      <c r="G182" s="718"/>
      <c r="H182" s="718"/>
      <c r="I182" s="717"/>
      <c r="J182" s="716"/>
      <c r="K182" s="718"/>
      <c r="L182" s="718"/>
      <c r="M182" s="717"/>
      <c r="P182" s="507">
        <f t="shared" si="9"/>
        <v>45</v>
      </c>
      <c r="Q182" s="716"/>
      <c r="R182" s="717"/>
      <c r="S182" s="716"/>
      <c r="T182" s="718"/>
      <c r="U182" s="718"/>
      <c r="V182" s="717"/>
      <c r="W182" s="716"/>
      <c r="X182" s="718"/>
      <c r="Y182" s="718"/>
      <c r="Z182" s="717"/>
      <c r="AC182" s="507">
        <f t="shared" si="10"/>
        <v>45</v>
      </c>
      <c r="AD182" s="716"/>
      <c r="AE182" s="717"/>
      <c r="AF182" s="716"/>
      <c r="AG182" s="718"/>
      <c r="AH182" s="718"/>
      <c r="AI182" s="717"/>
      <c r="AJ182" s="716"/>
      <c r="AK182" s="718"/>
      <c r="AL182" s="718"/>
      <c r="AM182" s="717"/>
      <c r="AP182" s="507">
        <f t="shared" si="11"/>
        <v>45</v>
      </c>
      <c r="AQ182" s="716"/>
      <c r="AR182" s="717"/>
      <c r="AS182" s="716"/>
      <c r="AT182" s="718"/>
      <c r="AU182" s="718"/>
      <c r="AV182" s="717"/>
      <c r="AW182" s="716"/>
      <c r="AX182" s="718"/>
      <c r="AY182" s="718"/>
      <c r="AZ182" s="717"/>
    </row>
    <row r="183" spans="3:52" ht="13.5" thickBot="1">
      <c r="C183" s="508" t="s">
        <v>1055</v>
      </c>
      <c r="D183" s="719">
        <f>MIN(D138:E182)</f>
        <v>0</v>
      </c>
      <c r="E183" s="720"/>
      <c r="F183" s="721">
        <f>SUM(F138:G182)</f>
        <v>0</v>
      </c>
      <c r="G183" s="722"/>
      <c r="H183" s="723">
        <f>SUM(H138:I182)</f>
        <v>0</v>
      </c>
      <c r="I183" s="724"/>
      <c r="J183" s="721">
        <f>SUM(J138:K182)</f>
        <v>0</v>
      </c>
      <c r="K183" s="722"/>
      <c r="L183" s="723">
        <f>SUM(L138:M182)</f>
        <v>0</v>
      </c>
      <c r="M183" s="724"/>
      <c r="P183" s="508" t="s">
        <v>1055</v>
      </c>
      <c r="Q183" s="719">
        <f>MIN(Q138:R182)</f>
        <v>0</v>
      </c>
      <c r="R183" s="720"/>
      <c r="S183" s="721">
        <f>SUM(S138:T182)</f>
        <v>0</v>
      </c>
      <c r="T183" s="722"/>
      <c r="U183" s="723">
        <f>SUM(U138:V182)</f>
        <v>0</v>
      </c>
      <c r="V183" s="724"/>
      <c r="W183" s="721">
        <f>SUM(W138:X182)</f>
        <v>0</v>
      </c>
      <c r="X183" s="722"/>
      <c r="Y183" s="723">
        <f>SUM(Y138:Z182)</f>
        <v>0</v>
      </c>
      <c r="Z183" s="724"/>
      <c r="AC183" s="508" t="s">
        <v>1055</v>
      </c>
      <c r="AD183" s="719">
        <f>MIN(AD138:AE182)</f>
        <v>0</v>
      </c>
      <c r="AE183" s="720"/>
      <c r="AF183" s="721">
        <f>SUM(AF138:AG182)</f>
        <v>0</v>
      </c>
      <c r="AG183" s="722"/>
      <c r="AH183" s="723">
        <f>SUM(AH138:AI182)</f>
        <v>0</v>
      </c>
      <c r="AI183" s="724"/>
      <c r="AJ183" s="721">
        <f>SUM(AJ138:AK182)</f>
        <v>0</v>
      </c>
      <c r="AK183" s="722"/>
      <c r="AL183" s="723">
        <f>SUM(AL138:AM182)</f>
        <v>0</v>
      </c>
      <c r="AM183" s="724"/>
      <c r="AP183" s="508" t="s">
        <v>1055</v>
      </c>
      <c r="AQ183" s="719">
        <f>MIN(AQ138:AR182)</f>
        <v>0</v>
      </c>
      <c r="AR183" s="720"/>
      <c r="AS183" s="721">
        <f>SUM(AS138:AT182)</f>
        <v>0</v>
      </c>
      <c r="AT183" s="722"/>
      <c r="AU183" s="723">
        <f>SUM(AU138:AV182)</f>
        <v>0</v>
      </c>
      <c r="AV183" s="724"/>
      <c r="AW183" s="721">
        <f>SUM(AW138:AX182)</f>
        <v>0</v>
      </c>
      <c r="AX183" s="722"/>
      <c r="AY183" s="723">
        <f>SUM(AY138:AZ182)</f>
        <v>0</v>
      </c>
      <c r="AZ183" s="724"/>
    </row>
    <row r="184" spans="3:52">
      <c r="C184" s="509"/>
      <c r="P184" s="509"/>
      <c r="AC184" s="509"/>
      <c r="AP184" s="509"/>
    </row>
    <row r="185" spans="3:52">
      <c r="C185" s="510" t="str">
        <f>IF(MAX(D138:E182)&gt;O3,"Axial Force in pile is &gt; Axial Resistance, ERROR","Axial Force in pile is &lt;/= Axial Resistance, OK")</f>
        <v>Axial Force in pile is &lt;/= Axial Resistance, OK</v>
      </c>
      <c r="P185" s="510" t="str">
        <f>IF(MAX(Q138:R182)&gt;O3,"Axial Force in pile is &gt; Axial Resistance, ERROR","Axial Force in pile is &lt;/= Axial Resistance, OK")</f>
        <v>Axial Force in pile is &lt;/= Axial Resistance, OK</v>
      </c>
      <c r="AC185" s="510" t="str">
        <f>IF(MAX(AD138:AE182)&gt;O3,"Axial Force in pile is &gt; Axial Resistance, ERROR","Axial Force in pile is &lt;/= Axial Resistance, OK")</f>
        <v>Axial Force in pile is &lt;/= Axial Resistance, OK</v>
      </c>
      <c r="AP185" s="510" t="str">
        <f>IF(MAX(AQ138:AR182)&gt;O3,"Axial Force in pile is &gt; Axial Resistance, ERROR","Axial Force in pile is &lt;/= Axial Resistance, OK")</f>
        <v>Axial Force in pile is &lt;/= Axial Resistance, OK</v>
      </c>
    </row>
    <row r="186" spans="3:52">
      <c r="C186" s="510" t="str">
        <f>IF(D183&lt;0,"Some piles are in tension, WARNING","*")</f>
        <v>*</v>
      </c>
      <c r="P186" s="510" t="str">
        <f>IF(Q183&lt;0,"Some piles are in tension, WARNING","*")</f>
        <v>*</v>
      </c>
      <c r="AC186" s="510" t="str">
        <f>IF(AD183&lt;0,"Some piles are in tension, WARNING","*")</f>
        <v>*</v>
      </c>
      <c r="AP186" s="510" t="str">
        <f>IF(AQ183&lt;0,"Some piles are in tension, WARNING","*")</f>
        <v>*</v>
      </c>
    </row>
    <row r="187" spans="3:52">
      <c r="C187" s="510" t="str">
        <f>IF(H183&gt;F183,"Horiz.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P187" s="510" t="str">
        <f>IF(U183&gt;S183,"Horiz.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C187" s="510" t="str">
        <f>IF(AH183&gt;AF183,"Horiz.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P187" s="510" t="str">
        <f>IF(AU183&gt;AS183,"Horiz.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188" spans="3:52">
      <c r="C188" s="510" t="str">
        <f>IF(L183&gt;J183,"Horiz.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188" s="510" t="str">
        <f>IF(Y183&gt;W183,"Horiz.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188" s="510" t="str">
        <f>IF(AL183&gt;AJ183,"Horiz.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188" s="510" t="str">
        <f>IF(AY183&gt;AW183,"Horiz.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189" spans="3:52">
      <c r="C189" s="510" t="str">
        <f>IF(OR(J183&gt;0,L183&gt;0),"Confirm structure is stable in the X direction","*")</f>
        <v>*</v>
      </c>
      <c r="P189" s="510" t="str">
        <f>IF(OR(W183&gt;0,Y183&gt;0),"Confirm structure is stable in the X direction","*")</f>
        <v>*</v>
      </c>
      <c r="AC189" s="510" t="str">
        <f>IF(OR(AJ183&gt;0,AL183&gt;0),"Confirm structure is stable in the X direction","*")</f>
        <v>*</v>
      </c>
      <c r="AP189" s="510" t="str">
        <f>IF(OR(AW183&gt;0,AY183&gt;0),"Confirm structure is stable in the X direction","*")</f>
        <v>*</v>
      </c>
    </row>
    <row r="193" spans="3:52">
      <c r="C193" s="582" t="str">
        <f>IF(Units=1,"RESULTS FOR Str 1:","RESULTS FOR Str_1:")</f>
        <v>RESULTS FOR Str 1:</v>
      </c>
      <c r="P193" s="582" t="str">
        <f>IF(Units=1,"RESULTS FOR Str 2:","RESULTS FOR Str_2:")</f>
        <v>RESULTS FOR Str 2:</v>
      </c>
      <c r="AC193" s="582" t="str">
        <f>IF(Units=1,"RESULTS FOR Str 3:","RESULTS FOR Str_3:")</f>
        <v>RESULTS FOR Str 3:</v>
      </c>
      <c r="AP193" s="582" t="str">
        <f>IF(Units=1,"RESULTS FOR Str 4:","RESULTS FOR Str_4:")</f>
        <v>RESULTS FOR Str 4:</v>
      </c>
    </row>
    <row r="194" spans="3:52" ht="13.5" thickBot="1">
      <c r="C194" s="505"/>
      <c r="P194" s="505"/>
      <c r="AC194" s="505"/>
      <c r="AP194" s="505"/>
    </row>
    <row r="195" spans="3:52" ht="13.5" thickBot="1">
      <c r="C195" s="729" t="s">
        <v>1083</v>
      </c>
      <c r="D195" s="730"/>
      <c r="E195" s="730"/>
      <c r="F195" s="730"/>
      <c r="G195" s="730"/>
      <c r="H195" s="730"/>
      <c r="I195" s="730"/>
      <c r="J195" s="730"/>
      <c r="K195" s="730"/>
      <c r="L195" s="730"/>
      <c r="M195" s="731"/>
      <c r="P195" s="729" t="s">
        <v>1083</v>
      </c>
      <c r="Q195" s="730"/>
      <c r="R195" s="730"/>
      <c r="S195" s="730"/>
      <c r="T195" s="730"/>
      <c r="U195" s="730"/>
      <c r="V195" s="730"/>
      <c r="W195" s="730"/>
      <c r="X195" s="730"/>
      <c r="Y195" s="730"/>
      <c r="Z195" s="731"/>
      <c r="AC195" s="729" t="s">
        <v>1083</v>
      </c>
      <c r="AD195" s="730"/>
      <c r="AE195" s="730"/>
      <c r="AF195" s="730"/>
      <c r="AG195" s="730"/>
      <c r="AH195" s="730"/>
      <c r="AI195" s="730"/>
      <c r="AJ195" s="730"/>
      <c r="AK195" s="730"/>
      <c r="AL195" s="730"/>
      <c r="AM195" s="731"/>
      <c r="AP195" s="729" t="s">
        <v>1083</v>
      </c>
      <c r="AQ195" s="730"/>
      <c r="AR195" s="730"/>
      <c r="AS195" s="730"/>
      <c r="AT195" s="730"/>
      <c r="AU195" s="730"/>
      <c r="AV195" s="730"/>
      <c r="AW195" s="730"/>
      <c r="AX195" s="730"/>
      <c r="AY195" s="730"/>
      <c r="AZ195" s="731"/>
    </row>
    <row r="196" spans="3:52">
      <c r="C196" s="500"/>
      <c r="D196" s="732" t="str">
        <f>IF(Units=1,"Axial Force             in Pile (kN)","Axial Force             in Pile (kips)")</f>
        <v>Axial Force             in Pile (kN)</v>
      </c>
      <c r="E196" s="733"/>
      <c r="F196" s="732" t="str">
        <f>IF(Units=1,"Hy (kN) Resistance","Hy (kips) Resistance")</f>
        <v>Hy (kN) Resistance</v>
      </c>
      <c r="G196" s="736"/>
      <c r="H196" s="738" t="str">
        <f>IF(Units=1,"Hy (kN) Loading","Hy (kips)              Loading")</f>
        <v>Hy (kN) Loading</v>
      </c>
      <c r="I196" s="733"/>
      <c r="J196" s="732" t="str">
        <f>IF(Units=1,"Hx (kN) Resistance","Hx (kips) Resistance")</f>
        <v>Hx (kN) Resistance</v>
      </c>
      <c r="K196" s="736"/>
      <c r="L196" s="738" t="str">
        <f>IF(Units=1,"Hx (kN) Loading","Hx (kips) Loading")</f>
        <v>Hx (kN) Loading</v>
      </c>
      <c r="M196" s="733"/>
      <c r="P196" s="500"/>
      <c r="Q196" s="732" t="str">
        <f>IF(Units=1,"Axial Force             in Pile (kN)","Axial Force             in Pile (kips)")</f>
        <v>Axial Force             in Pile (kN)</v>
      </c>
      <c r="R196" s="733"/>
      <c r="S196" s="732" t="str">
        <f>IF(Units=1,"Hy (kN) Resistance","Hy (kips) Resistance")</f>
        <v>Hy (kN) Resistance</v>
      </c>
      <c r="T196" s="736"/>
      <c r="U196" s="738" t="str">
        <f>IF(Units=1,"Hy (kN) Loading","Hy (kips)              Loading")</f>
        <v>Hy (kN) Loading</v>
      </c>
      <c r="V196" s="733"/>
      <c r="W196" s="732" t="str">
        <f>IF(Units=1,"Hx (kN) Resistance","Hx (kips) Resistance")</f>
        <v>Hx (kN) Resistance</v>
      </c>
      <c r="X196" s="736"/>
      <c r="Y196" s="738" t="str">
        <f>IF(Units=1,"Hx (kN) Loading","Hx (kips) Loading")</f>
        <v>Hx (kN) Loading</v>
      </c>
      <c r="Z196" s="733"/>
      <c r="AC196" s="500"/>
      <c r="AD196" s="732" t="str">
        <f>IF(Units=1,"Axial Force             in Pile (kN)","Axial Force             in Pile (kips)")</f>
        <v>Axial Force             in Pile (kN)</v>
      </c>
      <c r="AE196" s="733"/>
      <c r="AF196" s="732" t="str">
        <f>IF(Units=1,"Hy (kN) Resistance","Hy (kips) Resistance")</f>
        <v>Hy (kN) Resistance</v>
      </c>
      <c r="AG196" s="736"/>
      <c r="AH196" s="738" t="str">
        <f>IF(Units=1,"Hy (kN) Loading","Hy (kips)              Loading")</f>
        <v>Hy (kN) Loading</v>
      </c>
      <c r="AI196" s="733"/>
      <c r="AJ196" s="732" t="str">
        <f>IF(Units=1,"Hx (kN) Resistance","Hx (kips) Resistance")</f>
        <v>Hx (kN) Resistance</v>
      </c>
      <c r="AK196" s="736"/>
      <c r="AL196" s="738" t="str">
        <f>IF(Units=1,"Hx (kN) Loading","Hx (kips) Loading")</f>
        <v>Hx (kN) Loading</v>
      </c>
      <c r="AM196" s="733"/>
      <c r="AP196" s="500"/>
      <c r="AQ196" s="732" t="str">
        <f>IF(Units=1,"Axial Force             in Pile (kN)","Axial Force             in Pile (kips)")</f>
        <v>Axial Force             in Pile (kN)</v>
      </c>
      <c r="AR196" s="733"/>
      <c r="AS196" s="732" t="str">
        <f>IF(Units=1,"Hy (kN) Resistance","Hy (kips) Resistance")</f>
        <v>Hy (kN) Resistance</v>
      </c>
      <c r="AT196" s="736"/>
      <c r="AU196" s="738" t="str">
        <f>IF(Units=1,"Hy (kN) Loading","Hy (kips)              Loading")</f>
        <v>Hy (kN) Loading</v>
      </c>
      <c r="AV196" s="733"/>
      <c r="AW196" s="732" t="str">
        <f>IF(Units=1,"Hx (kN) Resistance","Hx (kips) Resistance")</f>
        <v>Hx (kN) Resistance</v>
      </c>
      <c r="AX196" s="736"/>
      <c r="AY196" s="738" t="str">
        <f>IF(Units=1,"Hx (kN) Loading","Hx (kips) Loading")</f>
        <v>Hx (kN) Loading</v>
      </c>
      <c r="AZ196" s="733"/>
    </row>
    <row r="197" spans="3:52" ht="13.5" thickBot="1">
      <c r="C197" s="501" t="s">
        <v>349</v>
      </c>
      <c r="D197" s="734"/>
      <c r="E197" s="735"/>
      <c r="F197" s="734"/>
      <c r="G197" s="737"/>
      <c r="H197" s="737"/>
      <c r="I197" s="735"/>
      <c r="J197" s="734"/>
      <c r="K197" s="737"/>
      <c r="L197" s="737"/>
      <c r="M197" s="735"/>
      <c r="P197" s="501" t="s">
        <v>349</v>
      </c>
      <c r="Q197" s="734"/>
      <c r="R197" s="735"/>
      <c r="S197" s="734"/>
      <c r="T197" s="737"/>
      <c r="U197" s="737"/>
      <c r="V197" s="735"/>
      <c r="W197" s="734"/>
      <c r="X197" s="737"/>
      <c r="Y197" s="737"/>
      <c r="Z197" s="735"/>
      <c r="AC197" s="501" t="s">
        <v>349</v>
      </c>
      <c r="AD197" s="734"/>
      <c r="AE197" s="735"/>
      <c r="AF197" s="734"/>
      <c r="AG197" s="737"/>
      <c r="AH197" s="737"/>
      <c r="AI197" s="735"/>
      <c r="AJ197" s="734"/>
      <c r="AK197" s="737"/>
      <c r="AL197" s="737"/>
      <c r="AM197" s="735"/>
      <c r="AP197" s="501" t="s">
        <v>349</v>
      </c>
      <c r="AQ197" s="734"/>
      <c r="AR197" s="735"/>
      <c r="AS197" s="734"/>
      <c r="AT197" s="737"/>
      <c r="AU197" s="737"/>
      <c r="AV197" s="735"/>
      <c r="AW197" s="734"/>
      <c r="AX197" s="737"/>
      <c r="AY197" s="737"/>
      <c r="AZ197" s="735"/>
    </row>
    <row r="198" spans="3:52">
      <c r="C198" s="506">
        <v>1</v>
      </c>
      <c r="D198" s="739"/>
      <c r="E198" s="726"/>
      <c r="F198" s="739"/>
      <c r="G198" s="725"/>
      <c r="H198" s="725"/>
      <c r="I198" s="726"/>
      <c r="J198" s="739"/>
      <c r="K198" s="725"/>
      <c r="L198" s="725"/>
      <c r="M198" s="726"/>
      <c r="P198" s="506">
        <v>1</v>
      </c>
      <c r="Q198" s="739"/>
      <c r="R198" s="726"/>
      <c r="S198" s="739"/>
      <c r="T198" s="725"/>
      <c r="U198" s="725"/>
      <c r="V198" s="726"/>
      <c r="W198" s="739"/>
      <c r="X198" s="725"/>
      <c r="Y198" s="725"/>
      <c r="Z198" s="726"/>
      <c r="AC198" s="506">
        <v>1</v>
      </c>
      <c r="AD198" s="739"/>
      <c r="AE198" s="726"/>
      <c r="AF198" s="739"/>
      <c r="AG198" s="725"/>
      <c r="AH198" s="725"/>
      <c r="AI198" s="726"/>
      <c r="AJ198" s="739"/>
      <c r="AK198" s="725"/>
      <c r="AL198" s="725"/>
      <c r="AM198" s="726"/>
      <c r="AP198" s="506">
        <v>1</v>
      </c>
      <c r="AQ198" s="739"/>
      <c r="AR198" s="726"/>
      <c r="AS198" s="739"/>
      <c r="AT198" s="725"/>
      <c r="AU198" s="725"/>
      <c r="AV198" s="726"/>
      <c r="AW198" s="739"/>
      <c r="AX198" s="725"/>
      <c r="AY198" s="725"/>
      <c r="AZ198" s="726"/>
    </row>
    <row r="199" spans="3:52">
      <c r="C199" s="507">
        <f>C198+1</f>
        <v>2</v>
      </c>
      <c r="D199" s="716"/>
      <c r="E199" s="717"/>
      <c r="F199" s="716"/>
      <c r="G199" s="718"/>
      <c r="H199" s="718"/>
      <c r="I199" s="717"/>
      <c r="J199" s="716"/>
      <c r="K199" s="718"/>
      <c r="L199" s="718"/>
      <c r="M199" s="717"/>
      <c r="P199" s="507">
        <f>P198+1</f>
        <v>2</v>
      </c>
      <c r="Q199" s="716"/>
      <c r="R199" s="717"/>
      <c r="S199" s="716"/>
      <c r="T199" s="718"/>
      <c r="U199" s="718"/>
      <c r="V199" s="717"/>
      <c r="W199" s="716"/>
      <c r="X199" s="718"/>
      <c r="Y199" s="718"/>
      <c r="Z199" s="717"/>
      <c r="AC199" s="507">
        <f>AC198+1</f>
        <v>2</v>
      </c>
      <c r="AD199" s="716"/>
      <c r="AE199" s="717"/>
      <c r="AF199" s="716"/>
      <c r="AG199" s="718"/>
      <c r="AH199" s="718"/>
      <c r="AI199" s="717"/>
      <c r="AJ199" s="716"/>
      <c r="AK199" s="718"/>
      <c r="AL199" s="718"/>
      <c r="AM199" s="717"/>
      <c r="AP199" s="507">
        <f>AP198+1</f>
        <v>2</v>
      </c>
      <c r="AQ199" s="716"/>
      <c r="AR199" s="717"/>
      <c r="AS199" s="716"/>
      <c r="AT199" s="718"/>
      <c r="AU199" s="718"/>
      <c r="AV199" s="717"/>
      <c r="AW199" s="716"/>
      <c r="AX199" s="718"/>
      <c r="AY199" s="718"/>
      <c r="AZ199" s="717"/>
    </row>
    <row r="200" spans="3:52">
      <c r="C200" s="507">
        <f t="shared" ref="C200:C242" si="12">C199+1</f>
        <v>3</v>
      </c>
      <c r="D200" s="716"/>
      <c r="E200" s="717"/>
      <c r="F200" s="716"/>
      <c r="G200" s="718"/>
      <c r="H200" s="718"/>
      <c r="I200" s="717"/>
      <c r="J200" s="716"/>
      <c r="K200" s="718"/>
      <c r="L200" s="727"/>
      <c r="M200" s="728"/>
      <c r="P200" s="507">
        <f t="shared" ref="P200:P242" si="13">P199+1</f>
        <v>3</v>
      </c>
      <c r="Q200" s="716"/>
      <c r="R200" s="717"/>
      <c r="S200" s="716"/>
      <c r="T200" s="718"/>
      <c r="U200" s="718"/>
      <c r="V200" s="717"/>
      <c r="W200" s="716"/>
      <c r="X200" s="718"/>
      <c r="Y200" s="718"/>
      <c r="Z200" s="717"/>
      <c r="AC200" s="507">
        <f t="shared" ref="AC200:AC242" si="14">AC199+1</f>
        <v>3</v>
      </c>
      <c r="AD200" s="716"/>
      <c r="AE200" s="717"/>
      <c r="AF200" s="716"/>
      <c r="AG200" s="718"/>
      <c r="AH200" s="718"/>
      <c r="AI200" s="717"/>
      <c r="AJ200" s="716"/>
      <c r="AK200" s="718"/>
      <c r="AL200" s="718"/>
      <c r="AM200" s="717"/>
      <c r="AP200" s="507">
        <f t="shared" ref="AP200:AP242" si="15">AP199+1</f>
        <v>3</v>
      </c>
      <c r="AQ200" s="716"/>
      <c r="AR200" s="717"/>
      <c r="AS200" s="716"/>
      <c r="AT200" s="718"/>
      <c r="AU200" s="718"/>
      <c r="AV200" s="717"/>
      <c r="AW200" s="716"/>
      <c r="AX200" s="718"/>
      <c r="AY200" s="718"/>
      <c r="AZ200" s="717"/>
    </row>
    <row r="201" spans="3:52">
      <c r="C201" s="507">
        <f t="shared" si="12"/>
        <v>4</v>
      </c>
      <c r="D201" s="716"/>
      <c r="E201" s="717"/>
      <c r="F201" s="716"/>
      <c r="G201" s="718"/>
      <c r="H201" s="718"/>
      <c r="I201" s="717"/>
      <c r="J201" s="716"/>
      <c r="K201" s="718"/>
      <c r="L201" s="727"/>
      <c r="M201" s="728"/>
      <c r="P201" s="507">
        <f t="shared" si="13"/>
        <v>4</v>
      </c>
      <c r="Q201" s="716"/>
      <c r="R201" s="717"/>
      <c r="S201" s="716"/>
      <c r="T201" s="718"/>
      <c r="U201" s="718"/>
      <c r="V201" s="717"/>
      <c r="W201" s="716"/>
      <c r="X201" s="718"/>
      <c r="Y201" s="718"/>
      <c r="Z201" s="717"/>
      <c r="AC201" s="507">
        <f t="shared" si="14"/>
        <v>4</v>
      </c>
      <c r="AD201" s="716"/>
      <c r="AE201" s="717"/>
      <c r="AF201" s="716"/>
      <c r="AG201" s="718"/>
      <c r="AH201" s="718"/>
      <c r="AI201" s="717"/>
      <c r="AJ201" s="716"/>
      <c r="AK201" s="718"/>
      <c r="AL201" s="718"/>
      <c r="AM201" s="717"/>
      <c r="AP201" s="507">
        <f t="shared" si="15"/>
        <v>4</v>
      </c>
      <c r="AQ201" s="716"/>
      <c r="AR201" s="717"/>
      <c r="AS201" s="716"/>
      <c r="AT201" s="718"/>
      <c r="AU201" s="718"/>
      <c r="AV201" s="717"/>
      <c r="AW201" s="716"/>
      <c r="AX201" s="718"/>
      <c r="AY201" s="718"/>
      <c r="AZ201" s="717"/>
    </row>
    <row r="202" spans="3:52">
      <c r="C202" s="507">
        <f t="shared" si="12"/>
        <v>5</v>
      </c>
      <c r="D202" s="716"/>
      <c r="E202" s="717"/>
      <c r="F202" s="716"/>
      <c r="G202" s="718"/>
      <c r="H202" s="718"/>
      <c r="I202" s="717"/>
      <c r="J202" s="716"/>
      <c r="K202" s="718"/>
      <c r="L202" s="727"/>
      <c r="M202" s="728"/>
      <c r="P202" s="507">
        <f t="shared" si="13"/>
        <v>5</v>
      </c>
      <c r="Q202" s="716"/>
      <c r="R202" s="717"/>
      <c r="S202" s="716"/>
      <c r="T202" s="718"/>
      <c r="U202" s="718"/>
      <c r="V202" s="717"/>
      <c r="W202" s="716"/>
      <c r="X202" s="718"/>
      <c r="Y202" s="718"/>
      <c r="Z202" s="717"/>
      <c r="AC202" s="507">
        <f t="shared" si="14"/>
        <v>5</v>
      </c>
      <c r="AD202" s="716"/>
      <c r="AE202" s="717"/>
      <c r="AF202" s="716"/>
      <c r="AG202" s="718"/>
      <c r="AH202" s="718"/>
      <c r="AI202" s="717"/>
      <c r="AJ202" s="716"/>
      <c r="AK202" s="718"/>
      <c r="AL202" s="718"/>
      <c r="AM202" s="717"/>
      <c r="AP202" s="507">
        <f t="shared" si="15"/>
        <v>5</v>
      </c>
      <c r="AQ202" s="716"/>
      <c r="AR202" s="717"/>
      <c r="AS202" s="716"/>
      <c r="AT202" s="718"/>
      <c r="AU202" s="718"/>
      <c r="AV202" s="717"/>
      <c r="AW202" s="716"/>
      <c r="AX202" s="718"/>
      <c r="AY202" s="718"/>
      <c r="AZ202" s="717"/>
    </row>
    <row r="203" spans="3:52">
      <c r="C203" s="507">
        <f t="shared" si="12"/>
        <v>6</v>
      </c>
      <c r="D203" s="716"/>
      <c r="E203" s="717"/>
      <c r="F203" s="716"/>
      <c r="G203" s="718"/>
      <c r="H203" s="718"/>
      <c r="I203" s="717"/>
      <c r="J203" s="716"/>
      <c r="K203" s="718"/>
      <c r="L203" s="727"/>
      <c r="M203" s="728"/>
      <c r="P203" s="507">
        <f t="shared" si="13"/>
        <v>6</v>
      </c>
      <c r="Q203" s="716"/>
      <c r="R203" s="717"/>
      <c r="S203" s="716"/>
      <c r="T203" s="718"/>
      <c r="U203" s="718"/>
      <c r="V203" s="717"/>
      <c r="W203" s="716"/>
      <c r="X203" s="718"/>
      <c r="Y203" s="718"/>
      <c r="Z203" s="717"/>
      <c r="AC203" s="507">
        <f t="shared" si="14"/>
        <v>6</v>
      </c>
      <c r="AD203" s="716"/>
      <c r="AE203" s="717"/>
      <c r="AF203" s="716"/>
      <c r="AG203" s="718"/>
      <c r="AH203" s="718"/>
      <c r="AI203" s="717"/>
      <c r="AJ203" s="716"/>
      <c r="AK203" s="718"/>
      <c r="AL203" s="718"/>
      <c r="AM203" s="717"/>
      <c r="AP203" s="507">
        <f t="shared" si="15"/>
        <v>6</v>
      </c>
      <c r="AQ203" s="716"/>
      <c r="AR203" s="717"/>
      <c r="AS203" s="716"/>
      <c r="AT203" s="718"/>
      <c r="AU203" s="718"/>
      <c r="AV203" s="717"/>
      <c r="AW203" s="716"/>
      <c r="AX203" s="718"/>
      <c r="AY203" s="718"/>
      <c r="AZ203" s="717"/>
    </row>
    <row r="204" spans="3:52">
      <c r="C204" s="507">
        <f t="shared" si="12"/>
        <v>7</v>
      </c>
      <c r="D204" s="716"/>
      <c r="E204" s="717"/>
      <c r="F204" s="716"/>
      <c r="G204" s="718"/>
      <c r="H204" s="718"/>
      <c r="I204" s="717"/>
      <c r="J204" s="716"/>
      <c r="K204" s="718"/>
      <c r="L204" s="727"/>
      <c r="M204" s="728"/>
      <c r="P204" s="507">
        <f t="shared" si="13"/>
        <v>7</v>
      </c>
      <c r="Q204" s="716"/>
      <c r="R204" s="717"/>
      <c r="S204" s="716"/>
      <c r="T204" s="718"/>
      <c r="U204" s="718"/>
      <c r="V204" s="717"/>
      <c r="W204" s="716"/>
      <c r="X204" s="718"/>
      <c r="Y204" s="718"/>
      <c r="Z204" s="717"/>
      <c r="AC204" s="507">
        <f t="shared" si="14"/>
        <v>7</v>
      </c>
      <c r="AD204" s="716"/>
      <c r="AE204" s="717"/>
      <c r="AF204" s="716"/>
      <c r="AG204" s="718"/>
      <c r="AH204" s="718"/>
      <c r="AI204" s="717"/>
      <c r="AJ204" s="716"/>
      <c r="AK204" s="718"/>
      <c r="AL204" s="718"/>
      <c r="AM204" s="717"/>
      <c r="AP204" s="507">
        <f t="shared" si="15"/>
        <v>7</v>
      </c>
      <c r="AQ204" s="716"/>
      <c r="AR204" s="717"/>
      <c r="AS204" s="716"/>
      <c r="AT204" s="718"/>
      <c r="AU204" s="718"/>
      <c r="AV204" s="717"/>
      <c r="AW204" s="716"/>
      <c r="AX204" s="718"/>
      <c r="AY204" s="718"/>
      <c r="AZ204" s="717"/>
    </row>
    <row r="205" spans="3:52">
      <c r="C205" s="507">
        <f t="shared" si="12"/>
        <v>8</v>
      </c>
      <c r="D205" s="716"/>
      <c r="E205" s="717"/>
      <c r="F205" s="716"/>
      <c r="G205" s="718"/>
      <c r="H205" s="718"/>
      <c r="I205" s="717"/>
      <c r="J205" s="716"/>
      <c r="K205" s="718"/>
      <c r="L205" s="727"/>
      <c r="M205" s="728"/>
      <c r="P205" s="507">
        <f t="shared" si="13"/>
        <v>8</v>
      </c>
      <c r="Q205" s="716"/>
      <c r="R205" s="717"/>
      <c r="S205" s="716"/>
      <c r="T205" s="718"/>
      <c r="U205" s="718"/>
      <c r="V205" s="717"/>
      <c r="W205" s="716"/>
      <c r="X205" s="718"/>
      <c r="Y205" s="718"/>
      <c r="Z205" s="717"/>
      <c r="AC205" s="507">
        <f t="shared" si="14"/>
        <v>8</v>
      </c>
      <c r="AD205" s="716"/>
      <c r="AE205" s="717"/>
      <c r="AF205" s="716"/>
      <c r="AG205" s="718"/>
      <c r="AH205" s="718"/>
      <c r="AI205" s="717"/>
      <c r="AJ205" s="716"/>
      <c r="AK205" s="718"/>
      <c r="AL205" s="718"/>
      <c r="AM205" s="717"/>
      <c r="AP205" s="507">
        <f t="shared" si="15"/>
        <v>8</v>
      </c>
      <c r="AQ205" s="716"/>
      <c r="AR205" s="717"/>
      <c r="AS205" s="716"/>
      <c r="AT205" s="718"/>
      <c r="AU205" s="718"/>
      <c r="AV205" s="717"/>
      <c r="AW205" s="716"/>
      <c r="AX205" s="718"/>
      <c r="AY205" s="718"/>
      <c r="AZ205" s="717"/>
    </row>
    <row r="206" spans="3:52">
      <c r="C206" s="507">
        <f t="shared" si="12"/>
        <v>9</v>
      </c>
      <c r="D206" s="716"/>
      <c r="E206" s="717"/>
      <c r="F206" s="716"/>
      <c r="G206" s="718"/>
      <c r="H206" s="718"/>
      <c r="I206" s="717"/>
      <c r="J206" s="716"/>
      <c r="K206" s="718"/>
      <c r="L206" s="727"/>
      <c r="M206" s="728"/>
      <c r="P206" s="507">
        <f t="shared" si="13"/>
        <v>9</v>
      </c>
      <c r="Q206" s="716"/>
      <c r="R206" s="717"/>
      <c r="S206" s="716"/>
      <c r="T206" s="718"/>
      <c r="U206" s="718"/>
      <c r="V206" s="717"/>
      <c r="W206" s="716"/>
      <c r="X206" s="718"/>
      <c r="Y206" s="718"/>
      <c r="Z206" s="717"/>
      <c r="AC206" s="507">
        <f t="shared" si="14"/>
        <v>9</v>
      </c>
      <c r="AD206" s="716"/>
      <c r="AE206" s="717"/>
      <c r="AF206" s="716"/>
      <c r="AG206" s="718"/>
      <c r="AH206" s="718"/>
      <c r="AI206" s="717"/>
      <c r="AJ206" s="716"/>
      <c r="AK206" s="718"/>
      <c r="AL206" s="718"/>
      <c r="AM206" s="717"/>
      <c r="AP206" s="507">
        <f t="shared" si="15"/>
        <v>9</v>
      </c>
      <c r="AQ206" s="716"/>
      <c r="AR206" s="717"/>
      <c r="AS206" s="716"/>
      <c r="AT206" s="718"/>
      <c r="AU206" s="718"/>
      <c r="AV206" s="717"/>
      <c r="AW206" s="716"/>
      <c r="AX206" s="718"/>
      <c r="AY206" s="718"/>
      <c r="AZ206" s="717"/>
    </row>
    <row r="207" spans="3:52">
      <c r="C207" s="507">
        <f t="shared" si="12"/>
        <v>10</v>
      </c>
      <c r="D207" s="716"/>
      <c r="E207" s="717"/>
      <c r="F207" s="716"/>
      <c r="G207" s="718"/>
      <c r="H207" s="718"/>
      <c r="I207" s="717"/>
      <c r="J207" s="716"/>
      <c r="K207" s="718"/>
      <c r="L207" s="727"/>
      <c r="M207" s="728"/>
      <c r="P207" s="507">
        <f t="shared" si="13"/>
        <v>10</v>
      </c>
      <c r="Q207" s="716"/>
      <c r="R207" s="717"/>
      <c r="S207" s="716"/>
      <c r="T207" s="718"/>
      <c r="U207" s="718"/>
      <c r="V207" s="717"/>
      <c r="W207" s="716"/>
      <c r="X207" s="718"/>
      <c r="Y207" s="718"/>
      <c r="Z207" s="717"/>
      <c r="AC207" s="507">
        <f t="shared" si="14"/>
        <v>10</v>
      </c>
      <c r="AD207" s="716"/>
      <c r="AE207" s="717"/>
      <c r="AF207" s="716"/>
      <c r="AG207" s="718"/>
      <c r="AH207" s="718"/>
      <c r="AI207" s="717"/>
      <c r="AJ207" s="716"/>
      <c r="AK207" s="718"/>
      <c r="AL207" s="718"/>
      <c r="AM207" s="717"/>
      <c r="AP207" s="507">
        <f t="shared" si="15"/>
        <v>10</v>
      </c>
      <c r="AQ207" s="716"/>
      <c r="AR207" s="717"/>
      <c r="AS207" s="716"/>
      <c r="AT207" s="718"/>
      <c r="AU207" s="718"/>
      <c r="AV207" s="717"/>
      <c r="AW207" s="716"/>
      <c r="AX207" s="718"/>
      <c r="AY207" s="718"/>
      <c r="AZ207" s="717"/>
    </row>
    <row r="208" spans="3:52">
      <c r="C208" s="507">
        <f t="shared" si="12"/>
        <v>11</v>
      </c>
      <c r="D208" s="716"/>
      <c r="E208" s="717"/>
      <c r="F208" s="716"/>
      <c r="G208" s="718"/>
      <c r="H208" s="718"/>
      <c r="I208" s="717"/>
      <c r="J208" s="716"/>
      <c r="K208" s="718"/>
      <c r="L208" s="718"/>
      <c r="M208" s="717"/>
      <c r="P208" s="507">
        <f t="shared" si="13"/>
        <v>11</v>
      </c>
      <c r="Q208" s="716"/>
      <c r="R208" s="717"/>
      <c r="S208" s="716"/>
      <c r="T208" s="718"/>
      <c r="U208" s="718"/>
      <c r="V208" s="717"/>
      <c r="W208" s="716"/>
      <c r="X208" s="718"/>
      <c r="Y208" s="718"/>
      <c r="Z208" s="717"/>
      <c r="AC208" s="507">
        <f t="shared" si="14"/>
        <v>11</v>
      </c>
      <c r="AD208" s="716"/>
      <c r="AE208" s="717"/>
      <c r="AF208" s="716"/>
      <c r="AG208" s="718"/>
      <c r="AH208" s="718"/>
      <c r="AI208" s="717"/>
      <c r="AJ208" s="716"/>
      <c r="AK208" s="718"/>
      <c r="AL208" s="718"/>
      <c r="AM208" s="717"/>
      <c r="AP208" s="507">
        <f t="shared" si="15"/>
        <v>11</v>
      </c>
      <c r="AQ208" s="716"/>
      <c r="AR208" s="717"/>
      <c r="AS208" s="716"/>
      <c r="AT208" s="718"/>
      <c r="AU208" s="718"/>
      <c r="AV208" s="717"/>
      <c r="AW208" s="716"/>
      <c r="AX208" s="718"/>
      <c r="AY208" s="718"/>
      <c r="AZ208" s="717"/>
    </row>
    <row r="209" spans="3:52">
      <c r="C209" s="507">
        <f t="shared" si="12"/>
        <v>12</v>
      </c>
      <c r="D209" s="716"/>
      <c r="E209" s="717"/>
      <c r="F209" s="716"/>
      <c r="G209" s="718"/>
      <c r="H209" s="718"/>
      <c r="I209" s="717"/>
      <c r="J209" s="716"/>
      <c r="K209" s="718"/>
      <c r="L209" s="718"/>
      <c r="M209" s="717"/>
      <c r="P209" s="507">
        <f t="shared" si="13"/>
        <v>12</v>
      </c>
      <c r="Q209" s="716"/>
      <c r="R209" s="717"/>
      <c r="S209" s="716"/>
      <c r="T209" s="718"/>
      <c r="U209" s="718"/>
      <c r="V209" s="717"/>
      <c r="W209" s="716"/>
      <c r="X209" s="718"/>
      <c r="Y209" s="718"/>
      <c r="Z209" s="717"/>
      <c r="AC209" s="507">
        <f t="shared" si="14"/>
        <v>12</v>
      </c>
      <c r="AD209" s="716"/>
      <c r="AE209" s="717"/>
      <c r="AF209" s="716"/>
      <c r="AG209" s="718"/>
      <c r="AH209" s="718"/>
      <c r="AI209" s="717"/>
      <c r="AJ209" s="716"/>
      <c r="AK209" s="718"/>
      <c r="AL209" s="718"/>
      <c r="AM209" s="717"/>
      <c r="AP209" s="507">
        <f t="shared" si="15"/>
        <v>12</v>
      </c>
      <c r="AQ209" s="716"/>
      <c r="AR209" s="717"/>
      <c r="AS209" s="716"/>
      <c r="AT209" s="718"/>
      <c r="AU209" s="718"/>
      <c r="AV209" s="717"/>
      <c r="AW209" s="716"/>
      <c r="AX209" s="718"/>
      <c r="AY209" s="718"/>
      <c r="AZ209" s="717"/>
    </row>
    <row r="210" spans="3:52">
      <c r="C210" s="507">
        <f t="shared" si="12"/>
        <v>13</v>
      </c>
      <c r="D210" s="716"/>
      <c r="E210" s="717"/>
      <c r="F210" s="716"/>
      <c r="G210" s="718"/>
      <c r="H210" s="718"/>
      <c r="I210" s="717"/>
      <c r="J210" s="716"/>
      <c r="K210" s="718"/>
      <c r="L210" s="718"/>
      <c r="M210" s="717"/>
      <c r="P210" s="507">
        <f t="shared" si="13"/>
        <v>13</v>
      </c>
      <c r="Q210" s="716"/>
      <c r="R210" s="717"/>
      <c r="S210" s="716"/>
      <c r="T210" s="718"/>
      <c r="U210" s="718"/>
      <c r="V210" s="717"/>
      <c r="W210" s="716"/>
      <c r="X210" s="718"/>
      <c r="Y210" s="718"/>
      <c r="Z210" s="717"/>
      <c r="AC210" s="507">
        <f t="shared" si="14"/>
        <v>13</v>
      </c>
      <c r="AD210" s="716"/>
      <c r="AE210" s="717"/>
      <c r="AF210" s="716"/>
      <c r="AG210" s="718"/>
      <c r="AH210" s="718"/>
      <c r="AI210" s="717"/>
      <c r="AJ210" s="716"/>
      <c r="AK210" s="718"/>
      <c r="AL210" s="718"/>
      <c r="AM210" s="717"/>
      <c r="AP210" s="507">
        <f t="shared" si="15"/>
        <v>13</v>
      </c>
      <c r="AQ210" s="716"/>
      <c r="AR210" s="717"/>
      <c r="AS210" s="716"/>
      <c r="AT210" s="718"/>
      <c r="AU210" s="718"/>
      <c r="AV210" s="717"/>
      <c r="AW210" s="716"/>
      <c r="AX210" s="718"/>
      <c r="AY210" s="718"/>
      <c r="AZ210" s="717"/>
    </row>
    <row r="211" spans="3:52">
      <c r="C211" s="507">
        <f t="shared" si="12"/>
        <v>14</v>
      </c>
      <c r="D211" s="716"/>
      <c r="E211" s="717"/>
      <c r="F211" s="716"/>
      <c r="G211" s="718"/>
      <c r="H211" s="718"/>
      <c r="I211" s="717"/>
      <c r="J211" s="716"/>
      <c r="K211" s="718"/>
      <c r="L211" s="718"/>
      <c r="M211" s="717"/>
      <c r="P211" s="507">
        <f t="shared" si="13"/>
        <v>14</v>
      </c>
      <c r="Q211" s="716"/>
      <c r="R211" s="717"/>
      <c r="S211" s="716"/>
      <c r="T211" s="718"/>
      <c r="U211" s="718"/>
      <c r="V211" s="717"/>
      <c r="W211" s="716"/>
      <c r="X211" s="718"/>
      <c r="Y211" s="718"/>
      <c r="Z211" s="717"/>
      <c r="AC211" s="507">
        <f t="shared" si="14"/>
        <v>14</v>
      </c>
      <c r="AD211" s="716"/>
      <c r="AE211" s="717"/>
      <c r="AF211" s="716"/>
      <c r="AG211" s="718"/>
      <c r="AH211" s="718"/>
      <c r="AI211" s="717"/>
      <c r="AJ211" s="716"/>
      <c r="AK211" s="718"/>
      <c r="AL211" s="718"/>
      <c r="AM211" s="717"/>
      <c r="AP211" s="507">
        <f t="shared" si="15"/>
        <v>14</v>
      </c>
      <c r="AQ211" s="716"/>
      <c r="AR211" s="717"/>
      <c r="AS211" s="716"/>
      <c r="AT211" s="718"/>
      <c r="AU211" s="718"/>
      <c r="AV211" s="717"/>
      <c r="AW211" s="716"/>
      <c r="AX211" s="718"/>
      <c r="AY211" s="718"/>
      <c r="AZ211" s="717"/>
    </row>
    <row r="212" spans="3:52">
      <c r="C212" s="507">
        <f t="shared" si="12"/>
        <v>15</v>
      </c>
      <c r="D212" s="716"/>
      <c r="E212" s="717"/>
      <c r="F212" s="716"/>
      <c r="G212" s="718"/>
      <c r="H212" s="718"/>
      <c r="I212" s="717"/>
      <c r="J212" s="716"/>
      <c r="K212" s="718"/>
      <c r="L212" s="718"/>
      <c r="M212" s="717"/>
      <c r="P212" s="507">
        <f t="shared" si="13"/>
        <v>15</v>
      </c>
      <c r="Q212" s="716"/>
      <c r="R212" s="717"/>
      <c r="S212" s="716"/>
      <c r="T212" s="718"/>
      <c r="U212" s="718"/>
      <c r="V212" s="717"/>
      <c r="W212" s="716"/>
      <c r="X212" s="718"/>
      <c r="Y212" s="718"/>
      <c r="Z212" s="717"/>
      <c r="AC212" s="507">
        <f t="shared" si="14"/>
        <v>15</v>
      </c>
      <c r="AD212" s="716"/>
      <c r="AE212" s="717"/>
      <c r="AF212" s="716"/>
      <c r="AG212" s="718"/>
      <c r="AH212" s="718"/>
      <c r="AI212" s="717"/>
      <c r="AJ212" s="716"/>
      <c r="AK212" s="718"/>
      <c r="AL212" s="718"/>
      <c r="AM212" s="717"/>
      <c r="AP212" s="507">
        <f t="shared" si="15"/>
        <v>15</v>
      </c>
      <c r="AQ212" s="716"/>
      <c r="AR212" s="717"/>
      <c r="AS212" s="716"/>
      <c r="AT212" s="718"/>
      <c r="AU212" s="718"/>
      <c r="AV212" s="717"/>
      <c r="AW212" s="716"/>
      <c r="AX212" s="718"/>
      <c r="AY212" s="718"/>
      <c r="AZ212" s="717"/>
    </row>
    <row r="213" spans="3:52">
      <c r="C213" s="507">
        <f t="shared" si="12"/>
        <v>16</v>
      </c>
      <c r="D213" s="716"/>
      <c r="E213" s="717"/>
      <c r="F213" s="716"/>
      <c r="G213" s="718"/>
      <c r="H213" s="718"/>
      <c r="I213" s="717"/>
      <c r="J213" s="716"/>
      <c r="K213" s="718"/>
      <c r="L213" s="718"/>
      <c r="M213" s="717"/>
      <c r="P213" s="507">
        <f t="shared" si="13"/>
        <v>16</v>
      </c>
      <c r="Q213" s="716"/>
      <c r="R213" s="717"/>
      <c r="S213" s="716"/>
      <c r="T213" s="718"/>
      <c r="U213" s="718"/>
      <c r="V213" s="717"/>
      <c r="W213" s="716"/>
      <c r="X213" s="718"/>
      <c r="Y213" s="718"/>
      <c r="Z213" s="717"/>
      <c r="AC213" s="507">
        <f t="shared" si="14"/>
        <v>16</v>
      </c>
      <c r="AD213" s="716"/>
      <c r="AE213" s="717"/>
      <c r="AF213" s="716"/>
      <c r="AG213" s="718"/>
      <c r="AH213" s="718"/>
      <c r="AI213" s="717"/>
      <c r="AJ213" s="716"/>
      <c r="AK213" s="718"/>
      <c r="AL213" s="718"/>
      <c r="AM213" s="717"/>
      <c r="AP213" s="507">
        <f t="shared" si="15"/>
        <v>16</v>
      </c>
      <c r="AQ213" s="716"/>
      <c r="AR213" s="717"/>
      <c r="AS213" s="716"/>
      <c r="AT213" s="718"/>
      <c r="AU213" s="718"/>
      <c r="AV213" s="717"/>
      <c r="AW213" s="716"/>
      <c r="AX213" s="718"/>
      <c r="AY213" s="718"/>
      <c r="AZ213" s="717"/>
    </row>
    <row r="214" spans="3:52">
      <c r="C214" s="507">
        <f t="shared" si="12"/>
        <v>17</v>
      </c>
      <c r="D214" s="716"/>
      <c r="E214" s="717"/>
      <c r="F214" s="716"/>
      <c r="G214" s="718"/>
      <c r="H214" s="718"/>
      <c r="I214" s="717"/>
      <c r="J214" s="716"/>
      <c r="K214" s="718"/>
      <c r="L214" s="718"/>
      <c r="M214" s="717"/>
      <c r="P214" s="507">
        <f t="shared" si="13"/>
        <v>17</v>
      </c>
      <c r="Q214" s="716"/>
      <c r="R214" s="717"/>
      <c r="S214" s="716"/>
      <c r="T214" s="718"/>
      <c r="U214" s="718"/>
      <c r="V214" s="717"/>
      <c r="W214" s="716"/>
      <c r="X214" s="718"/>
      <c r="Y214" s="718"/>
      <c r="Z214" s="717"/>
      <c r="AC214" s="507">
        <f t="shared" si="14"/>
        <v>17</v>
      </c>
      <c r="AD214" s="716"/>
      <c r="AE214" s="717"/>
      <c r="AF214" s="716"/>
      <c r="AG214" s="718"/>
      <c r="AH214" s="718"/>
      <c r="AI214" s="717"/>
      <c r="AJ214" s="716"/>
      <c r="AK214" s="718"/>
      <c r="AL214" s="718"/>
      <c r="AM214" s="717"/>
      <c r="AP214" s="507">
        <f t="shared" si="15"/>
        <v>17</v>
      </c>
      <c r="AQ214" s="716"/>
      <c r="AR214" s="717"/>
      <c r="AS214" s="716"/>
      <c r="AT214" s="718"/>
      <c r="AU214" s="718"/>
      <c r="AV214" s="717"/>
      <c r="AW214" s="716"/>
      <c r="AX214" s="718"/>
      <c r="AY214" s="718"/>
      <c r="AZ214" s="717"/>
    </row>
    <row r="215" spans="3:52">
      <c r="C215" s="507">
        <f t="shared" si="12"/>
        <v>18</v>
      </c>
      <c r="D215" s="716"/>
      <c r="E215" s="717"/>
      <c r="F215" s="716"/>
      <c r="G215" s="718"/>
      <c r="H215" s="718"/>
      <c r="I215" s="717"/>
      <c r="J215" s="716"/>
      <c r="K215" s="718"/>
      <c r="L215" s="718"/>
      <c r="M215" s="717"/>
      <c r="P215" s="507">
        <f t="shared" si="13"/>
        <v>18</v>
      </c>
      <c r="Q215" s="716"/>
      <c r="R215" s="717"/>
      <c r="S215" s="716"/>
      <c r="T215" s="718"/>
      <c r="U215" s="718"/>
      <c r="V215" s="717"/>
      <c r="W215" s="716"/>
      <c r="X215" s="718"/>
      <c r="Y215" s="718"/>
      <c r="Z215" s="717"/>
      <c r="AC215" s="507">
        <f t="shared" si="14"/>
        <v>18</v>
      </c>
      <c r="AD215" s="716"/>
      <c r="AE215" s="717"/>
      <c r="AF215" s="716"/>
      <c r="AG215" s="718"/>
      <c r="AH215" s="718"/>
      <c r="AI215" s="717"/>
      <c r="AJ215" s="716"/>
      <c r="AK215" s="718"/>
      <c r="AL215" s="718"/>
      <c r="AM215" s="717"/>
      <c r="AP215" s="507">
        <f t="shared" si="15"/>
        <v>18</v>
      </c>
      <c r="AQ215" s="716"/>
      <c r="AR215" s="717"/>
      <c r="AS215" s="716"/>
      <c r="AT215" s="718"/>
      <c r="AU215" s="718"/>
      <c r="AV215" s="717"/>
      <c r="AW215" s="716"/>
      <c r="AX215" s="718"/>
      <c r="AY215" s="718"/>
      <c r="AZ215" s="717"/>
    </row>
    <row r="216" spans="3:52">
      <c r="C216" s="507">
        <f t="shared" si="12"/>
        <v>19</v>
      </c>
      <c r="D216" s="716"/>
      <c r="E216" s="717"/>
      <c r="F216" s="716"/>
      <c r="G216" s="718"/>
      <c r="H216" s="718"/>
      <c r="I216" s="717"/>
      <c r="J216" s="716"/>
      <c r="K216" s="718"/>
      <c r="L216" s="718"/>
      <c r="M216" s="717"/>
      <c r="P216" s="507">
        <f t="shared" si="13"/>
        <v>19</v>
      </c>
      <c r="Q216" s="716"/>
      <c r="R216" s="717"/>
      <c r="S216" s="716"/>
      <c r="T216" s="718"/>
      <c r="U216" s="718"/>
      <c r="V216" s="717"/>
      <c r="W216" s="716"/>
      <c r="X216" s="718"/>
      <c r="Y216" s="718"/>
      <c r="Z216" s="717"/>
      <c r="AC216" s="507">
        <f t="shared" si="14"/>
        <v>19</v>
      </c>
      <c r="AD216" s="716"/>
      <c r="AE216" s="717"/>
      <c r="AF216" s="716"/>
      <c r="AG216" s="718"/>
      <c r="AH216" s="718"/>
      <c r="AI216" s="717"/>
      <c r="AJ216" s="716"/>
      <c r="AK216" s="718"/>
      <c r="AL216" s="718"/>
      <c r="AM216" s="717"/>
      <c r="AP216" s="507">
        <f t="shared" si="15"/>
        <v>19</v>
      </c>
      <c r="AQ216" s="716"/>
      <c r="AR216" s="717"/>
      <c r="AS216" s="716"/>
      <c r="AT216" s="718"/>
      <c r="AU216" s="718"/>
      <c r="AV216" s="717"/>
      <c r="AW216" s="716"/>
      <c r="AX216" s="718"/>
      <c r="AY216" s="718"/>
      <c r="AZ216" s="717"/>
    </row>
    <row r="217" spans="3:52">
      <c r="C217" s="507">
        <f t="shared" si="12"/>
        <v>20</v>
      </c>
      <c r="D217" s="716"/>
      <c r="E217" s="717"/>
      <c r="F217" s="716"/>
      <c r="G217" s="718"/>
      <c r="H217" s="718"/>
      <c r="I217" s="717"/>
      <c r="J217" s="716"/>
      <c r="K217" s="718"/>
      <c r="L217" s="718"/>
      <c r="M217" s="717"/>
      <c r="P217" s="507">
        <f t="shared" si="13"/>
        <v>20</v>
      </c>
      <c r="Q217" s="716"/>
      <c r="R217" s="717"/>
      <c r="S217" s="716"/>
      <c r="T217" s="718"/>
      <c r="U217" s="718"/>
      <c r="V217" s="717"/>
      <c r="W217" s="716"/>
      <c r="X217" s="718"/>
      <c r="Y217" s="718"/>
      <c r="Z217" s="717"/>
      <c r="AC217" s="507">
        <f t="shared" si="14"/>
        <v>20</v>
      </c>
      <c r="AD217" s="716"/>
      <c r="AE217" s="717"/>
      <c r="AF217" s="716"/>
      <c r="AG217" s="718"/>
      <c r="AH217" s="718"/>
      <c r="AI217" s="717"/>
      <c r="AJ217" s="716"/>
      <c r="AK217" s="718"/>
      <c r="AL217" s="718"/>
      <c r="AM217" s="717"/>
      <c r="AP217" s="507">
        <f t="shared" si="15"/>
        <v>20</v>
      </c>
      <c r="AQ217" s="716"/>
      <c r="AR217" s="717"/>
      <c r="AS217" s="716"/>
      <c r="AT217" s="718"/>
      <c r="AU217" s="718"/>
      <c r="AV217" s="717"/>
      <c r="AW217" s="716"/>
      <c r="AX217" s="718"/>
      <c r="AY217" s="718"/>
      <c r="AZ217" s="717"/>
    </row>
    <row r="218" spans="3:52">
      <c r="C218" s="507">
        <f t="shared" si="12"/>
        <v>21</v>
      </c>
      <c r="D218" s="716"/>
      <c r="E218" s="717"/>
      <c r="F218" s="716"/>
      <c r="G218" s="718"/>
      <c r="H218" s="718"/>
      <c r="I218" s="717"/>
      <c r="J218" s="716"/>
      <c r="K218" s="718"/>
      <c r="L218" s="718"/>
      <c r="M218" s="717"/>
      <c r="P218" s="507">
        <f t="shared" si="13"/>
        <v>21</v>
      </c>
      <c r="Q218" s="716"/>
      <c r="R218" s="717"/>
      <c r="S218" s="716"/>
      <c r="T218" s="718"/>
      <c r="U218" s="718"/>
      <c r="V218" s="717"/>
      <c r="W218" s="716"/>
      <c r="X218" s="718"/>
      <c r="Y218" s="718"/>
      <c r="Z218" s="717"/>
      <c r="AC218" s="507">
        <f t="shared" si="14"/>
        <v>21</v>
      </c>
      <c r="AD218" s="716"/>
      <c r="AE218" s="717"/>
      <c r="AF218" s="716"/>
      <c r="AG218" s="718"/>
      <c r="AH218" s="718"/>
      <c r="AI218" s="717"/>
      <c r="AJ218" s="716"/>
      <c r="AK218" s="718"/>
      <c r="AL218" s="718"/>
      <c r="AM218" s="717"/>
      <c r="AP218" s="507">
        <f t="shared" si="15"/>
        <v>21</v>
      </c>
      <c r="AQ218" s="716"/>
      <c r="AR218" s="717"/>
      <c r="AS218" s="716"/>
      <c r="AT218" s="718"/>
      <c r="AU218" s="718"/>
      <c r="AV218" s="717"/>
      <c r="AW218" s="716"/>
      <c r="AX218" s="718"/>
      <c r="AY218" s="718"/>
      <c r="AZ218" s="717"/>
    </row>
    <row r="219" spans="3:52">
      <c r="C219" s="507">
        <f t="shared" si="12"/>
        <v>22</v>
      </c>
      <c r="D219" s="716"/>
      <c r="E219" s="717"/>
      <c r="F219" s="716"/>
      <c r="G219" s="718"/>
      <c r="H219" s="718"/>
      <c r="I219" s="717"/>
      <c r="J219" s="716"/>
      <c r="K219" s="718"/>
      <c r="L219" s="718"/>
      <c r="M219" s="717"/>
      <c r="P219" s="507">
        <f t="shared" si="13"/>
        <v>22</v>
      </c>
      <c r="Q219" s="716"/>
      <c r="R219" s="717"/>
      <c r="S219" s="716"/>
      <c r="T219" s="718"/>
      <c r="U219" s="718"/>
      <c r="V219" s="717"/>
      <c r="W219" s="716"/>
      <c r="X219" s="718"/>
      <c r="Y219" s="718"/>
      <c r="Z219" s="717"/>
      <c r="AC219" s="507">
        <f t="shared" si="14"/>
        <v>22</v>
      </c>
      <c r="AD219" s="716"/>
      <c r="AE219" s="717"/>
      <c r="AF219" s="716"/>
      <c r="AG219" s="718"/>
      <c r="AH219" s="718"/>
      <c r="AI219" s="717"/>
      <c r="AJ219" s="716"/>
      <c r="AK219" s="718"/>
      <c r="AL219" s="718"/>
      <c r="AM219" s="717"/>
      <c r="AP219" s="507">
        <f t="shared" si="15"/>
        <v>22</v>
      </c>
      <c r="AQ219" s="716"/>
      <c r="AR219" s="717"/>
      <c r="AS219" s="716"/>
      <c r="AT219" s="718"/>
      <c r="AU219" s="718"/>
      <c r="AV219" s="717"/>
      <c r="AW219" s="716"/>
      <c r="AX219" s="718"/>
      <c r="AY219" s="718"/>
      <c r="AZ219" s="717"/>
    </row>
    <row r="220" spans="3:52">
      <c r="C220" s="507">
        <f t="shared" si="12"/>
        <v>23</v>
      </c>
      <c r="D220" s="716"/>
      <c r="E220" s="717"/>
      <c r="F220" s="716"/>
      <c r="G220" s="718"/>
      <c r="H220" s="718"/>
      <c r="I220" s="717"/>
      <c r="J220" s="716"/>
      <c r="K220" s="718"/>
      <c r="L220" s="718"/>
      <c r="M220" s="717"/>
      <c r="P220" s="507">
        <f t="shared" si="13"/>
        <v>23</v>
      </c>
      <c r="Q220" s="716"/>
      <c r="R220" s="717"/>
      <c r="S220" s="716"/>
      <c r="T220" s="718"/>
      <c r="U220" s="718"/>
      <c r="V220" s="717"/>
      <c r="W220" s="716"/>
      <c r="X220" s="718"/>
      <c r="Y220" s="718"/>
      <c r="Z220" s="717"/>
      <c r="AC220" s="507">
        <f t="shared" si="14"/>
        <v>23</v>
      </c>
      <c r="AD220" s="716"/>
      <c r="AE220" s="717"/>
      <c r="AF220" s="716"/>
      <c r="AG220" s="718"/>
      <c r="AH220" s="718"/>
      <c r="AI220" s="717"/>
      <c r="AJ220" s="716"/>
      <c r="AK220" s="718"/>
      <c r="AL220" s="718"/>
      <c r="AM220" s="717"/>
      <c r="AP220" s="507">
        <f t="shared" si="15"/>
        <v>23</v>
      </c>
      <c r="AQ220" s="716"/>
      <c r="AR220" s="717"/>
      <c r="AS220" s="716"/>
      <c r="AT220" s="718"/>
      <c r="AU220" s="718"/>
      <c r="AV220" s="717"/>
      <c r="AW220" s="716"/>
      <c r="AX220" s="718"/>
      <c r="AY220" s="718"/>
      <c r="AZ220" s="717"/>
    </row>
    <row r="221" spans="3:52">
      <c r="C221" s="507">
        <f t="shared" si="12"/>
        <v>24</v>
      </c>
      <c r="D221" s="716"/>
      <c r="E221" s="717"/>
      <c r="F221" s="716"/>
      <c r="G221" s="718"/>
      <c r="H221" s="718"/>
      <c r="I221" s="717"/>
      <c r="J221" s="716"/>
      <c r="K221" s="718"/>
      <c r="L221" s="718"/>
      <c r="M221" s="717"/>
      <c r="P221" s="507">
        <f t="shared" si="13"/>
        <v>24</v>
      </c>
      <c r="Q221" s="716"/>
      <c r="R221" s="717"/>
      <c r="S221" s="716"/>
      <c r="T221" s="718"/>
      <c r="U221" s="718"/>
      <c r="V221" s="717"/>
      <c r="W221" s="716"/>
      <c r="X221" s="718"/>
      <c r="Y221" s="718"/>
      <c r="Z221" s="717"/>
      <c r="AC221" s="507">
        <f t="shared" si="14"/>
        <v>24</v>
      </c>
      <c r="AD221" s="716"/>
      <c r="AE221" s="717"/>
      <c r="AF221" s="716"/>
      <c r="AG221" s="718"/>
      <c r="AH221" s="718"/>
      <c r="AI221" s="717"/>
      <c r="AJ221" s="716"/>
      <c r="AK221" s="718"/>
      <c r="AL221" s="718"/>
      <c r="AM221" s="717"/>
      <c r="AP221" s="507">
        <f t="shared" si="15"/>
        <v>24</v>
      </c>
      <c r="AQ221" s="716"/>
      <c r="AR221" s="717"/>
      <c r="AS221" s="716"/>
      <c r="AT221" s="718"/>
      <c r="AU221" s="718"/>
      <c r="AV221" s="717"/>
      <c r="AW221" s="716"/>
      <c r="AX221" s="718"/>
      <c r="AY221" s="718"/>
      <c r="AZ221" s="717"/>
    </row>
    <row r="222" spans="3:52">
      <c r="C222" s="507">
        <f t="shared" si="12"/>
        <v>25</v>
      </c>
      <c r="D222" s="716"/>
      <c r="E222" s="717"/>
      <c r="F222" s="716"/>
      <c r="G222" s="718"/>
      <c r="H222" s="718"/>
      <c r="I222" s="717"/>
      <c r="J222" s="716"/>
      <c r="K222" s="718"/>
      <c r="L222" s="718"/>
      <c r="M222" s="717"/>
      <c r="P222" s="507">
        <f t="shared" si="13"/>
        <v>25</v>
      </c>
      <c r="Q222" s="716"/>
      <c r="R222" s="717"/>
      <c r="S222" s="716"/>
      <c r="T222" s="718"/>
      <c r="U222" s="718"/>
      <c r="V222" s="717"/>
      <c r="W222" s="716"/>
      <c r="X222" s="718"/>
      <c r="Y222" s="718"/>
      <c r="Z222" s="717"/>
      <c r="AC222" s="507">
        <f t="shared" si="14"/>
        <v>25</v>
      </c>
      <c r="AD222" s="716"/>
      <c r="AE222" s="717"/>
      <c r="AF222" s="716"/>
      <c r="AG222" s="718"/>
      <c r="AH222" s="718"/>
      <c r="AI222" s="717"/>
      <c r="AJ222" s="716"/>
      <c r="AK222" s="718"/>
      <c r="AL222" s="718"/>
      <c r="AM222" s="717"/>
      <c r="AP222" s="507">
        <f t="shared" si="15"/>
        <v>25</v>
      </c>
      <c r="AQ222" s="716"/>
      <c r="AR222" s="717"/>
      <c r="AS222" s="716"/>
      <c r="AT222" s="718"/>
      <c r="AU222" s="718"/>
      <c r="AV222" s="717"/>
      <c r="AW222" s="716"/>
      <c r="AX222" s="718"/>
      <c r="AY222" s="718"/>
      <c r="AZ222" s="717"/>
    </row>
    <row r="223" spans="3:52">
      <c r="C223" s="507">
        <f t="shared" si="12"/>
        <v>26</v>
      </c>
      <c r="D223" s="716"/>
      <c r="E223" s="717"/>
      <c r="F223" s="716"/>
      <c r="G223" s="718"/>
      <c r="H223" s="718"/>
      <c r="I223" s="717"/>
      <c r="J223" s="716"/>
      <c r="K223" s="718"/>
      <c r="L223" s="718"/>
      <c r="M223" s="717"/>
      <c r="P223" s="507">
        <f t="shared" si="13"/>
        <v>26</v>
      </c>
      <c r="Q223" s="716"/>
      <c r="R223" s="717"/>
      <c r="S223" s="716"/>
      <c r="T223" s="718"/>
      <c r="U223" s="718"/>
      <c r="V223" s="717"/>
      <c r="W223" s="716"/>
      <c r="X223" s="718"/>
      <c r="Y223" s="718"/>
      <c r="Z223" s="717"/>
      <c r="AC223" s="507">
        <f t="shared" si="14"/>
        <v>26</v>
      </c>
      <c r="AD223" s="716"/>
      <c r="AE223" s="717"/>
      <c r="AF223" s="716"/>
      <c r="AG223" s="718"/>
      <c r="AH223" s="718"/>
      <c r="AI223" s="717"/>
      <c r="AJ223" s="716"/>
      <c r="AK223" s="718"/>
      <c r="AL223" s="718"/>
      <c r="AM223" s="717"/>
      <c r="AP223" s="507">
        <f t="shared" si="15"/>
        <v>26</v>
      </c>
      <c r="AQ223" s="716"/>
      <c r="AR223" s="717"/>
      <c r="AS223" s="716"/>
      <c r="AT223" s="718"/>
      <c r="AU223" s="718"/>
      <c r="AV223" s="717"/>
      <c r="AW223" s="716"/>
      <c r="AX223" s="718"/>
      <c r="AY223" s="718"/>
      <c r="AZ223" s="717"/>
    </row>
    <row r="224" spans="3:52">
      <c r="C224" s="507">
        <f t="shared" si="12"/>
        <v>27</v>
      </c>
      <c r="D224" s="716"/>
      <c r="E224" s="717"/>
      <c r="F224" s="716"/>
      <c r="G224" s="718"/>
      <c r="H224" s="718"/>
      <c r="I224" s="717"/>
      <c r="J224" s="716"/>
      <c r="K224" s="718"/>
      <c r="L224" s="718"/>
      <c r="M224" s="717"/>
      <c r="P224" s="507">
        <f t="shared" si="13"/>
        <v>27</v>
      </c>
      <c r="Q224" s="716"/>
      <c r="R224" s="717"/>
      <c r="S224" s="716"/>
      <c r="T224" s="718"/>
      <c r="U224" s="718"/>
      <c r="V224" s="717"/>
      <c r="W224" s="716"/>
      <c r="X224" s="718"/>
      <c r="Y224" s="718"/>
      <c r="Z224" s="717"/>
      <c r="AC224" s="507">
        <f t="shared" si="14"/>
        <v>27</v>
      </c>
      <c r="AD224" s="716"/>
      <c r="AE224" s="717"/>
      <c r="AF224" s="716"/>
      <c r="AG224" s="718"/>
      <c r="AH224" s="718"/>
      <c r="AI224" s="717"/>
      <c r="AJ224" s="716"/>
      <c r="AK224" s="718"/>
      <c r="AL224" s="718"/>
      <c r="AM224" s="717"/>
      <c r="AP224" s="507">
        <f t="shared" si="15"/>
        <v>27</v>
      </c>
      <c r="AQ224" s="716"/>
      <c r="AR224" s="717"/>
      <c r="AS224" s="716"/>
      <c r="AT224" s="718"/>
      <c r="AU224" s="718"/>
      <c r="AV224" s="717"/>
      <c r="AW224" s="716"/>
      <c r="AX224" s="718"/>
      <c r="AY224" s="718"/>
      <c r="AZ224" s="717"/>
    </row>
    <row r="225" spans="3:52">
      <c r="C225" s="507">
        <f t="shared" si="12"/>
        <v>28</v>
      </c>
      <c r="D225" s="716"/>
      <c r="E225" s="717"/>
      <c r="F225" s="716"/>
      <c r="G225" s="718"/>
      <c r="H225" s="718"/>
      <c r="I225" s="717"/>
      <c r="J225" s="716"/>
      <c r="K225" s="718"/>
      <c r="L225" s="718"/>
      <c r="M225" s="717"/>
      <c r="P225" s="507">
        <f t="shared" si="13"/>
        <v>28</v>
      </c>
      <c r="Q225" s="716"/>
      <c r="R225" s="717"/>
      <c r="S225" s="716"/>
      <c r="T225" s="718"/>
      <c r="U225" s="718"/>
      <c r="V225" s="717"/>
      <c r="W225" s="716"/>
      <c r="X225" s="718"/>
      <c r="Y225" s="718"/>
      <c r="Z225" s="717"/>
      <c r="AC225" s="507">
        <f t="shared" si="14"/>
        <v>28</v>
      </c>
      <c r="AD225" s="716"/>
      <c r="AE225" s="717"/>
      <c r="AF225" s="716"/>
      <c r="AG225" s="718"/>
      <c r="AH225" s="718"/>
      <c r="AI225" s="717"/>
      <c r="AJ225" s="716"/>
      <c r="AK225" s="718"/>
      <c r="AL225" s="718"/>
      <c r="AM225" s="717"/>
      <c r="AP225" s="507">
        <f t="shared" si="15"/>
        <v>28</v>
      </c>
      <c r="AQ225" s="716"/>
      <c r="AR225" s="717"/>
      <c r="AS225" s="716"/>
      <c r="AT225" s="718"/>
      <c r="AU225" s="718"/>
      <c r="AV225" s="717"/>
      <c r="AW225" s="716"/>
      <c r="AX225" s="718"/>
      <c r="AY225" s="718"/>
      <c r="AZ225" s="717"/>
    </row>
    <row r="226" spans="3:52">
      <c r="C226" s="507">
        <f t="shared" si="12"/>
        <v>29</v>
      </c>
      <c r="D226" s="716"/>
      <c r="E226" s="717"/>
      <c r="F226" s="716"/>
      <c r="G226" s="718"/>
      <c r="H226" s="718"/>
      <c r="I226" s="717"/>
      <c r="J226" s="716"/>
      <c r="K226" s="718"/>
      <c r="L226" s="718"/>
      <c r="M226" s="717"/>
      <c r="P226" s="507">
        <f t="shared" si="13"/>
        <v>29</v>
      </c>
      <c r="Q226" s="716"/>
      <c r="R226" s="717"/>
      <c r="S226" s="716"/>
      <c r="T226" s="718"/>
      <c r="U226" s="718"/>
      <c r="V226" s="717"/>
      <c r="W226" s="716"/>
      <c r="X226" s="718"/>
      <c r="Y226" s="718"/>
      <c r="Z226" s="717"/>
      <c r="AC226" s="507">
        <f t="shared" si="14"/>
        <v>29</v>
      </c>
      <c r="AD226" s="716"/>
      <c r="AE226" s="717"/>
      <c r="AF226" s="716"/>
      <c r="AG226" s="718"/>
      <c r="AH226" s="718"/>
      <c r="AI226" s="717"/>
      <c r="AJ226" s="716"/>
      <c r="AK226" s="718"/>
      <c r="AL226" s="718"/>
      <c r="AM226" s="717"/>
      <c r="AP226" s="507">
        <f t="shared" si="15"/>
        <v>29</v>
      </c>
      <c r="AQ226" s="716"/>
      <c r="AR226" s="717"/>
      <c r="AS226" s="716"/>
      <c r="AT226" s="718"/>
      <c r="AU226" s="718"/>
      <c r="AV226" s="717"/>
      <c r="AW226" s="716"/>
      <c r="AX226" s="718"/>
      <c r="AY226" s="718"/>
      <c r="AZ226" s="717"/>
    </row>
    <row r="227" spans="3:52">
      <c r="C227" s="507">
        <f t="shared" si="12"/>
        <v>30</v>
      </c>
      <c r="D227" s="716"/>
      <c r="E227" s="717"/>
      <c r="F227" s="716"/>
      <c r="G227" s="718"/>
      <c r="H227" s="718"/>
      <c r="I227" s="717"/>
      <c r="J227" s="716"/>
      <c r="K227" s="718"/>
      <c r="L227" s="718"/>
      <c r="M227" s="717"/>
      <c r="P227" s="507">
        <f t="shared" si="13"/>
        <v>30</v>
      </c>
      <c r="Q227" s="716"/>
      <c r="R227" s="717"/>
      <c r="S227" s="716"/>
      <c r="T227" s="718"/>
      <c r="U227" s="718"/>
      <c r="V227" s="717"/>
      <c r="W227" s="716"/>
      <c r="X227" s="718"/>
      <c r="Y227" s="718"/>
      <c r="Z227" s="717"/>
      <c r="AC227" s="507">
        <f t="shared" si="14"/>
        <v>30</v>
      </c>
      <c r="AD227" s="716"/>
      <c r="AE227" s="717"/>
      <c r="AF227" s="716"/>
      <c r="AG227" s="718"/>
      <c r="AH227" s="718"/>
      <c r="AI227" s="717"/>
      <c r="AJ227" s="716"/>
      <c r="AK227" s="718"/>
      <c r="AL227" s="718"/>
      <c r="AM227" s="717"/>
      <c r="AP227" s="507">
        <f t="shared" si="15"/>
        <v>30</v>
      </c>
      <c r="AQ227" s="716"/>
      <c r="AR227" s="717"/>
      <c r="AS227" s="716"/>
      <c r="AT227" s="718"/>
      <c r="AU227" s="718"/>
      <c r="AV227" s="717"/>
      <c r="AW227" s="716"/>
      <c r="AX227" s="718"/>
      <c r="AY227" s="718"/>
      <c r="AZ227" s="717"/>
    </row>
    <row r="228" spans="3:52">
      <c r="C228" s="507">
        <f t="shared" si="12"/>
        <v>31</v>
      </c>
      <c r="D228" s="716"/>
      <c r="E228" s="717"/>
      <c r="F228" s="716"/>
      <c r="G228" s="718"/>
      <c r="H228" s="718"/>
      <c r="I228" s="717"/>
      <c r="J228" s="716"/>
      <c r="K228" s="718"/>
      <c r="L228" s="718"/>
      <c r="M228" s="717"/>
      <c r="P228" s="507">
        <f t="shared" si="13"/>
        <v>31</v>
      </c>
      <c r="Q228" s="716"/>
      <c r="R228" s="717"/>
      <c r="S228" s="716"/>
      <c r="T228" s="718"/>
      <c r="U228" s="718"/>
      <c r="V228" s="717"/>
      <c r="W228" s="716"/>
      <c r="X228" s="718"/>
      <c r="Y228" s="718"/>
      <c r="Z228" s="717"/>
      <c r="AC228" s="507">
        <f t="shared" si="14"/>
        <v>31</v>
      </c>
      <c r="AD228" s="716"/>
      <c r="AE228" s="717"/>
      <c r="AF228" s="716"/>
      <c r="AG228" s="718"/>
      <c r="AH228" s="718"/>
      <c r="AI228" s="717"/>
      <c r="AJ228" s="716"/>
      <c r="AK228" s="718"/>
      <c r="AL228" s="718"/>
      <c r="AM228" s="717"/>
      <c r="AP228" s="507">
        <f t="shared" si="15"/>
        <v>31</v>
      </c>
      <c r="AQ228" s="716"/>
      <c r="AR228" s="717"/>
      <c r="AS228" s="716"/>
      <c r="AT228" s="718"/>
      <c r="AU228" s="718"/>
      <c r="AV228" s="717"/>
      <c r="AW228" s="716"/>
      <c r="AX228" s="718"/>
      <c r="AY228" s="718"/>
      <c r="AZ228" s="717"/>
    </row>
    <row r="229" spans="3:52">
      <c r="C229" s="507">
        <f t="shared" si="12"/>
        <v>32</v>
      </c>
      <c r="D229" s="716"/>
      <c r="E229" s="717"/>
      <c r="F229" s="716"/>
      <c r="G229" s="718"/>
      <c r="H229" s="718"/>
      <c r="I229" s="717"/>
      <c r="J229" s="716"/>
      <c r="K229" s="718"/>
      <c r="L229" s="718"/>
      <c r="M229" s="717"/>
      <c r="P229" s="507">
        <f t="shared" si="13"/>
        <v>32</v>
      </c>
      <c r="Q229" s="716"/>
      <c r="R229" s="717"/>
      <c r="S229" s="716"/>
      <c r="T229" s="718"/>
      <c r="U229" s="718"/>
      <c r="V229" s="717"/>
      <c r="W229" s="716"/>
      <c r="X229" s="718"/>
      <c r="Y229" s="718"/>
      <c r="Z229" s="717"/>
      <c r="AC229" s="507">
        <f t="shared" si="14"/>
        <v>32</v>
      </c>
      <c r="AD229" s="716"/>
      <c r="AE229" s="717"/>
      <c r="AF229" s="716"/>
      <c r="AG229" s="718"/>
      <c r="AH229" s="718"/>
      <c r="AI229" s="717"/>
      <c r="AJ229" s="716"/>
      <c r="AK229" s="718"/>
      <c r="AL229" s="718"/>
      <c r="AM229" s="717"/>
      <c r="AP229" s="507">
        <f t="shared" si="15"/>
        <v>32</v>
      </c>
      <c r="AQ229" s="716"/>
      <c r="AR229" s="717"/>
      <c r="AS229" s="716"/>
      <c r="AT229" s="718"/>
      <c r="AU229" s="718"/>
      <c r="AV229" s="717"/>
      <c r="AW229" s="716"/>
      <c r="AX229" s="718"/>
      <c r="AY229" s="718"/>
      <c r="AZ229" s="717"/>
    </row>
    <row r="230" spans="3:52">
      <c r="C230" s="507">
        <f t="shared" si="12"/>
        <v>33</v>
      </c>
      <c r="D230" s="716"/>
      <c r="E230" s="717"/>
      <c r="F230" s="716"/>
      <c r="G230" s="718"/>
      <c r="H230" s="718"/>
      <c r="I230" s="717"/>
      <c r="J230" s="716"/>
      <c r="K230" s="718"/>
      <c r="L230" s="718"/>
      <c r="M230" s="717"/>
      <c r="P230" s="507">
        <f t="shared" si="13"/>
        <v>33</v>
      </c>
      <c r="Q230" s="716"/>
      <c r="R230" s="717"/>
      <c r="S230" s="716"/>
      <c r="T230" s="718"/>
      <c r="U230" s="718"/>
      <c r="V230" s="717"/>
      <c r="W230" s="716"/>
      <c r="X230" s="718"/>
      <c r="Y230" s="718"/>
      <c r="Z230" s="717"/>
      <c r="AC230" s="507">
        <f t="shared" si="14"/>
        <v>33</v>
      </c>
      <c r="AD230" s="716"/>
      <c r="AE230" s="717"/>
      <c r="AF230" s="716"/>
      <c r="AG230" s="718"/>
      <c r="AH230" s="718"/>
      <c r="AI230" s="717"/>
      <c r="AJ230" s="716"/>
      <c r="AK230" s="718"/>
      <c r="AL230" s="718"/>
      <c r="AM230" s="717"/>
      <c r="AP230" s="507">
        <f t="shared" si="15"/>
        <v>33</v>
      </c>
      <c r="AQ230" s="716"/>
      <c r="AR230" s="717"/>
      <c r="AS230" s="716"/>
      <c r="AT230" s="718"/>
      <c r="AU230" s="718"/>
      <c r="AV230" s="717"/>
      <c r="AW230" s="716"/>
      <c r="AX230" s="718"/>
      <c r="AY230" s="718"/>
      <c r="AZ230" s="717"/>
    </row>
    <row r="231" spans="3:52">
      <c r="C231" s="507">
        <f t="shared" si="12"/>
        <v>34</v>
      </c>
      <c r="D231" s="716"/>
      <c r="E231" s="717"/>
      <c r="F231" s="716"/>
      <c r="G231" s="718"/>
      <c r="H231" s="718"/>
      <c r="I231" s="717"/>
      <c r="J231" s="716"/>
      <c r="K231" s="718"/>
      <c r="L231" s="718"/>
      <c r="M231" s="717"/>
      <c r="P231" s="507">
        <f t="shared" si="13"/>
        <v>34</v>
      </c>
      <c r="Q231" s="716"/>
      <c r="R231" s="717"/>
      <c r="S231" s="716"/>
      <c r="T231" s="718"/>
      <c r="U231" s="718"/>
      <c r="V231" s="717"/>
      <c r="W231" s="716"/>
      <c r="X231" s="718"/>
      <c r="Y231" s="718"/>
      <c r="Z231" s="717"/>
      <c r="AC231" s="507">
        <f t="shared" si="14"/>
        <v>34</v>
      </c>
      <c r="AD231" s="716"/>
      <c r="AE231" s="717"/>
      <c r="AF231" s="716"/>
      <c r="AG231" s="718"/>
      <c r="AH231" s="718"/>
      <c r="AI231" s="717"/>
      <c r="AJ231" s="716"/>
      <c r="AK231" s="718"/>
      <c r="AL231" s="718"/>
      <c r="AM231" s="717"/>
      <c r="AP231" s="507">
        <f t="shared" si="15"/>
        <v>34</v>
      </c>
      <c r="AQ231" s="716"/>
      <c r="AR231" s="717"/>
      <c r="AS231" s="716"/>
      <c r="AT231" s="718"/>
      <c r="AU231" s="718"/>
      <c r="AV231" s="717"/>
      <c r="AW231" s="716"/>
      <c r="AX231" s="718"/>
      <c r="AY231" s="718"/>
      <c r="AZ231" s="717"/>
    </row>
    <row r="232" spans="3:52">
      <c r="C232" s="507">
        <f t="shared" si="12"/>
        <v>35</v>
      </c>
      <c r="D232" s="716"/>
      <c r="E232" s="717"/>
      <c r="F232" s="716"/>
      <c r="G232" s="718"/>
      <c r="H232" s="718"/>
      <c r="I232" s="717"/>
      <c r="J232" s="716"/>
      <c r="K232" s="718"/>
      <c r="L232" s="718"/>
      <c r="M232" s="717"/>
      <c r="P232" s="507">
        <f t="shared" si="13"/>
        <v>35</v>
      </c>
      <c r="Q232" s="716"/>
      <c r="R232" s="717"/>
      <c r="S232" s="716"/>
      <c r="T232" s="718"/>
      <c r="U232" s="718"/>
      <c r="V232" s="717"/>
      <c r="W232" s="716"/>
      <c r="X232" s="718"/>
      <c r="Y232" s="718"/>
      <c r="Z232" s="717"/>
      <c r="AC232" s="507">
        <f t="shared" si="14"/>
        <v>35</v>
      </c>
      <c r="AD232" s="716"/>
      <c r="AE232" s="717"/>
      <c r="AF232" s="716"/>
      <c r="AG232" s="718"/>
      <c r="AH232" s="718"/>
      <c r="AI232" s="717"/>
      <c r="AJ232" s="716"/>
      <c r="AK232" s="718"/>
      <c r="AL232" s="718"/>
      <c r="AM232" s="717"/>
      <c r="AP232" s="507">
        <f t="shared" si="15"/>
        <v>35</v>
      </c>
      <c r="AQ232" s="716"/>
      <c r="AR232" s="717"/>
      <c r="AS232" s="716"/>
      <c r="AT232" s="718"/>
      <c r="AU232" s="718"/>
      <c r="AV232" s="717"/>
      <c r="AW232" s="716"/>
      <c r="AX232" s="718"/>
      <c r="AY232" s="718"/>
      <c r="AZ232" s="717"/>
    </row>
    <row r="233" spans="3:52">
      <c r="C233" s="507">
        <f t="shared" si="12"/>
        <v>36</v>
      </c>
      <c r="D233" s="716"/>
      <c r="E233" s="717"/>
      <c r="F233" s="716"/>
      <c r="G233" s="718"/>
      <c r="H233" s="718"/>
      <c r="I233" s="717"/>
      <c r="J233" s="716"/>
      <c r="K233" s="718"/>
      <c r="L233" s="718"/>
      <c r="M233" s="717"/>
      <c r="P233" s="507">
        <f t="shared" si="13"/>
        <v>36</v>
      </c>
      <c r="Q233" s="716"/>
      <c r="R233" s="717"/>
      <c r="S233" s="716"/>
      <c r="T233" s="718"/>
      <c r="U233" s="718"/>
      <c r="V233" s="717"/>
      <c r="W233" s="716"/>
      <c r="X233" s="718"/>
      <c r="Y233" s="718"/>
      <c r="Z233" s="717"/>
      <c r="AC233" s="507">
        <f t="shared" si="14"/>
        <v>36</v>
      </c>
      <c r="AD233" s="716"/>
      <c r="AE233" s="717"/>
      <c r="AF233" s="716"/>
      <c r="AG233" s="718"/>
      <c r="AH233" s="718"/>
      <c r="AI233" s="717"/>
      <c r="AJ233" s="716"/>
      <c r="AK233" s="718"/>
      <c r="AL233" s="718"/>
      <c r="AM233" s="717"/>
      <c r="AP233" s="507">
        <f t="shared" si="15"/>
        <v>36</v>
      </c>
      <c r="AQ233" s="716"/>
      <c r="AR233" s="717"/>
      <c r="AS233" s="716"/>
      <c r="AT233" s="718"/>
      <c r="AU233" s="718"/>
      <c r="AV233" s="717"/>
      <c r="AW233" s="716"/>
      <c r="AX233" s="718"/>
      <c r="AY233" s="718"/>
      <c r="AZ233" s="717"/>
    </row>
    <row r="234" spans="3:52">
      <c r="C234" s="507">
        <f t="shared" si="12"/>
        <v>37</v>
      </c>
      <c r="D234" s="716"/>
      <c r="E234" s="717"/>
      <c r="F234" s="716"/>
      <c r="G234" s="718"/>
      <c r="H234" s="718"/>
      <c r="I234" s="717"/>
      <c r="J234" s="716"/>
      <c r="K234" s="718"/>
      <c r="L234" s="718"/>
      <c r="M234" s="717"/>
      <c r="P234" s="507">
        <f t="shared" si="13"/>
        <v>37</v>
      </c>
      <c r="Q234" s="716"/>
      <c r="R234" s="717"/>
      <c r="S234" s="716"/>
      <c r="T234" s="718"/>
      <c r="U234" s="718"/>
      <c r="V234" s="717"/>
      <c r="W234" s="716"/>
      <c r="X234" s="718"/>
      <c r="Y234" s="718"/>
      <c r="Z234" s="717"/>
      <c r="AC234" s="507">
        <f t="shared" si="14"/>
        <v>37</v>
      </c>
      <c r="AD234" s="716"/>
      <c r="AE234" s="717"/>
      <c r="AF234" s="716"/>
      <c r="AG234" s="718"/>
      <c r="AH234" s="718"/>
      <c r="AI234" s="717"/>
      <c r="AJ234" s="716"/>
      <c r="AK234" s="718"/>
      <c r="AL234" s="718"/>
      <c r="AM234" s="717"/>
      <c r="AP234" s="507">
        <f t="shared" si="15"/>
        <v>37</v>
      </c>
      <c r="AQ234" s="716"/>
      <c r="AR234" s="717"/>
      <c r="AS234" s="716"/>
      <c r="AT234" s="718"/>
      <c r="AU234" s="718"/>
      <c r="AV234" s="717"/>
      <c r="AW234" s="716"/>
      <c r="AX234" s="718"/>
      <c r="AY234" s="718"/>
      <c r="AZ234" s="717"/>
    </row>
    <row r="235" spans="3:52">
      <c r="C235" s="507">
        <f t="shared" si="12"/>
        <v>38</v>
      </c>
      <c r="D235" s="716"/>
      <c r="E235" s="717"/>
      <c r="F235" s="716"/>
      <c r="G235" s="718"/>
      <c r="H235" s="718"/>
      <c r="I235" s="717"/>
      <c r="J235" s="716"/>
      <c r="K235" s="718"/>
      <c r="L235" s="718"/>
      <c r="M235" s="717"/>
      <c r="P235" s="507">
        <f t="shared" si="13"/>
        <v>38</v>
      </c>
      <c r="Q235" s="716"/>
      <c r="R235" s="717"/>
      <c r="S235" s="716"/>
      <c r="T235" s="718"/>
      <c r="U235" s="718"/>
      <c r="V235" s="717"/>
      <c r="W235" s="716"/>
      <c r="X235" s="718"/>
      <c r="Y235" s="718"/>
      <c r="Z235" s="717"/>
      <c r="AC235" s="507">
        <f t="shared" si="14"/>
        <v>38</v>
      </c>
      <c r="AD235" s="716"/>
      <c r="AE235" s="717"/>
      <c r="AF235" s="716"/>
      <c r="AG235" s="718"/>
      <c r="AH235" s="718"/>
      <c r="AI235" s="717"/>
      <c r="AJ235" s="716"/>
      <c r="AK235" s="718"/>
      <c r="AL235" s="718"/>
      <c r="AM235" s="717"/>
      <c r="AP235" s="507">
        <f t="shared" si="15"/>
        <v>38</v>
      </c>
      <c r="AQ235" s="716"/>
      <c r="AR235" s="717"/>
      <c r="AS235" s="716"/>
      <c r="AT235" s="718"/>
      <c r="AU235" s="718"/>
      <c r="AV235" s="717"/>
      <c r="AW235" s="716"/>
      <c r="AX235" s="718"/>
      <c r="AY235" s="718"/>
      <c r="AZ235" s="717"/>
    </row>
    <row r="236" spans="3:52">
      <c r="C236" s="507">
        <f t="shared" si="12"/>
        <v>39</v>
      </c>
      <c r="D236" s="716"/>
      <c r="E236" s="717"/>
      <c r="F236" s="716"/>
      <c r="G236" s="718"/>
      <c r="H236" s="718"/>
      <c r="I236" s="717"/>
      <c r="J236" s="716"/>
      <c r="K236" s="718"/>
      <c r="L236" s="718"/>
      <c r="M236" s="717"/>
      <c r="P236" s="507">
        <f t="shared" si="13"/>
        <v>39</v>
      </c>
      <c r="Q236" s="716"/>
      <c r="R236" s="717"/>
      <c r="S236" s="716"/>
      <c r="T236" s="718"/>
      <c r="U236" s="718"/>
      <c r="V236" s="717"/>
      <c r="W236" s="716"/>
      <c r="X236" s="718"/>
      <c r="Y236" s="718"/>
      <c r="Z236" s="717"/>
      <c r="AC236" s="507">
        <f t="shared" si="14"/>
        <v>39</v>
      </c>
      <c r="AD236" s="716"/>
      <c r="AE236" s="717"/>
      <c r="AF236" s="716"/>
      <c r="AG236" s="718"/>
      <c r="AH236" s="718"/>
      <c r="AI236" s="717"/>
      <c r="AJ236" s="716"/>
      <c r="AK236" s="718"/>
      <c r="AL236" s="718"/>
      <c r="AM236" s="717"/>
      <c r="AP236" s="507">
        <f t="shared" si="15"/>
        <v>39</v>
      </c>
      <c r="AQ236" s="716"/>
      <c r="AR236" s="717"/>
      <c r="AS236" s="716"/>
      <c r="AT236" s="718"/>
      <c r="AU236" s="718"/>
      <c r="AV236" s="717"/>
      <c r="AW236" s="716"/>
      <c r="AX236" s="718"/>
      <c r="AY236" s="718"/>
      <c r="AZ236" s="717"/>
    </row>
    <row r="237" spans="3:52">
      <c r="C237" s="507">
        <f t="shared" si="12"/>
        <v>40</v>
      </c>
      <c r="D237" s="716"/>
      <c r="E237" s="717"/>
      <c r="F237" s="716"/>
      <c r="G237" s="718"/>
      <c r="H237" s="718"/>
      <c r="I237" s="717"/>
      <c r="J237" s="716"/>
      <c r="K237" s="718"/>
      <c r="L237" s="718"/>
      <c r="M237" s="717"/>
      <c r="P237" s="507">
        <f t="shared" si="13"/>
        <v>40</v>
      </c>
      <c r="Q237" s="716"/>
      <c r="R237" s="717"/>
      <c r="S237" s="716"/>
      <c r="T237" s="718"/>
      <c r="U237" s="718"/>
      <c r="V237" s="717"/>
      <c r="W237" s="716"/>
      <c r="X237" s="718"/>
      <c r="Y237" s="718"/>
      <c r="Z237" s="717"/>
      <c r="AC237" s="507">
        <f t="shared" si="14"/>
        <v>40</v>
      </c>
      <c r="AD237" s="716"/>
      <c r="AE237" s="717"/>
      <c r="AF237" s="716"/>
      <c r="AG237" s="718"/>
      <c r="AH237" s="718"/>
      <c r="AI237" s="717"/>
      <c r="AJ237" s="716"/>
      <c r="AK237" s="718"/>
      <c r="AL237" s="718"/>
      <c r="AM237" s="717"/>
      <c r="AP237" s="507">
        <f t="shared" si="15"/>
        <v>40</v>
      </c>
      <c r="AQ237" s="716"/>
      <c r="AR237" s="717"/>
      <c r="AS237" s="716"/>
      <c r="AT237" s="718"/>
      <c r="AU237" s="718"/>
      <c r="AV237" s="717"/>
      <c r="AW237" s="716"/>
      <c r="AX237" s="718"/>
      <c r="AY237" s="718"/>
      <c r="AZ237" s="717"/>
    </row>
    <row r="238" spans="3:52">
      <c r="C238" s="507">
        <f t="shared" si="12"/>
        <v>41</v>
      </c>
      <c r="D238" s="716"/>
      <c r="E238" s="717"/>
      <c r="F238" s="716"/>
      <c r="G238" s="718"/>
      <c r="H238" s="718"/>
      <c r="I238" s="717"/>
      <c r="J238" s="716"/>
      <c r="K238" s="718"/>
      <c r="L238" s="718"/>
      <c r="M238" s="717"/>
      <c r="P238" s="507">
        <f t="shared" si="13"/>
        <v>41</v>
      </c>
      <c r="Q238" s="716"/>
      <c r="R238" s="717"/>
      <c r="S238" s="716"/>
      <c r="T238" s="718"/>
      <c r="U238" s="718"/>
      <c r="V238" s="717"/>
      <c r="W238" s="716"/>
      <c r="X238" s="718"/>
      <c r="Y238" s="718"/>
      <c r="Z238" s="717"/>
      <c r="AC238" s="507">
        <f t="shared" si="14"/>
        <v>41</v>
      </c>
      <c r="AD238" s="716"/>
      <c r="AE238" s="717"/>
      <c r="AF238" s="716"/>
      <c r="AG238" s="718"/>
      <c r="AH238" s="718"/>
      <c r="AI238" s="717"/>
      <c r="AJ238" s="716"/>
      <c r="AK238" s="718"/>
      <c r="AL238" s="718"/>
      <c r="AM238" s="717"/>
      <c r="AP238" s="507">
        <f t="shared" si="15"/>
        <v>41</v>
      </c>
      <c r="AQ238" s="716"/>
      <c r="AR238" s="717"/>
      <c r="AS238" s="716"/>
      <c r="AT238" s="718"/>
      <c r="AU238" s="718"/>
      <c r="AV238" s="717"/>
      <c r="AW238" s="716"/>
      <c r="AX238" s="718"/>
      <c r="AY238" s="718"/>
      <c r="AZ238" s="717"/>
    </row>
    <row r="239" spans="3:52">
      <c r="C239" s="507">
        <f t="shared" si="12"/>
        <v>42</v>
      </c>
      <c r="D239" s="716"/>
      <c r="E239" s="717"/>
      <c r="F239" s="716"/>
      <c r="G239" s="718"/>
      <c r="H239" s="718"/>
      <c r="I239" s="717"/>
      <c r="J239" s="716"/>
      <c r="K239" s="718"/>
      <c r="L239" s="718"/>
      <c r="M239" s="717"/>
      <c r="P239" s="507">
        <f t="shared" si="13"/>
        <v>42</v>
      </c>
      <c r="Q239" s="716"/>
      <c r="R239" s="717"/>
      <c r="S239" s="716"/>
      <c r="T239" s="718"/>
      <c r="U239" s="718"/>
      <c r="V239" s="717"/>
      <c r="W239" s="716"/>
      <c r="X239" s="718"/>
      <c r="Y239" s="718"/>
      <c r="Z239" s="717"/>
      <c r="AC239" s="507">
        <f t="shared" si="14"/>
        <v>42</v>
      </c>
      <c r="AD239" s="716"/>
      <c r="AE239" s="717"/>
      <c r="AF239" s="716"/>
      <c r="AG239" s="718"/>
      <c r="AH239" s="718"/>
      <c r="AI239" s="717"/>
      <c r="AJ239" s="716"/>
      <c r="AK239" s="718"/>
      <c r="AL239" s="718"/>
      <c r="AM239" s="717"/>
      <c r="AP239" s="507">
        <f t="shared" si="15"/>
        <v>42</v>
      </c>
      <c r="AQ239" s="716"/>
      <c r="AR239" s="717"/>
      <c r="AS239" s="716"/>
      <c r="AT239" s="718"/>
      <c r="AU239" s="718"/>
      <c r="AV239" s="717"/>
      <c r="AW239" s="716"/>
      <c r="AX239" s="718"/>
      <c r="AY239" s="718"/>
      <c r="AZ239" s="717"/>
    </row>
    <row r="240" spans="3:52">
      <c r="C240" s="507">
        <f t="shared" si="12"/>
        <v>43</v>
      </c>
      <c r="D240" s="716"/>
      <c r="E240" s="717"/>
      <c r="F240" s="716"/>
      <c r="G240" s="718"/>
      <c r="H240" s="718"/>
      <c r="I240" s="717"/>
      <c r="J240" s="716"/>
      <c r="K240" s="718"/>
      <c r="L240" s="718"/>
      <c r="M240" s="717"/>
      <c r="P240" s="507">
        <f t="shared" si="13"/>
        <v>43</v>
      </c>
      <c r="Q240" s="716"/>
      <c r="R240" s="717"/>
      <c r="S240" s="716"/>
      <c r="T240" s="718"/>
      <c r="U240" s="718"/>
      <c r="V240" s="717"/>
      <c r="W240" s="716"/>
      <c r="X240" s="718"/>
      <c r="Y240" s="718"/>
      <c r="Z240" s="717"/>
      <c r="AC240" s="507">
        <f t="shared" si="14"/>
        <v>43</v>
      </c>
      <c r="AD240" s="716"/>
      <c r="AE240" s="717"/>
      <c r="AF240" s="716"/>
      <c r="AG240" s="718"/>
      <c r="AH240" s="718"/>
      <c r="AI240" s="717"/>
      <c r="AJ240" s="716"/>
      <c r="AK240" s="718"/>
      <c r="AL240" s="718"/>
      <c r="AM240" s="717"/>
      <c r="AP240" s="507">
        <f t="shared" si="15"/>
        <v>43</v>
      </c>
      <c r="AQ240" s="716"/>
      <c r="AR240" s="717"/>
      <c r="AS240" s="716"/>
      <c r="AT240" s="718"/>
      <c r="AU240" s="718"/>
      <c r="AV240" s="717"/>
      <c r="AW240" s="716"/>
      <c r="AX240" s="718"/>
      <c r="AY240" s="718"/>
      <c r="AZ240" s="717"/>
    </row>
    <row r="241" spans="3:52">
      <c r="C241" s="507">
        <f t="shared" si="12"/>
        <v>44</v>
      </c>
      <c r="D241" s="716"/>
      <c r="E241" s="717"/>
      <c r="F241" s="716"/>
      <c r="G241" s="718"/>
      <c r="H241" s="718"/>
      <c r="I241" s="717"/>
      <c r="J241" s="716"/>
      <c r="K241" s="718"/>
      <c r="L241" s="718"/>
      <c r="M241" s="717"/>
      <c r="P241" s="507">
        <f t="shared" si="13"/>
        <v>44</v>
      </c>
      <c r="Q241" s="716"/>
      <c r="R241" s="717"/>
      <c r="S241" s="716"/>
      <c r="T241" s="718"/>
      <c r="U241" s="718"/>
      <c r="V241" s="717"/>
      <c r="W241" s="716"/>
      <c r="X241" s="718"/>
      <c r="Y241" s="718"/>
      <c r="Z241" s="717"/>
      <c r="AC241" s="507">
        <f t="shared" si="14"/>
        <v>44</v>
      </c>
      <c r="AD241" s="716"/>
      <c r="AE241" s="717"/>
      <c r="AF241" s="716"/>
      <c r="AG241" s="718"/>
      <c r="AH241" s="718"/>
      <c r="AI241" s="717"/>
      <c r="AJ241" s="716"/>
      <c r="AK241" s="718"/>
      <c r="AL241" s="718"/>
      <c r="AM241" s="717"/>
      <c r="AP241" s="507">
        <f t="shared" si="15"/>
        <v>44</v>
      </c>
      <c r="AQ241" s="716"/>
      <c r="AR241" s="717"/>
      <c r="AS241" s="716"/>
      <c r="AT241" s="718"/>
      <c r="AU241" s="718"/>
      <c r="AV241" s="717"/>
      <c r="AW241" s="716"/>
      <c r="AX241" s="718"/>
      <c r="AY241" s="718"/>
      <c r="AZ241" s="717"/>
    </row>
    <row r="242" spans="3:52">
      <c r="C242" s="507">
        <f t="shared" si="12"/>
        <v>45</v>
      </c>
      <c r="D242" s="716"/>
      <c r="E242" s="717"/>
      <c r="F242" s="716"/>
      <c r="G242" s="718"/>
      <c r="H242" s="718"/>
      <c r="I242" s="717"/>
      <c r="J242" s="716"/>
      <c r="K242" s="718"/>
      <c r="L242" s="718"/>
      <c r="M242" s="717"/>
      <c r="P242" s="507">
        <f t="shared" si="13"/>
        <v>45</v>
      </c>
      <c r="Q242" s="716"/>
      <c r="R242" s="717"/>
      <c r="S242" s="716"/>
      <c r="T242" s="718"/>
      <c r="U242" s="718"/>
      <c r="V242" s="717"/>
      <c r="W242" s="716"/>
      <c r="X242" s="718"/>
      <c r="Y242" s="718"/>
      <c r="Z242" s="717"/>
      <c r="AC242" s="507">
        <f t="shared" si="14"/>
        <v>45</v>
      </c>
      <c r="AD242" s="716"/>
      <c r="AE242" s="717"/>
      <c r="AF242" s="716"/>
      <c r="AG242" s="718"/>
      <c r="AH242" s="718"/>
      <c r="AI242" s="717"/>
      <c r="AJ242" s="716"/>
      <c r="AK242" s="718"/>
      <c r="AL242" s="718"/>
      <c r="AM242" s="717"/>
      <c r="AP242" s="507">
        <f t="shared" si="15"/>
        <v>45</v>
      </c>
      <c r="AQ242" s="716"/>
      <c r="AR242" s="717"/>
      <c r="AS242" s="716"/>
      <c r="AT242" s="718"/>
      <c r="AU242" s="718"/>
      <c r="AV242" s="717"/>
      <c r="AW242" s="716"/>
      <c r="AX242" s="718"/>
      <c r="AY242" s="718"/>
      <c r="AZ242" s="717"/>
    </row>
    <row r="243" spans="3:52" ht="13.5" thickBot="1">
      <c r="C243" s="508" t="s">
        <v>1055</v>
      </c>
      <c r="D243" s="719">
        <f>MIN(D198:E242)</f>
        <v>0</v>
      </c>
      <c r="E243" s="720"/>
      <c r="F243" s="721">
        <f>SUM(F198:G242)</f>
        <v>0</v>
      </c>
      <c r="G243" s="722"/>
      <c r="H243" s="723">
        <f>SUM(H198:I242)</f>
        <v>0</v>
      </c>
      <c r="I243" s="724"/>
      <c r="J243" s="721">
        <f>SUM(J198:K242)</f>
        <v>0</v>
      </c>
      <c r="K243" s="722"/>
      <c r="L243" s="723">
        <f>SUM(L198:M242)</f>
        <v>0</v>
      </c>
      <c r="M243" s="724"/>
      <c r="P243" s="508" t="s">
        <v>1055</v>
      </c>
      <c r="Q243" s="719">
        <f>MIN(Q198:R242)</f>
        <v>0</v>
      </c>
      <c r="R243" s="720"/>
      <c r="S243" s="721">
        <f>SUM(S198:T242)</f>
        <v>0</v>
      </c>
      <c r="T243" s="722"/>
      <c r="U243" s="723">
        <f>SUM(U198:V242)</f>
        <v>0</v>
      </c>
      <c r="V243" s="724"/>
      <c r="W243" s="721">
        <f>SUM(W198:X242)</f>
        <v>0</v>
      </c>
      <c r="X243" s="722"/>
      <c r="Y243" s="723">
        <f>SUM(Y198:Z242)</f>
        <v>0</v>
      </c>
      <c r="Z243" s="724"/>
      <c r="AC243" s="508" t="s">
        <v>1055</v>
      </c>
      <c r="AD243" s="719">
        <f>MIN(AD198:AE242)</f>
        <v>0</v>
      </c>
      <c r="AE243" s="720"/>
      <c r="AF243" s="721">
        <f>SUM(AF198:AG242)</f>
        <v>0</v>
      </c>
      <c r="AG243" s="722"/>
      <c r="AH243" s="723">
        <f>SUM(AH198:AI242)</f>
        <v>0</v>
      </c>
      <c r="AI243" s="724"/>
      <c r="AJ243" s="721">
        <f>SUM(AJ198:AK242)</f>
        <v>0</v>
      </c>
      <c r="AK243" s="722"/>
      <c r="AL243" s="723">
        <f>SUM(AL198:AM242)</f>
        <v>0</v>
      </c>
      <c r="AM243" s="724"/>
      <c r="AP243" s="508" t="s">
        <v>1055</v>
      </c>
      <c r="AQ243" s="719">
        <f>MIN(AQ198:AR242)</f>
        <v>0</v>
      </c>
      <c r="AR243" s="720"/>
      <c r="AS243" s="721">
        <f>SUM(AS198:AT242)</f>
        <v>0</v>
      </c>
      <c r="AT243" s="722"/>
      <c r="AU243" s="723">
        <f>SUM(AU198:AV242)</f>
        <v>0</v>
      </c>
      <c r="AV243" s="724"/>
      <c r="AW243" s="721">
        <f>SUM(AW198:AX242)</f>
        <v>0</v>
      </c>
      <c r="AX243" s="722"/>
      <c r="AY243" s="723">
        <f>SUM(AY198:AZ242)</f>
        <v>0</v>
      </c>
      <c r="AZ243" s="724"/>
    </row>
    <row r="244" spans="3:52">
      <c r="C244" s="509"/>
      <c r="P244" s="509"/>
      <c r="AC244" s="509"/>
      <c r="AP244" s="509"/>
    </row>
    <row r="245" spans="3:52">
      <c r="C245" s="510" t="str">
        <f>IF(MAX(D198:E242)&gt;O3,"Axial Force in pile is &gt; Axial Resistance, ERROR","Axial Force in pile is &lt;/= Axial Resistance, OK")</f>
        <v>Axial Force in pile is &lt;/= Axial Resistance, OK</v>
      </c>
      <c r="P245" s="510" t="str">
        <f>IF(MAX(Q198:R242)&gt;O3,"Axial Force in pile is &gt; Axial Resistance, ERROR","Axial Force in pile is &lt;/= Axial Resistance, OK")</f>
        <v>Axial Force in pile is &lt;/= Axial Resistance, OK</v>
      </c>
      <c r="AC245" s="510" t="str">
        <f>IF(MAX(AD198:AE242)&gt;O3,"Axial Force in pile is &gt; Axial Resistance, ERROR","Axial Force in pile is &lt;/= Axial Resistance, OK")</f>
        <v>Axial Force in pile is &lt;/= Axial Resistance, OK</v>
      </c>
      <c r="AP245" s="510" t="str">
        <f>IF(MAX(AQ198:AR242)&gt;O3,"Axial Force in pile is &gt; Axial Resistance, ERROR","Axial Force in pile is &lt;/= Axial Resistance, OK")</f>
        <v>Axial Force in pile is &lt;/= Axial Resistance, OK</v>
      </c>
    </row>
    <row r="246" spans="3:52">
      <c r="C246" s="510" t="str">
        <f>IF(D243&lt;0,"Some piles are in tension, WARNING","*")</f>
        <v>*</v>
      </c>
      <c r="P246" s="510" t="str">
        <f>IF(Q243&lt;0,"Some piles are in tension, WARNING","*")</f>
        <v>*</v>
      </c>
      <c r="AC246" s="510" t="str">
        <f>IF(AD243&lt;0,"Some piles are in tension, WARNING","*")</f>
        <v>*</v>
      </c>
      <c r="AP246" s="510" t="str">
        <f>IF(AQ243&lt;0,"Some piles are in tension, WARNING","*")</f>
        <v>*</v>
      </c>
    </row>
    <row r="247" spans="3:52">
      <c r="C247" s="510" t="str">
        <f>IF(H243&gt;F243,"Horiz.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P247" s="510" t="str">
        <f>IF(U243&gt;S243,"Horiz.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C247" s="510" t="str">
        <f>IF(AH243&gt;AF243,"Horiz.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P247" s="510" t="str">
        <f>IF(AU243&gt;AS243,"Horiz.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248" spans="3:52">
      <c r="C248" s="510" t="str">
        <f>IF(L243&gt;J243,"Horiz.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248" s="510" t="str">
        <f>IF(Y243&gt;W243,"Horiz.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248" s="510" t="str">
        <f>IF(AL243&gt;AJ243,"Horiz.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248" s="510" t="str">
        <f>IF(AY243&gt;AW243,"Horiz.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249" spans="3:52">
      <c r="C249" s="510" t="str">
        <f>IF(OR(J243&gt;0,L243&gt;0),"Confirm structure is stable in the X direction","*")</f>
        <v>*</v>
      </c>
      <c r="P249" s="510" t="str">
        <f>IF(OR(W243&gt;0,Y243&gt;0),"Confirm structure is stable in the X direction","*")</f>
        <v>*</v>
      </c>
      <c r="AC249" s="510" t="str">
        <f>IF(OR(AJ243&gt;0,AL243&gt;0),"Confirm structure is stable in the X direction","*")</f>
        <v>*</v>
      </c>
      <c r="AP249" s="510" t="str">
        <f>IF(OR(AW243&gt;0,AY243&gt;0),"Confirm structure is stable in the X direction","*")</f>
        <v>*</v>
      </c>
    </row>
    <row r="253" spans="3:52">
      <c r="C253" s="582" t="str">
        <f>IF(Units=1,"RESULTS FOR Str 1:","RESULTS FOR Str_1:")</f>
        <v>RESULTS FOR Str 1:</v>
      </c>
      <c r="P253" s="582" t="str">
        <f>IF(Units=1,"RESULTS FOR Str 2:","RESULTS FOR Str_2:")</f>
        <v>RESULTS FOR Str 2:</v>
      </c>
      <c r="AC253" s="582" t="str">
        <f>IF(Units=1,"RESULTS FOR Str 3:","RESULTS FOR Str_3:")</f>
        <v>RESULTS FOR Str 3:</v>
      </c>
      <c r="AP253" s="582" t="str">
        <f>IF(Units=1,"RESULTS FOR Str 4:","RESULTS FOR Str_4:")</f>
        <v>RESULTS FOR Str 4:</v>
      </c>
    </row>
    <row r="254" spans="3:52" ht="13.5" thickBot="1">
      <c r="C254" s="505"/>
      <c r="P254" s="505"/>
      <c r="AC254" s="505"/>
      <c r="AP254" s="505"/>
    </row>
    <row r="255" spans="3:52" ht="13.5" thickBot="1">
      <c r="C255" s="729" t="s">
        <v>164</v>
      </c>
      <c r="D255" s="730"/>
      <c r="E255" s="730"/>
      <c r="F255" s="730"/>
      <c r="G255" s="730"/>
      <c r="H255" s="730"/>
      <c r="I255" s="730"/>
      <c r="J255" s="730"/>
      <c r="K255" s="730"/>
      <c r="L255" s="730"/>
      <c r="M255" s="731"/>
      <c r="P255" s="729" t="s">
        <v>164</v>
      </c>
      <c r="Q255" s="730"/>
      <c r="R255" s="730"/>
      <c r="S255" s="730"/>
      <c r="T255" s="730"/>
      <c r="U255" s="730"/>
      <c r="V255" s="730"/>
      <c r="W255" s="730"/>
      <c r="X255" s="730"/>
      <c r="Y255" s="730"/>
      <c r="Z255" s="731"/>
      <c r="AC255" s="729" t="s">
        <v>164</v>
      </c>
      <c r="AD255" s="730"/>
      <c r="AE255" s="730"/>
      <c r="AF255" s="730"/>
      <c r="AG255" s="730"/>
      <c r="AH255" s="730"/>
      <c r="AI255" s="730"/>
      <c r="AJ255" s="730"/>
      <c r="AK255" s="730"/>
      <c r="AL255" s="730"/>
      <c r="AM255" s="731"/>
      <c r="AP255" s="729" t="s">
        <v>164</v>
      </c>
      <c r="AQ255" s="730"/>
      <c r="AR255" s="730"/>
      <c r="AS255" s="730"/>
      <c r="AT255" s="730"/>
      <c r="AU255" s="730"/>
      <c r="AV255" s="730"/>
      <c r="AW255" s="730"/>
      <c r="AX255" s="730"/>
      <c r="AY255" s="730"/>
      <c r="AZ255" s="731"/>
    </row>
    <row r="256" spans="3:52">
      <c r="C256" s="500"/>
      <c r="D256" s="732" t="str">
        <f>IF(Units=1,"Axial Force             in Pile (kN)","Axial Force             in Pile (kips)")</f>
        <v>Axial Force             in Pile (kN)</v>
      </c>
      <c r="E256" s="733"/>
      <c r="F256" s="732" t="str">
        <f>IF(Units=1,"Hy (kN) Resistance","Hy (kips) Resistance")</f>
        <v>Hy (kN) Resistance</v>
      </c>
      <c r="G256" s="736"/>
      <c r="H256" s="738" t="str">
        <f>IF(Units=1,"Hy (kN) Loading","Hy (kips)              Loading")</f>
        <v>Hy (kN) Loading</v>
      </c>
      <c r="I256" s="733"/>
      <c r="J256" s="732" t="str">
        <f>IF(Units=1,"Hx (kN) Resistance","Hx (kips) Resistance")</f>
        <v>Hx (kN) Resistance</v>
      </c>
      <c r="K256" s="736"/>
      <c r="L256" s="738" t="str">
        <f>IF(Units=1,"Hx (kN) Loading","Hx (kips) Loading")</f>
        <v>Hx (kN) Loading</v>
      </c>
      <c r="M256" s="733"/>
      <c r="P256" s="500"/>
      <c r="Q256" s="732" t="str">
        <f>IF(Units=1,"Axial Force             in Pile (kN)","Axial Force             in Pile (kips)")</f>
        <v>Axial Force             in Pile (kN)</v>
      </c>
      <c r="R256" s="733"/>
      <c r="S256" s="732" t="str">
        <f>IF(Units=1,"Hy (kN) Resistance","Hy (kips) Resistance")</f>
        <v>Hy (kN) Resistance</v>
      </c>
      <c r="T256" s="736"/>
      <c r="U256" s="738" t="str">
        <f>IF(Units=1,"Hy (kN) Loading","Hy (kips)              Loading")</f>
        <v>Hy (kN) Loading</v>
      </c>
      <c r="V256" s="733"/>
      <c r="W256" s="732" t="str">
        <f>IF(Units=1,"Hx (kN) Resistance","Hx (kips) Resistance")</f>
        <v>Hx (kN) Resistance</v>
      </c>
      <c r="X256" s="736"/>
      <c r="Y256" s="738" t="str">
        <f>IF(Units=1,"Hx (kN) Loading","Hx (kips) Loading")</f>
        <v>Hx (kN) Loading</v>
      </c>
      <c r="Z256" s="733"/>
      <c r="AC256" s="500"/>
      <c r="AD256" s="732" t="str">
        <f>IF(Units=1,"Axial Force             in Pile (kN)","Axial Force             in Pile (kips)")</f>
        <v>Axial Force             in Pile (kN)</v>
      </c>
      <c r="AE256" s="733"/>
      <c r="AF256" s="732" t="str">
        <f>IF(Units=1,"Hy (kN) Resistance","Hy (kips) Resistance")</f>
        <v>Hy (kN) Resistance</v>
      </c>
      <c r="AG256" s="736"/>
      <c r="AH256" s="738" t="str">
        <f>IF(Units=1,"Hy (kN) Loading","Hy (kips)              Loading")</f>
        <v>Hy (kN) Loading</v>
      </c>
      <c r="AI256" s="733"/>
      <c r="AJ256" s="732" t="str">
        <f>IF(Units=1,"Hx (kN) Resistance","Hx (kips) Resistance")</f>
        <v>Hx (kN) Resistance</v>
      </c>
      <c r="AK256" s="736"/>
      <c r="AL256" s="738" t="str">
        <f>IF(Units=1,"Hx (kN) Loading","Hx (kips) Loading")</f>
        <v>Hx (kN) Loading</v>
      </c>
      <c r="AM256" s="733"/>
      <c r="AP256" s="500"/>
      <c r="AQ256" s="732" t="str">
        <f>IF(Units=1,"Axial Force             in Pile (kN)","Axial Force             in Pile (kips)")</f>
        <v>Axial Force             in Pile (kN)</v>
      </c>
      <c r="AR256" s="733"/>
      <c r="AS256" s="732" t="str">
        <f>IF(Units=1,"Hy (kN) Resistance","Hy (kips) Resistance")</f>
        <v>Hy (kN) Resistance</v>
      </c>
      <c r="AT256" s="736"/>
      <c r="AU256" s="738" t="str">
        <f>IF(Units=1,"Hy (kN) Loading","Hy (kips)              Loading")</f>
        <v>Hy (kN) Loading</v>
      </c>
      <c r="AV256" s="733"/>
      <c r="AW256" s="732" t="str">
        <f>IF(Units=1,"Hx (kN) Resistance","Hx (kips) Resistance")</f>
        <v>Hx (kN) Resistance</v>
      </c>
      <c r="AX256" s="736"/>
      <c r="AY256" s="738" t="str">
        <f>IF(Units=1,"Hx (kN) Loading","Hx (kips) Loading")</f>
        <v>Hx (kN) Loading</v>
      </c>
      <c r="AZ256" s="733"/>
    </row>
    <row r="257" spans="3:52" ht="13.5" thickBot="1">
      <c r="C257" s="501" t="s">
        <v>349</v>
      </c>
      <c r="D257" s="734"/>
      <c r="E257" s="735"/>
      <c r="F257" s="734"/>
      <c r="G257" s="737"/>
      <c r="H257" s="737"/>
      <c r="I257" s="735"/>
      <c r="J257" s="734"/>
      <c r="K257" s="737"/>
      <c r="L257" s="737"/>
      <c r="M257" s="735"/>
      <c r="P257" s="501" t="s">
        <v>349</v>
      </c>
      <c r="Q257" s="734"/>
      <c r="R257" s="735"/>
      <c r="S257" s="734"/>
      <c r="T257" s="737"/>
      <c r="U257" s="737"/>
      <c r="V257" s="735"/>
      <c r="W257" s="734"/>
      <c r="X257" s="737"/>
      <c r="Y257" s="737"/>
      <c r="Z257" s="735"/>
      <c r="AC257" s="501" t="s">
        <v>349</v>
      </c>
      <c r="AD257" s="734"/>
      <c r="AE257" s="735"/>
      <c r="AF257" s="734"/>
      <c r="AG257" s="737"/>
      <c r="AH257" s="737"/>
      <c r="AI257" s="735"/>
      <c r="AJ257" s="734"/>
      <c r="AK257" s="737"/>
      <c r="AL257" s="737"/>
      <c r="AM257" s="735"/>
      <c r="AP257" s="501" t="s">
        <v>349</v>
      </c>
      <c r="AQ257" s="734"/>
      <c r="AR257" s="735"/>
      <c r="AS257" s="734"/>
      <c r="AT257" s="737"/>
      <c r="AU257" s="737"/>
      <c r="AV257" s="735"/>
      <c r="AW257" s="734"/>
      <c r="AX257" s="737"/>
      <c r="AY257" s="737"/>
      <c r="AZ257" s="735"/>
    </row>
    <row r="258" spans="3:52">
      <c r="C258" s="506">
        <v>1</v>
      </c>
      <c r="D258" s="739">
        <v>731.6</v>
      </c>
      <c r="E258" s="726"/>
      <c r="F258" s="739">
        <v>124.2</v>
      </c>
      <c r="G258" s="725"/>
      <c r="H258" s="725">
        <v>197.7</v>
      </c>
      <c r="I258" s="726"/>
      <c r="J258" s="739">
        <v>71.7</v>
      </c>
      <c r="K258" s="725"/>
      <c r="L258" s="725">
        <v>40.5</v>
      </c>
      <c r="M258" s="726"/>
      <c r="P258" s="506">
        <v>1</v>
      </c>
      <c r="Q258" s="739">
        <v>667.5</v>
      </c>
      <c r="R258" s="726"/>
      <c r="S258" s="739">
        <v>113.4</v>
      </c>
      <c r="T258" s="725"/>
      <c r="U258" s="725">
        <v>197.7</v>
      </c>
      <c r="V258" s="726"/>
      <c r="W258" s="739">
        <v>65.5</v>
      </c>
      <c r="X258" s="725"/>
      <c r="Y258" s="725">
        <v>40.5</v>
      </c>
      <c r="Z258" s="726"/>
      <c r="AC258" s="506">
        <v>1</v>
      </c>
      <c r="AD258" s="739">
        <v>726.1</v>
      </c>
      <c r="AE258" s="726"/>
      <c r="AF258" s="739">
        <v>123.3</v>
      </c>
      <c r="AG258" s="725"/>
      <c r="AH258" s="725">
        <v>197.7</v>
      </c>
      <c r="AI258" s="726"/>
      <c r="AJ258" s="739">
        <v>71.2</v>
      </c>
      <c r="AK258" s="725"/>
      <c r="AL258" s="725">
        <v>40.5</v>
      </c>
      <c r="AM258" s="726"/>
      <c r="AP258" s="506">
        <v>1</v>
      </c>
      <c r="AQ258" s="739">
        <v>589.1</v>
      </c>
      <c r="AR258" s="726"/>
      <c r="AS258" s="739">
        <v>100.1</v>
      </c>
      <c r="AT258" s="725"/>
      <c r="AU258" s="725">
        <v>108.8</v>
      </c>
      <c r="AV258" s="726"/>
      <c r="AW258" s="739">
        <v>57</v>
      </c>
      <c r="AX258" s="725"/>
      <c r="AY258" s="725">
        <v>0</v>
      </c>
      <c r="AZ258" s="726"/>
    </row>
    <row r="259" spans="3:52">
      <c r="C259" s="507">
        <f>C258+1</f>
        <v>2</v>
      </c>
      <c r="D259" s="716">
        <v>734.3</v>
      </c>
      <c r="E259" s="717"/>
      <c r="F259" s="716">
        <v>124.6</v>
      </c>
      <c r="G259" s="718"/>
      <c r="H259" s="718">
        <v>197.7</v>
      </c>
      <c r="I259" s="717"/>
      <c r="J259" s="716">
        <v>72</v>
      </c>
      <c r="K259" s="718"/>
      <c r="L259" s="718">
        <v>40.5</v>
      </c>
      <c r="M259" s="717"/>
      <c r="P259" s="507">
        <f>P258+1</f>
        <v>2</v>
      </c>
      <c r="Q259" s="716">
        <v>669.5</v>
      </c>
      <c r="R259" s="717"/>
      <c r="S259" s="716">
        <v>113.7</v>
      </c>
      <c r="T259" s="718"/>
      <c r="U259" s="718">
        <v>197.7</v>
      </c>
      <c r="V259" s="717"/>
      <c r="W259" s="716">
        <v>65.7</v>
      </c>
      <c r="X259" s="718"/>
      <c r="Y259" s="718">
        <v>40.5</v>
      </c>
      <c r="Z259" s="717"/>
      <c r="AC259" s="507">
        <f>AC258+1</f>
        <v>2</v>
      </c>
      <c r="AD259" s="716">
        <v>729</v>
      </c>
      <c r="AE259" s="717"/>
      <c r="AF259" s="716">
        <v>123.8</v>
      </c>
      <c r="AG259" s="718"/>
      <c r="AH259" s="718">
        <v>197.7</v>
      </c>
      <c r="AI259" s="717"/>
      <c r="AJ259" s="716">
        <v>71.5</v>
      </c>
      <c r="AK259" s="718"/>
      <c r="AL259" s="718">
        <v>40.5</v>
      </c>
      <c r="AM259" s="717"/>
      <c r="AP259" s="507">
        <f>AP258+1</f>
        <v>2</v>
      </c>
      <c r="AQ259" s="716">
        <v>586.70000000000005</v>
      </c>
      <c r="AR259" s="717"/>
      <c r="AS259" s="716">
        <v>99.6</v>
      </c>
      <c r="AT259" s="718"/>
      <c r="AU259" s="718">
        <v>108.8</v>
      </c>
      <c r="AV259" s="717"/>
      <c r="AW259" s="716">
        <v>57.5</v>
      </c>
      <c r="AX259" s="718"/>
      <c r="AY259" s="718">
        <v>0</v>
      </c>
      <c r="AZ259" s="717"/>
    </row>
    <row r="260" spans="3:52">
      <c r="C260" s="507">
        <f t="shared" ref="C260:C302" si="16">C259+1</f>
        <v>3</v>
      </c>
      <c r="D260" s="716">
        <v>737.1</v>
      </c>
      <c r="E260" s="717"/>
      <c r="F260" s="716">
        <v>125.2</v>
      </c>
      <c r="G260" s="718"/>
      <c r="H260" s="718">
        <v>197.7</v>
      </c>
      <c r="I260" s="717"/>
      <c r="J260" s="716">
        <v>72.3</v>
      </c>
      <c r="K260" s="718"/>
      <c r="L260" s="727">
        <v>40.5</v>
      </c>
      <c r="M260" s="728"/>
      <c r="P260" s="507">
        <f t="shared" ref="P260:P302" si="17">P259+1</f>
        <v>3</v>
      </c>
      <c r="Q260" s="716">
        <v>671.5</v>
      </c>
      <c r="R260" s="717"/>
      <c r="S260" s="716">
        <v>114</v>
      </c>
      <c r="T260" s="718"/>
      <c r="U260" s="718">
        <v>197.7</v>
      </c>
      <c r="V260" s="717"/>
      <c r="W260" s="716">
        <v>65.900000000000006</v>
      </c>
      <c r="X260" s="718"/>
      <c r="Y260" s="718">
        <v>40.5</v>
      </c>
      <c r="Z260" s="717"/>
      <c r="AC260" s="507">
        <f t="shared" ref="AC260:AC302" si="18">AC259+1</f>
        <v>3</v>
      </c>
      <c r="AD260" s="716">
        <v>732</v>
      </c>
      <c r="AE260" s="717"/>
      <c r="AF260" s="716">
        <v>124.3</v>
      </c>
      <c r="AG260" s="718"/>
      <c r="AH260" s="718">
        <v>197.7</v>
      </c>
      <c r="AI260" s="717"/>
      <c r="AJ260" s="716">
        <v>71.8</v>
      </c>
      <c r="AK260" s="718"/>
      <c r="AL260" s="718">
        <v>40.5</v>
      </c>
      <c r="AM260" s="717"/>
      <c r="AP260" s="507">
        <f t="shared" ref="AP260:AP302" si="19">AP259+1</f>
        <v>3</v>
      </c>
      <c r="AQ260" s="716">
        <v>584.29999999999995</v>
      </c>
      <c r="AR260" s="717"/>
      <c r="AS260" s="716">
        <v>99.2</v>
      </c>
      <c r="AT260" s="718"/>
      <c r="AU260" s="718">
        <v>108.8</v>
      </c>
      <c r="AV260" s="717"/>
      <c r="AW260" s="716">
        <v>57.3</v>
      </c>
      <c r="AX260" s="718"/>
      <c r="AY260" s="718">
        <v>0</v>
      </c>
      <c r="AZ260" s="717"/>
    </row>
    <row r="261" spans="3:52">
      <c r="C261" s="507">
        <f t="shared" si="16"/>
        <v>4</v>
      </c>
      <c r="D261" s="716">
        <v>739.9</v>
      </c>
      <c r="E261" s="717"/>
      <c r="F261" s="716">
        <v>125.7</v>
      </c>
      <c r="G261" s="718"/>
      <c r="H261" s="718">
        <v>197.7</v>
      </c>
      <c r="I261" s="717"/>
      <c r="J261" s="716">
        <v>72.599999999999994</v>
      </c>
      <c r="K261" s="718"/>
      <c r="L261" s="727">
        <v>40.5</v>
      </c>
      <c r="M261" s="728"/>
      <c r="P261" s="507">
        <f t="shared" si="17"/>
        <v>4</v>
      </c>
      <c r="Q261" s="716">
        <v>673.6</v>
      </c>
      <c r="R261" s="717"/>
      <c r="S261" s="716">
        <v>114.4</v>
      </c>
      <c r="T261" s="718"/>
      <c r="U261" s="718">
        <v>197.7</v>
      </c>
      <c r="V261" s="717"/>
      <c r="W261" s="716">
        <v>66</v>
      </c>
      <c r="X261" s="718"/>
      <c r="Y261" s="718">
        <v>40.5</v>
      </c>
      <c r="Z261" s="717"/>
      <c r="AC261" s="507">
        <f t="shared" si="18"/>
        <v>4</v>
      </c>
      <c r="AD261" s="716">
        <v>734.9</v>
      </c>
      <c r="AE261" s="717"/>
      <c r="AF261" s="716">
        <v>124.8</v>
      </c>
      <c r="AG261" s="718"/>
      <c r="AH261" s="718">
        <v>197.7</v>
      </c>
      <c r="AI261" s="717"/>
      <c r="AJ261" s="716">
        <v>72.099999999999994</v>
      </c>
      <c r="AK261" s="718"/>
      <c r="AL261" s="718">
        <v>40.5</v>
      </c>
      <c r="AM261" s="717"/>
      <c r="AP261" s="507">
        <f t="shared" si="19"/>
        <v>4</v>
      </c>
      <c r="AQ261" s="716">
        <v>581.9</v>
      </c>
      <c r="AR261" s="717"/>
      <c r="AS261" s="716">
        <v>98.8</v>
      </c>
      <c r="AT261" s="718"/>
      <c r="AU261" s="718">
        <v>108.8</v>
      </c>
      <c r="AV261" s="717"/>
      <c r="AW261" s="716">
        <v>57.1</v>
      </c>
      <c r="AX261" s="718"/>
      <c r="AY261" s="718">
        <v>0</v>
      </c>
      <c r="AZ261" s="717"/>
    </row>
    <row r="262" spans="3:52">
      <c r="C262" s="507">
        <f t="shared" si="16"/>
        <v>5</v>
      </c>
      <c r="D262" s="716">
        <v>742.7</v>
      </c>
      <c r="E262" s="717"/>
      <c r="F262" s="716">
        <v>126.1</v>
      </c>
      <c r="G262" s="718"/>
      <c r="H262" s="718">
        <v>197.7</v>
      </c>
      <c r="I262" s="717"/>
      <c r="J262" s="716">
        <v>72.8</v>
      </c>
      <c r="K262" s="718"/>
      <c r="L262" s="727">
        <v>40.5</v>
      </c>
      <c r="M262" s="728"/>
      <c r="P262" s="507">
        <f t="shared" si="17"/>
        <v>5</v>
      </c>
      <c r="Q262" s="716">
        <v>675.6</v>
      </c>
      <c r="R262" s="717"/>
      <c r="S262" s="716">
        <v>114.7</v>
      </c>
      <c r="T262" s="718"/>
      <c r="U262" s="718">
        <v>197.7</v>
      </c>
      <c r="V262" s="717"/>
      <c r="W262" s="716">
        <v>66.2</v>
      </c>
      <c r="X262" s="718"/>
      <c r="Y262" s="718">
        <v>40.5</v>
      </c>
      <c r="Z262" s="717"/>
      <c r="AC262" s="507">
        <f t="shared" si="18"/>
        <v>5</v>
      </c>
      <c r="AD262" s="716">
        <v>737.9</v>
      </c>
      <c r="AE262" s="717"/>
      <c r="AF262" s="716">
        <v>125.3</v>
      </c>
      <c r="AG262" s="718"/>
      <c r="AH262" s="718">
        <v>197.7</v>
      </c>
      <c r="AI262" s="717"/>
      <c r="AJ262" s="716">
        <v>72.400000000000006</v>
      </c>
      <c r="AK262" s="718"/>
      <c r="AL262" s="718">
        <v>40.5</v>
      </c>
      <c r="AM262" s="717"/>
      <c r="AP262" s="507">
        <f t="shared" si="19"/>
        <v>5</v>
      </c>
      <c r="AQ262" s="716">
        <v>579.5</v>
      </c>
      <c r="AR262" s="717"/>
      <c r="AS262" s="716">
        <v>98.4</v>
      </c>
      <c r="AT262" s="718"/>
      <c r="AU262" s="718">
        <v>108.8</v>
      </c>
      <c r="AV262" s="717"/>
      <c r="AW262" s="716">
        <v>56.8</v>
      </c>
      <c r="AX262" s="718"/>
      <c r="AY262" s="718">
        <v>0</v>
      </c>
      <c r="AZ262" s="717"/>
    </row>
    <row r="263" spans="3:52">
      <c r="C263" s="507">
        <f t="shared" si="16"/>
        <v>6</v>
      </c>
      <c r="D263" s="716">
        <v>745.5</v>
      </c>
      <c r="E263" s="717"/>
      <c r="F263" s="716">
        <v>126.6</v>
      </c>
      <c r="G263" s="718"/>
      <c r="H263" s="718">
        <v>197.7</v>
      </c>
      <c r="I263" s="717"/>
      <c r="J263" s="716">
        <v>73.099999999999994</v>
      </c>
      <c r="K263" s="718"/>
      <c r="L263" s="727">
        <v>40.5</v>
      </c>
      <c r="M263" s="728"/>
      <c r="P263" s="507">
        <f t="shared" si="17"/>
        <v>6</v>
      </c>
      <c r="Q263" s="716">
        <v>677.6</v>
      </c>
      <c r="R263" s="717"/>
      <c r="S263" s="716">
        <v>115.1</v>
      </c>
      <c r="T263" s="718"/>
      <c r="U263" s="718">
        <v>197.7</v>
      </c>
      <c r="V263" s="717"/>
      <c r="W263" s="716">
        <v>66.400000000000006</v>
      </c>
      <c r="X263" s="718"/>
      <c r="Y263" s="718">
        <v>40.5</v>
      </c>
      <c r="Z263" s="717"/>
      <c r="AC263" s="507">
        <f t="shared" si="18"/>
        <v>6</v>
      </c>
      <c r="AD263" s="716">
        <v>740.9</v>
      </c>
      <c r="AE263" s="717"/>
      <c r="AF263" s="716">
        <v>125.8</v>
      </c>
      <c r="AG263" s="718"/>
      <c r="AH263" s="718">
        <v>197.7</v>
      </c>
      <c r="AI263" s="717"/>
      <c r="AJ263" s="716">
        <v>72.599999999999994</v>
      </c>
      <c r="AK263" s="718"/>
      <c r="AL263" s="718">
        <v>40.5</v>
      </c>
      <c r="AM263" s="717"/>
      <c r="AP263" s="507">
        <f t="shared" si="19"/>
        <v>6</v>
      </c>
      <c r="AQ263" s="716">
        <v>577.1</v>
      </c>
      <c r="AR263" s="717"/>
      <c r="AS263" s="716">
        <v>98</v>
      </c>
      <c r="AT263" s="718"/>
      <c r="AU263" s="718">
        <v>108.8</v>
      </c>
      <c r="AV263" s="717"/>
      <c r="AW263" s="716">
        <v>56</v>
      </c>
      <c r="AX263" s="718"/>
      <c r="AY263" s="718">
        <v>0</v>
      </c>
      <c r="AZ263" s="717"/>
    </row>
    <row r="264" spans="3:52">
      <c r="C264" s="507">
        <f t="shared" si="16"/>
        <v>7</v>
      </c>
      <c r="D264" s="716">
        <v>748.3</v>
      </c>
      <c r="E264" s="717"/>
      <c r="F264" s="716">
        <v>127.1</v>
      </c>
      <c r="G264" s="718"/>
      <c r="H264" s="718">
        <v>197.7</v>
      </c>
      <c r="I264" s="717"/>
      <c r="J264" s="716">
        <v>73.400000000000006</v>
      </c>
      <c r="K264" s="718"/>
      <c r="L264" s="727">
        <v>40.5</v>
      </c>
      <c r="M264" s="728"/>
      <c r="P264" s="507">
        <f t="shared" si="17"/>
        <v>7</v>
      </c>
      <c r="Q264" s="716">
        <v>679.6</v>
      </c>
      <c r="R264" s="717"/>
      <c r="S264" s="716">
        <v>115.4</v>
      </c>
      <c r="T264" s="718"/>
      <c r="U264" s="718">
        <v>197.7</v>
      </c>
      <c r="V264" s="717"/>
      <c r="W264" s="716">
        <v>66.599999999999994</v>
      </c>
      <c r="X264" s="718"/>
      <c r="Y264" s="718">
        <v>40.5</v>
      </c>
      <c r="Z264" s="717"/>
      <c r="AC264" s="507">
        <f t="shared" si="18"/>
        <v>7</v>
      </c>
      <c r="AD264" s="716">
        <v>743.8</v>
      </c>
      <c r="AE264" s="717"/>
      <c r="AF264" s="716">
        <v>126.3</v>
      </c>
      <c r="AG264" s="718"/>
      <c r="AH264" s="718">
        <v>197.7</v>
      </c>
      <c r="AI264" s="717"/>
      <c r="AJ264" s="716">
        <v>72.900000000000006</v>
      </c>
      <c r="AK264" s="718"/>
      <c r="AL264" s="718">
        <v>40.5</v>
      </c>
      <c r="AM264" s="717"/>
      <c r="AP264" s="507">
        <f t="shared" si="19"/>
        <v>7</v>
      </c>
      <c r="AQ264" s="716">
        <v>574.70000000000005</v>
      </c>
      <c r="AR264" s="717"/>
      <c r="AS264" s="716">
        <v>97.6</v>
      </c>
      <c r="AT264" s="718"/>
      <c r="AU264" s="718">
        <v>108.8</v>
      </c>
      <c r="AV264" s="717"/>
      <c r="AW264" s="716">
        <v>56.4</v>
      </c>
      <c r="AX264" s="718"/>
      <c r="AY264" s="718">
        <v>0</v>
      </c>
      <c r="AZ264" s="717"/>
    </row>
    <row r="265" spans="3:52">
      <c r="C265" s="507">
        <f t="shared" si="16"/>
        <v>8</v>
      </c>
      <c r="D265" s="716">
        <v>751.1</v>
      </c>
      <c r="E265" s="717"/>
      <c r="F265" s="716">
        <v>127.6</v>
      </c>
      <c r="G265" s="718"/>
      <c r="H265" s="718">
        <v>197.7</v>
      </c>
      <c r="I265" s="717"/>
      <c r="J265" s="716">
        <v>73.7</v>
      </c>
      <c r="K265" s="718"/>
      <c r="L265" s="727">
        <v>40.5</v>
      </c>
      <c r="M265" s="728"/>
      <c r="P265" s="507">
        <f t="shared" si="17"/>
        <v>8</v>
      </c>
      <c r="Q265" s="716">
        <v>681.6</v>
      </c>
      <c r="R265" s="717"/>
      <c r="S265" s="716">
        <v>115.8</v>
      </c>
      <c r="T265" s="718"/>
      <c r="U265" s="718">
        <v>197.7</v>
      </c>
      <c r="V265" s="717"/>
      <c r="W265" s="716">
        <v>66.8</v>
      </c>
      <c r="X265" s="718"/>
      <c r="Y265" s="718">
        <v>40.5</v>
      </c>
      <c r="Z265" s="717"/>
      <c r="AC265" s="507">
        <f t="shared" si="18"/>
        <v>8</v>
      </c>
      <c r="AD265" s="716">
        <v>746.8</v>
      </c>
      <c r="AE265" s="717"/>
      <c r="AF265" s="716">
        <v>126.8</v>
      </c>
      <c r="AG265" s="718"/>
      <c r="AH265" s="718">
        <v>197.7</v>
      </c>
      <c r="AI265" s="717"/>
      <c r="AJ265" s="716">
        <v>73.2</v>
      </c>
      <c r="AK265" s="718"/>
      <c r="AL265" s="718">
        <v>40.5</v>
      </c>
      <c r="AM265" s="717"/>
      <c r="AP265" s="507">
        <f t="shared" si="19"/>
        <v>8</v>
      </c>
      <c r="AQ265" s="716">
        <v>572.29999999999995</v>
      </c>
      <c r="AR265" s="717"/>
      <c r="AS265" s="716">
        <v>97.2</v>
      </c>
      <c r="AT265" s="718"/>
      <c r="AU265" s="718">
        <v>108.8</v>
      </c>
      <c r="AV265" s="717"/>
      <c r="AW265" s="716">
        <v>56.1</v>
      </c>
      <c r="AX265" s="718"/>
      <c r="AY265" s="718">
        <v>0</v>
      </c>
      <c r="AZ265" s="717"/>
    </row>
    <row r="266" spans="3:52">
      <c r="C266" s="507">
        <f t="shared" si="16"/>
        <v>9</v>
      </c>
      <c r="D266" s="716">
        <v>753.9</v>
      </c>
      <c r="E266" s="717"/>
      <c r="F266" s="716">
        <v>128</v>
      </c>
      <c r="G266" s="718"/>
      <c r="H266" s="718">
        <v>197.7</v>
      </c>
      <c r="I266" s="717"/>
      <c r="J266" s="716">
        <v>73.900000000000006</v>
      </c>
      <c r="K266" s="718"/>
      <c r="L266" s="727">
        <v>40.5</v>
      </c>
      <c r="M266" s="728"/>
      <c r="P266" s="507">
        <f t="shared" si="17"/>
        <v>9</v>
      </c>
      <c r="Q266" s="716">
        <v>683.6</v>
      </c>
      <c r="R266" s="717"/>
      <c r="S266" s="716">
        <v>116.1</v>
      </c>
      <c r="T266" s="718"/>
      <c r="U266" s="718">
        <v>197.7</v>
      </c>
      <c r="V266" s="717"/>
      <c r="W266" s="716">
        <v>67</v>
      </c>
      <c r="X266" s="718"/>
      <c r="Y266" s="718">
        <v>40.5</v>
      </c>
      <c r="Z266" s="717"/>
      <c r="AC266" s="507">
        <f t="shared" si="18"/>
        <v>9</v>
      </c>
      <c r="AD266" s="716">
        <v>749.7</v>
      </c>
      <c r="AE266" s="717"/>
      <c r="AF266" s="716">
        <v>127.3</v>
      </c>
      <c r="AG266" s="718"/>
      <c r="AH266" s="718">
        <v>197.7</v>
      </c>
      <c r="AI266" s="717"/>
      <c r="AJ266" s="716">
        <v>73.5</v>
      </c>
      <c r="AK266" s="718"/>
      <c r="AL266" s="718">
        <v>40.5</v>
      </c>
      <c r="AM266" s="717"/>
      <c r="AP266" s="507">
        <f t="shared" si="19"/>
        <v>9</v>
      </c>
      <c r="AQ266" s="716">
        <v>569.9</v>
      </c>
      <c r="AR266" s="717"/>
      <c r="AS266" s="716">
        <v>96.8</v>
      </c>
      <c r="AT266" s="718"/>
      <c r="AU266" s="718">
        <v>108.8</v>
      </c>
      <c r="AV266" s="717"/>
      <c r="AW266" s="716">
        <v>55.9</v>
      </c>
      <c r="AX266" s="718"/>
      <c r="AY266" s="718">
        <v>0</v>
      </c>
      <c r="AZ266" s="717"/>
    </row>
    <row r="267" spans="3:52">
      <c r="C267" s="507">
        <f t="shared" si="16"/>
        <v>10</v>
      </c>
      <c r="D267" s="716">
        <v>756.7</v>
      </c>
      <c r="E267" s="717"/>
      <c r="F267" s="716">
        <v>128.5</v>
      </c>
      <c r="G267" s="718"/>
      <c r="H267" s="718">
        <v>197.7</v>
      </c>
      <c r="I267" s="717"/>
      <c r="J267" s="716">
        <v>74.2</v>
      </c>
      <c r="K267" s="718"/>
      <c r="L267" s="727">
        <v>40.5</v>
      </c>
      <c r="M267" s="728"/>
      <c r="P267" s="507">
        <f t="shared" si="17"/>
        <v>10</v>
      </c>
      <c r="Q267" s="716">
        <v>685.6</v>
      </c>
      <c r="R267" s="717"/>
      <c r="S267" s="716">
        <v>116.4</v>
      </c>
      <c r="T267" s="718"/>
      <c r="U267" s="718">
        <v>197.7</v>
      </c>
      <c r="V267" s="717"/>
      <c r="W267" s="716">
        <v>67.2</v>
      </c>
      <c r="X267" s="718"/>
      <c r="Y267" s="718">
        <v>40.5</v>
      </c>
      <c r="Z267" s="717"/>
      <c r="AC267" s="507">
        <f t="shared" si="18"/>
        <v>10</v>
      </c>
      <c r="AD267" s="716">
        <v>752.7</v>
      </c>
      <c r="AE267" s="717"/>
      <c r="AF267" s="716">
        <v>127.8</v>
      </c>
      <c r="AG267" s="718"/>
      <c r="AH267" s="718">
        <v>197.7</v>
      </c>
      <c r="AI267" s="717"/>
      <c r="AJ267" s="716">
        <v>73.8</v>
      </c>
      <c r="AK267" s="718"/>
      <c r="AL267" s="718">
        <v>40.5</v>
      </c>
      <c r="AM267" s="717"/>
      <c r="AP267" s="507">
        <f t="shared" si="19"/>
        <v>10</v>
      </c>
      <c r="AQ267" s="716">
        <v>567.5</v>
      </c>
      <c r="AR267" s="717"/>
      <c r="AS267" s="716">
        <v>96.4</v>
      </c>
      <c r="AT267" s="718"/>
      <c r="AU267" s="718">
        <v>108.8</v>
      </c>
      <c r="AV267" s="717"/>
      <c r="AW267" s="716">
        <v>55.6</v>
      </c>
      <c r="AX267" s="718"/>
      <c r="AY267" s="718">
        <v>0</v>
      </c>
      <c r="AZ267" s="717"/>
    </row>
    <row r="268" spans="3:52">
      <c r="C268" s="507">
        <f t="shared" si="16"/>
        <v>11</v>
      </c>
      <c r="D268" s="716">
        <v>281.7</v>
      </c>
      <c r="E268" s="717"/>
      <c r="F268" s="716"/>
      <c r="G268" s="718"/>
      <c r="H268" s="718"/>
      <c r="I268" s="717"/>
      <c r="J268" s="716"/>
      <c r="K268" s="718"/>
      <c r="L268" s="718"/>
      <c r="M268" s="717"/>
      <c r="P268" s="507">
        <f t="shared" si="17"/>
        <v>11</v>
      </c>
      <c r="Q268" s="716">
        <v>189.4</v>
      </c>
      <c r="R268" s="717"/>
      <c r="S268" s="716"/>
      <c r="T268" s="718"/>
      <c r="U268" s="718"/>
      <c r="V268" s="717"/>
      <c r="W268" s="716"/>
      <c r="X268" s="718"/>
      <c r="Y268" s="718"/>
      <c r="Z268" s="717"/>
      <c r="AC268" s="507">
        <f t="shared" si="18"/>
        <v>11</v>
      </c>
      <c r="AD268" s="716">
        <v>233.9</v>
      </c>
      <c r="AE268" s="717"/>
      <c r="AF268" s="716"/>
      <c r="AG268" s="718"/>
      <c r="AH268" s="718"/>
      <c r="AI268" s="717"/>
      <c r="AJ268" s="716"/>
      <c r="AK268" s="718"/>
      <c r="AL268" s="718"/>
      <c r="AM268" s="717"/>
      <c r="AP268" s="507">
        <f t="shared" si="19"/>
        <v>11</v>
      </c>
      <c r="AQ268" s="716">
        <v>507.5</v>
      </c>
      <c r="AR268" s="717"/>
      <c r="AS268" s="716"/>
      <c r="AT268" s="718"/>
      <c r="AU268" s="718"/>
      <c r="AV268" s="717"/>
      <c r="AW268" s="716"/>
      <c r="AX268" s="718"/>
      <c r="AY268" s="718"/>
      <c r="AZ268" s="717"/>
    </row>
    <row r="269" spans="3:52">
      <c r="C269" s="507">
        <f t="shared" si="16"/>
        <v>12</v>
      </c>
      <c r="D269" s="716">
        <v>285.2</v>
      </c>
      <c r="E269" s="717"/>
      <c r="F269" s="716"/>
      <c r="G269" s="718"/>
      <c r="H269" s="718"/>
      <c r="I269" s="717"/>
      <c r="J269" s="716"/>
      <c r="K269" s="718"/>
      <c r="L269" s="718"/>
      <c r="M269" s="717"/>
      <c r="P269" s="507">
        <f t="shared" si="17"/>
        <v>12</v>
      </c>
      <c r="Q269" s="716">
        <v>192</v>
      </c>
      <c r="R269" s="717"/>
      <c r="S269" s="716"/>
      <c r="T269" s="718"/>
      <c r="U269" s="718"/>
      <c r="V269" s="717"/>
      <c r="W269" s="716"/>
      <c r="X269" s="718"/>
      <c r="Y269" s="718"/>
      <c r="Z269" s="717"/>
      <c r="AC269" s="507">
        <f t="shared" si="18"/>
        <v>12</v>
      </c>
      <c r="AD269" s="716">
        <v>237.6</v>
      </c>
      <c r="AE269" s="717"/>
      <c r="AF269" s="716"/>
      <c r="AG269" s="718"/>
      <c r="AH269" s="718"/>
      <c r="AI269" s="717"/>
      <c r="AJ269" s="716"/>
      <c r="AK269" s="718"/>
      <c r="AL269" s="718"/>
      <c r="AM269" s="717"/>
      <c r="AP269" s="507">
        <f t="shared" si="19"/>
        <v>12</v>
      </c>
      <c r="AQ269" s="716">
        <v>504.4</v>
      </c>
      <c r="AR269" s="717"/>
      <c r="AS269" s="716"/>
      <c r="AT269" s="718"/>
      <c r="AU269" s="718"/>
      <c r="AV269" s="717"/>
      <c r="AW269" s="716"/>
      <c r="AX269" s="718"/>
      <c r="AY269" s="718"/>
      <c r="AZ269" s="717"/>
    </row>
    <row r="270" spans="3:52">
      <c r="C270" s="507">
        <f t="shared" si="16"/>
        <v>13</v>
      </c>
      <c r="D270" s="716">
        <v>288.8</v>
      </c>
      <c r="E270" s="717"/>
      <c r="F270" s="716"/>
      <c r="G270" s="718"/>
      <c r="H270" s="718"/>
      <c r="I270" s="717"/>
      <c r="J270" s="716"/>
      <c r="K270" s="718"/>
      <c r="L270" s="718"/>
      <c r="M270" s="717"/>
      <c r="P270" s="507">
        <f t="shared" si="17"/>
        <v>13</v>
      </c>
      <c r="Q270" s="716">
        <v>194.6</v>
      </c>
      <c r="R270" s="717"/>
      <c r="S270" s="716"/>
      <c r="T270" s="718"/>
      <c r="U270" s="718"/>
      <c r="V270" s="717"/>
      <c r="W270" s="716"/>
      <c r="X270" s="718"/>
      <c r="Y270" s="718"/>
      <c r="Z270" s="717"/>
      <c r="AC270" s="507">
        <f t="shared" si="18"/>
        <v>13</v>
      </c>
      <c r="AD270" s="716">
        <v>241.4</v>
      </c>
      <c r="AE270" s="717"/>
      <c r="AF270" s="716"/>
      <c r="AG270" s="718"/>
      <c r="AH270" s="718"/>
      <c r="AI270" s="717"/>
      <c r="AJ270" s="716"/>
      <c r="AK270" s="718"/>
      <c r="AL270" s="718"/>
      <c r="AM270" s="717"/>
      <c r="AP270" s="507">
        <f t="shared" si="19"/>
        <v>13</v>
      </c>
      <c r="AQ270" s="716">
        <v>501.3</v>
      </c>
      <c r="AR270" s="717"/>
      <c r="AS270" s="716"/>
      <c r="AT270" s="718"/>
      <c r="AU270" s="718"/>
      <c r="AV270" s="717"/>
      <c r="AW270" s="716"/>
      <c r="AX270" s="718"/>
      <c r="AY270" s="718"/>
      <c r="AZ270" s="717"/>
    </row>
    <row r="271" spans="3:52">
      <c r="C271" s="507">
        <f t="shared" si="16"/>
        <v>14</v>
      </c>
      <c r="D271" s="716">
        <v>292.39999999999998</v>
      </c>
      <c r="E271" s="717"/>
      <c r="F271" s="716"/>
      <c r="G271" s="718"/>
      <c r="H271" s="718"/>
      <c r="I271" s="717"/>
      <c r="J271" s="716"/>
      <c r="K271" s="718"/>
      <c r="L271" s="718"/>
      <c r="M271" s="717"/>
      <c r="P271" s="507">
        <f t="shared" si="17"/>
        <v>14</v>
      </c>
      <c r="Q271" s="716">
        <v>197.1</v>
      </c>
      <c r="R271" s="717"/>
      <c r="S271" s="716"/>
      <c r="T271" s="718"/>
      <c r="U271" s="718"/>
      <c r="V271" s="717"/>
      <c r="W271" s="716"/>
      <c r="X271" s="718"/>
      <c r="Y271" s="718"/>
      <c r="Z271" s="717"/>
      <c r="AC271" s="507">
        <f t="shared" si="18"/>
        <v>14</v>
      </c>
      <c r="AD271" s="716">
        <v>245.2</v>
      </c>
      <c r="AE271" s="717"/>
      <c r="AF271" s="716"/>
      <c r="AG271" s="718"/>
      <c r="AH271" s="718"/>
      <c r="AI271" s="717"/>
      <c r="AJ271" s="716"/>
      <c r="AK271" s="718"/>
      <c r="AL271" s="718"/>
      <c r="AM271" s="717"/>
      <c r="AP271" s="507">
        <f t="shared" si="19"/>
        <v>14</v>
      </c>
      <c r="AQ271" s="716">
        <v>498.3</v>
      </c>
      <c r="AR271" s="717"/>
      <c r="AS271" s="716"/>
      <c r="AT271" s="718"/>
      <c r="AU271" s="718"/>
      <c r="AV271" s="717"/>
      <c r="AW271" s="716"/>
      <c r="AX271" s="718"/>
      <c r="AY271" s="718"/>
      <c r="AZ271" s="717"/>
    </row>
    <row r="272" spans="3:52">
      <c r="C272" s="507">
        <f t="shared" si="16"/>
        <v>15</v>
      </c>
      <c r="D272" s="716">
        <v>295.89999999999998</v>
      </c>
      <c r="E272" s="717"/>
      <c r="F272" s="716"/>
      <c r="G272" s="718"/>
      <c r="H272" s="718"/>
      <c r="I272" s="717"/>
      <c r="J272" s="716"/>
      <c r="K272" s="718"/>
      <c r="L272" s="718"/>
      <c r="M272" s="717"/>
      <c r="P272" s="507">
        <f t="shared" si="17"/>
        <v>15</v>
      </c>
      <c r="Q272" s="716">
        <v>199.7</v>
      </c>
      <c r="R272" s="717"/>
      <c r="S272" s="716"/>
      <c r="T272" s="718"/>
      <c r="U272" s="718"/>
      <c r="V272" s="717"/>
      <c r="W272" s="716"/>
      <c r="X272" s="718"/>
      <c r="Y272" s="718"/>
      <c r="Z272" s="717"/>
      <c r="AC272" s="507">
        <f t="shared" si="18"/>
        <v>15</v>
      </c>
      <c r="AD272" s="716">
        <v>249</v>
      </c>
      <c r="AE272" s="717"/>
      <c r="AF272" s="716"/>
      <c r="AG272" s="718"/>
      <c r="AH272" s="718"/>
      <c r="AI272" s="717"/>
      <c r="AJ272" s="716"/>
      <c r="AK272" s="718"/>
      <c r="AL272" s="718"/>
      <c r="AM272" s="717"/>
      <c r="AP272" s="507">
        <f t="shared" si="19"/>
        <v>15</v>
      </c>
      <c r="AQ272" s="716">
        <v>495.2</v>
      </c>
      <c r="AR272" s="717"/>
      <c r="AS272" s="716"/>
      <c r="AT272" s="718"/>
      <c r="AU272" s="718"/>
      <c r="AV272" s="717"/>
      <c r="AW272" s="716"/>
      <c r="AX272" s="718"/>
      <c r="AY272" s="718"/>
      <c r="AZ272" s="717"/>
    </row>
    <row r="273" spans="3:52">
      <c r="C273" s="507">
        <f t="shared" si="16"/>
        <v>16</v>
      </c>
      <c r="D273" s="716">
        <v>299.5</v>
      </c>
      <c r="E273" s="717"/>
      <c r="F273" s="716"/>
      <c r="G273" s="718"/>
      <c r="H273" s="718"/>
      <c r="I273" s="717"/>
      <c r="J273" s="716"/>
      <c r="K273" s="718"/>
      <c r="L273" s="718"/>
      <c r="M273" s="717"/>
      <c r="P273" s="507">
        <f t="shared" si="17"/>
        <v>16</v>
      </c>
      <c r="Q273" s="716">
        <v>202.3</v>
      </c>
      <c r="R273" s="717"/>
      <c r="S273" s="716"/>
      <c r="T273" s="718"/>
      <c r="U273" s="718"/>
      <c r="V273" s="717"/>
      <c r="W273" s="716"/>
      <c r="X273" s="718"/>
      <c r="Y273" s="718"/>
      <c r="Z273" s="717"/>
      <c r="AC273" s="507">
        <f t="shared" si="18"/>
        <v>16</v>
      </c>
      <c r="AD273" s="716">
        <v>252.8</v>
      </c>
      <c r="AE273" s="717"/>
      <c r="AF273" s="716"/>
      <c r="AG273" s="718"/>
      <c r="AH273" s="718"/>
      <c r="AI273" s="717"/>
      <c r="AJ273" s="716"/>
      <c r="AK273" s="718"/>
      <c r="AL273" s="718"/>
      <c r="AM273" s="717"/>
      <c r="AP273" s="507">
        <f t="shared" si="19"/>
        <v>16</v>
      </c>
      <c r="AQ273" s="716">
        <v>492.1</v>
      </c>
      <c r="AR273" s="717"/>
      <c r="AS273" s="716"/>
      <c r="AT273" s="718"/>
      <c r="AU273" s="718"/>
      <c r="AV273" s="717"/>
      <c r="AW273" s="716"/>
      <c r="AX273" s="718"/>
      <c r="AY273" s="718"/>
      <c r="AZ273" s="717"/>
    </row>
    <row r="274" spans="3:52">
      <c r="C274" s="507">
        <f t="shared" si="16"/>
        <v>17</v>
      </c>
      <c r="D274" s="716">
        <v>303.10000000000002</v>
      </c>
      <c r="E274" s="717"/>
      <c r="F274" s="716"/>
      <c r="G274" s="718"/>
      <c r="H274" s="718"/>
      <c r="I274" s="717"/>
      <c r="J274" s="716"/>
      <c r="K274" s="718"/>
      <c r="L274" s="718"/>
      <c r="M274" s="717"/>
      <c r="P274" s="507">
        <f t="shared" si="17"/>
        <v>17</v>
      </c>
      <c r="Q274" s="716">
        <v>204.9</v>
      </c>
      <c r="R274" s="717"/>
      <c r="S274" s="716"/>
      <c r="T274" s="718"/>
      <c r="U274" s="718"/>
      <c r="V274" s="717"/>
      <c r="W274" s="716"/>
      <c r="X274" s="718"/>
      <c r="Y274" s="718"/>
      <c r="Z274" s="717"/>
      <c r="AC274" s="507">
        <f t="shared" si="18"/>
        <v>17</v>
      </c>
      <c r="AD274" s="716">
        <v>256.5</v>
      </c>
      <c r="AE274" s="717"/>
      <c r="AF274" s="716"/>
      <c r="AG274" s="718"/>
      <c r="AH274" s="718"/>
      <c r="AI274" s="717"/>
      <c r="AJ274" s="716"/>
      <c r="AK274" s="718"/>
      <c r="AL274" s="718"/>
      <c r="AM274" s="717"/>
      <c r="AP274" s="507">
        <f t="shared" si="19"/>
        <v>17</v>
      </c>
      <c r="AQ274" s="716">
        <v>489</v>
      </c>
      <c r="AR274" s="717"/>
      <c r="AS274" s="716"/>
      <c r="AT274" s="718"/>
      <c r="AU274" s="718"/>
      <c r="AV274" s="717"/>
      <c r="AW274" s="716"/>
      <c r="AX274" s="718"/>
      <c r="AY274" s="718"/>
      <c r="AZ274" s="717"/>
    </row>
    <row r="275" spans="3:52">
      <c r="C275" s="507">
        <f t="shared" si="16"/>
        <v>18</v>
      </c>
      <c r="D275" s="716">
        <v>306.7</v>
      </c>
      <c r="E275" s="717"/>
      <c r="F275" s="716"/>
      <c r="G275" s="718"/>
      <c r="H275" s="718"/>
      <c r="I275" s="717"/>
      <c r="J275" s="716"/>
      <c r="K275" s="718"/>
      <c r="L275" s="718"/>
      <c r="M275" s="717"/>
      <c r="P275" s="507">
        <f t="shared" si="17"/>
        <v>18</v>
      </c>
      <c r="Q275" s="716">
        <v>207.4</v>
      </c>
      <c r="R275" s="717"/>
      <c r="S275" s="716"/>
      <c r="T275" s="718"/>
      <c r="U275" s="718"/>
      <c r="V275" s="717"/>
      <c r="W275" s="716"/>
      <c r="X275" s="718"/>
      <c r="Y275" s="718"/>
      <c r="Z275" s="717"/>
      <c r="AC275" s="507">
        <f t="shared" si="18"/>
        <v>18</v>
      </c>
      <c r="AD275" s="716">
        <v>260.3</v>
      </c>
      <c r="AE275" s="717"/>
      <c r="AF275" s="716"/>
      <c r="AG275" s="718"/>
      <c r="AH275" s="718"/>
      <c r="AI275" s="717"/>
      <c r="AJ275" s="716"/>
      <c r="AK275" s="718"/>
      <c r="AL275" s="718"/>
      <c r="AM275" s="717"/>
      <c r="AP275" s="507">
        <f t="shared" si="19"/>
        <v>18</v>
      </c>
      <c r="AQ275" s="716">
        <v>486</v>
      </c>
      <c r="AR275" s="717"/>
      <c r="AS275" s="716"/>
      <c r="AT275" s="718"/>
      <c r="AU275" s="718"/>
      <c r="AV275" s="717"/>
      <c r="AW275" s="716"/>
      <c r="AX275" s="718"/>
      <c r="AY275" s="718"/>
      <c r="AZ275" s="717"/>
    </row>
    <row r="276" spans="3:52">
      <c r="C276" s="507">
        <f t="shared" si="16"/>
        <v>19</v>
      </c>
      <c r="D276" s="716"/>
      <c r="E276" s="717"/>
      <c r="F276" s="716"/>
      <c r="G276" s="718"/>
      <c r="H276" s="718"/>
      <c r="I276" s="717"/>
      <c r="J276" s="716"/>
      <c r="K276" s="718"/>
      <c r="L276" s="718"/>
      <c r="M276" s="717"/>
      <c r="P276" s="507">
        <f t="shared" si="17"/>
        <v>19</v>
      </c>
      <c r="Q276" s="716"/>
      <c r="R276" s="717"/>
      <c r="S276" s="716"/>
      <c r="T276" s="718"/>
      <c r="U276" s="718"/>
      <c r="V276" s="717"/>
      <c r="W276" s="716"/>
      <c r="X276" s="718"/>
      <c r="Y276" s="718"/>
      <c r="Z276" s="717"/>
      <c r="AC276" s="507">
        <f t="shared" si="18"/>
        <v>19</v>
      </c>
      <c r="AD276" s="716"/>
      <c r="AE276" s="717"/>
      <c r="AF276" s="716"/>
      <c r="AG276" s="718"/>
      <c r="AH276" s="718"/>
      <c r="AI276" s="717"/>
      <c r="AJ276" s="716"/>
      <c r="AK276" s="718"/>
      <c r="AL276" s="718"/>
      <c r="AM276" s="717"/>
      <c r="AP276" s="507">
        <f t="shared" si="19"/>
        <v>19</v>
      </c>
      <c r="AQ276" s="716"/>
      <c r="AR276" s="717"/>
      <c r="AS276" s="716"/>
      <c r="AT276" s="718"/>
      <c r="AU276" s="718"/>
      <c r="AV276" s="717"/>
      <c r="AW276" s="716"/>
      <c r="AX276" s="718"/>
      <c r="AY276" s="718"/>
      <c r="AZ276" s="717"/>
    </row>
    <row r="277" spans="3:52">
      <c r="C277" s="507">
        <f t="shared" si="16"/>
        <v>20</v>
      </c>
      <c r="D277" s="716"/>
      <c r="E277" s="717"/>
      <c r="F277" s="716"/>
      <c r="G277" s="718"/>
      <c r="H277" s="718"/>
      <c r="I277" s="717"/>
      <c r="J277" s="716"/>
      <c r="K277" s="718"/>
      <c r="L277" s="718"/>
      <c r="M277" s="717"/>
      <c r="P277" s="507">
        <f t="shared" si="17"/>
        <v>20</v>
      </c>
      <c r="Q277" s="716"/>
      <c r="R277" s="717"/>
      <c r="S277" s="716"/>
      <c r="T277" s="718"/>
      <c r="U277" s="718"/>
      <c r="V277" s="717"/>
      <c r="W277" s="716"/>
      <c r="X277" s="718"/>
      <c r="Y277" s="718"/>
      <c r="Z277" s="717"/>
      <c r="AC277" s="507">
        <f t="shared" si="18"/>
        <v>20</v>
      </c>
      <c r="AD277" s="716"/>
      <c r="AE277" s="717"/>
      <c r="AF277" s="716"/>
      <c r="AG277" s="718"/>
      <c r="AH277" s="718"/>
      <c r="AI277" s="717"/>
      <c r="AJ277" s="716"/>
      <c r="AK277" s="718"/>
      <c r="AL277" s="718"/>
      <c r="AM277" s="717"/>
      <c r="AP277" s="507">
        <f t="shared" si="19"/>
        <v>20</v>
      </c>
      <c r="AQ277" s="716"/>
      <c r="AR277" s="717"/>
      <c r="AS277" s="716"/>
      <c r="AT277" s="718"/>
      <c r="AU277" s="718"/>
      <c r="AV277" s="717"/>
      <c r="AW277" s="716"/>
      <c r="AX277" s="718"/>
      <c r="AY277" s="718"/>
      <c r="AZ277" s="717"/>
    </row>
    <row r="278" spans="3:52">
      <c r="C278" s="507">
        <f t="shared" si="16"/>
        <v>21</v>
      </c>
      <c r="D278" s="716"/>
      <c r="E278" s="717"/>
      <c r="F278" s="716"/>
      <c r="G278" s="718"/>
      <c r="H278" s="718"/>
      <c r="I278" s="717"/>
      <c r="J278" s="716"/>
      <c r="K278" s="718"/>
      <c r="L278" s="718"/>
      <c r="M278" s="717"/>
      <c r="P278" s="507">
        <f t="shared" si="17"/>
        <v>21</v>
      </c>
      <c r="Q278" s="716"/>
      <c r="R278" s="717"/>
      <c r="S278" s="716"/>
      <c r="T278" s="718"/>
      <c r="U278" s="718"/>
      <c r="V278" s="717"/>
      <c r="W278" s="716"/>
      <c r="X278" s="718"/>
      <c r="Y278" s="718"/>
      <c r="Z278" s="717"/>
      <c r="AC278" s="507">
        <f t="shared" si="18"/>
        <v>21</v>
      </c>
      <c r="AD278" s="716"/>
      <c r="AE278" s="717"/>
      <c r="AF278" s="716"/>
      <c r="AG278" s="718"/>
      <c r="AH278" s="718"/>
      <c r="AI278" s="717"/>
      <c r="AJ278" s="716"/>
      <c r="AK278" s="718"/>
      <c r="AL278" s="718"/>
      <c r="AM278" s="717"/>
      <c r="AP278" s="507">
        <f t="shared" si="19"/>
        <v>21</v>
      </c>
      <c r="AQ278" s="716"/>
      <c r="AR278" s="717"/>
      <c r="AS278" s="716"/>
      <c r="AT278" s="718"/>
      <c r="AU278" s="718"/>
      <c r="AV278" s="717"/>
      <c r="AW278" s="716"/>
      <c r="AX278" s="718"/>
      <c r="AY278" s="718"/>
      <c r="AZ278" s="717"/>
    </row>
    <row r="279" spans="3:52">
      <c r="C279" s="507">
        <f t="shared" si="16"/>
        <v>22</v>
      </c>
      <c r="D279" s="716"/>
      <c r="E279" s="717"/>
      <c r="F279" s="716"/>
      <c r="G279" s="718"/>
      <c r="H279" s="718"/>
      <c r="I279" s="717"/>
      <c r="J279" s="716"/>
      <c r="K279" s="718"/>
      <c r="L279" s="718"/>
      <c r="M279" s="717"/>
      <c r="P279" s="507">
        <f t="shared" si="17"/>
        <v>22</v>
      </c>
      <c r="Q279" s="716"/>
      <c r="R279" s="717"/>
      <c r="S279" s="716"/>
      <c r="T279" s="718"/>
      <c r="U279" s="718"/>
      <c r="V279" s="717"/>
      <c r="W279" s="716"/>
      <c r="X279" s="718"/>
      <c r="Y279" s="718"/>
      <c r="Z279" s="717"/>
      <c r="AC279" s="507">
        <f t="shared" si="18"/>
        <v>22</v>
      </c>
      <c r="AD279" s="716"/>
      <c r="AE279" s="717"/>
      <c r="AF279" s="716"/>
      <c r="AG279" s="718"/>
      <c r="AH279" s="718"/>
      <c r="AI279" s="717"/>
      <c r="AJ279" s="716"/>
      <c r="AK279" s="718"/>
      <c r="AL279" s="718"/>
      <c r="AM279" s="717"/>
      <c r="AP279" s="507">
        <f t="shared" si="19"/>
        <v>22</v>
      </c>
      <c r="AQ279" s="716"/>
      <c r="AR279" s="717"/>
      <c r="AS279" s="716"/>
      <c r="AT279" s="718"/>
      <c r="AU279" s="718"/>
      <c r="AV279" s="717"/>
      <c r="AW279" s="716"/>
      <c r="AX279" s="718"/>
      <c r="AY279" s="718"/>
      <c r="AZ279" s="717"/>
    </row>
    <row r="280" spans="3:52">
      <c r="C280" s="507">
        <f t="shared" si="16"/>
        <v>23</v>
      </c>
      <c r="D280" s="716"/>
      <c r="E280" s="717"/>
      <c r="F280" s="716"/>
      <c r="G280" s="718"/>
      <c r="H280" s="718"/>
      <c r="I280" s="717"/>
      <c r="J280" s="716"/>
      <c r="K280" s="718"/>
      <c r="L280" s="718"/>
      <c r="M280" s="717"/>
      <c r="P280" s="507">
        <f t="shared" si="17"/>
        <v>23</v>
      </c>
      <c r="Q280" s="716"/>
      <c r="R280" s="717"/>
      <c r="S280" s="716"/>
      <c r="T280" s="718"/>
      <c r="U280" s="718"/>
      <c r="V280" s="717"/>
      <c r="W280" s="716"/>
      <c r="X280" s="718"/>
      <c r="Y280" s="718"/>
      <c r="Z280" s="717"/>
      <c r="AC280" s="507">
        <f t="shared" si="18"/>
        <v>23</v>
      </c>
      <c r="AD280" s="716"/>
      <c r="AE280" s="717"/>
      <c r="AF280" s="716"/>
      <c r="AG280" s="718"/>
      <c r="AH280" s="718"/>
      <c r="AI280" s="717"/>
      <c r="AJ280" s="716"/>
      <c r="AK280" s="718"/>
      <c r="AL280" s="718"/>
      <c r="AM280" s="717"/>
      <c r="AP280" s="507">
        <f t="shared" si="19"/>
        <v>23</v>
      </c>
      <c r="AQ280" s="716"/>
      <c r="AR280" s="717"/>
      <c r="AS280" s="716"/>
      <c r="AT280" s="718"/>
      <c r="AU280" s="718"/>
      <c r="AV280" s="717"/>
      <c r="AW280" s="716"/>
      <c r="AX280" s="718"/>
      <c r="AY280" s="718"/>
      <c r="AZ280" s="717"/>
    </row>
    <row r="281" spans="3:52">
      <c r="C281" s="507">
        <f t="shared" si="16"/>
        <v>24</v>
      </c>
      <c r="D281" s="716"/>
      <c r="E281" s="717"/>
      <c r="F281" s="716"/>
      <c r="G281" s="718"/>
      <c r="H281" s="718"/>
      <c r="I281" s="717"/>
      <c r="J281" s="716"/>
      <c r="K281" s="718"/>
      <c r="L281" s="718"/>
      <c r="M281" s="717"/>
      <c r="P281" s="507">
        <f t="shared" si="17"/>
        <v>24</v>
      </c>
      <c r="Q281" s="716"/>
      <c r="R281" s="717"/>
      <c r="S281" s="716"/>
      <c r="T281" s="718"/>
      <c r="U281" s="718"/>
      <c r="V281" s="717"/>
      <c r="W281" s="716"/>
      <c r="X281" s="718"/>
      <c r="Y281" s="718"/>
      <c r="Z281" s="717"/>
      <c r="AC281" s="507">
        <f t="shared" si="18"/>
        <v>24</v>
      </c>
      <c r="AD281" s="716"/>
      <c r="AE281" s="717"/>
      <c r="AF281" s="716"/>
      <c r="AG281" s="718"/>
      <c r="AH281" s="718"/>
      <c r="AI281" s="717"/>
      <c r="AJ281" s="716"/>
      <c r="AK281" s="718"/>
      <c r="AL281" s="718"/>
      <c r="AM281" s="717"/>
      <c r="AP281" s="507">
        <f t="shared" si="19"/>
        <v>24</v>
      </c>
      <c r="AQ281" s="716"/>
      <c r="AR281" s="717"/>
      <c r="AS281" s="716"/>
      <c r="AT281" s="718"/>
      <c r="AU281" s="718"/>
      <c r="AV281" s="717"/>
      <c r="AW281" s="716"/>
      <c r="AX281" s="718"/>
      <c r="AY281" s="718"/>
      <c r="AZ281" s="717"/>
    </row>
    <row r="282" spans="3:52">
      <c r="C282" s="507">
        <f t="shared" si="16"/>
        <v>25</v>
      </c>
      <c r="D282" s="716"/>
      <c r="E282" s="717"/>
      <c r="F282" s="716"/>
      <c r="G282" s="718"/>
      <c r="H282" s="718"/>
      <c r="I282" s="717"/>
      <c r="J282" s="716"/>
      <c r="K282" s="718"/>
      <c r="L282" s="718"/>
      <c r="M282" s="717"/>
      <c r="P282" s="507">
        <f t="shared" si="17"/>
        <v>25</v>
      </c>
      <c r="Q282" s="716"/>
      <c r="R282" s="717"/>
      <c r="S282" s="716"/>
      <c r="T282" s="718"/>
      <c r="U282" s="718"/>
      <c r="V282" s="717"/>
      <c r="W282" s="716"/>
      <c r="X282" s="718"/>
      <c r="Y282" s="718"/>
      <c r="Z282" s="717"/>
      <c r="AC282" s="507">
        <f t="shared" si="18"/>
        <v>25</v>
      </c>
      <c r="AD282" s="716"/>
      <c r="AE282" s="717"/>
      <c r="AF282" s="716"/>
      <c r="AG282" s="718"/>
      <c r="AH282" s="718"/>
      <c r="AI282" s="717"/>
      <c r="AJ282" s="716"/>
      <c r="AK282" s="718"/>
      <c r="AL282" s="718"/>
      <c r="AM282" s="717"/>
      <c r="AP282" s="507">
        <f t="shared" si="19"/>
        <v>25</v>
      </c>
      <c r="AQ282" s="716"/>
      <c r="AR282" s="717"/>
      <c r="AS282" s="716"/>
      <c r="AT282" s="718"/>
      <c r="AU282" s="718"/>
      <c r="AV282" s="717"/>
      <c r="AW282" s="716"/>
      <c r="AX282" s="718"/>
      <c r="AY282" s="718"/>
      <c r="AZ282" s="717"/>
    </row>
    <row r="283" spans="3:52">
      <c r="C283" s="507">
        <f t="shared" si="16"/>
        <v>26</v>
      </c>
      <c r="D283" s="716"/>
      <c r="E283" s="717"/>
      <c r="F283" s="716"/>
      <c r="G283" s="718"/>
      <c r="H283" s="718"/>
      <c r="I283" s="717"/>
      <c r="J283" s="716"/>
      <c r="K283" s="718"/>
      <c r="L283" s="718"/>
      <c r="M283" s="717"/>
      <c r="P283" s="507">
        <f t="shared" si="17"/>
        <v>26</v>
      </c>
      <c r="Q283" s="716"/>
      <c r="R283" s="717"/>
      <c r="S283" s="716"/>
      <c r="T283" s="718"/>
      <c r="U283" s="718"/>
      <c r="V283" s="717"/>
      <c r="W283" s="716"/>
      <c r="X283" s="718"/>
      <c r="Y283" s="718"/>
      <c r="Z283" s="717"/>
      <c r="AC283" s="507">
        <f t="shared" si="18"/>
        <v>26</v>
      </c>
      <c r="AD283" s="716"/>
      <c r="AE283" s="717"/>
      <c r="AF283" s="716"/>
      <c r="AG283" s="718"/>
      <c r="AH283" s="718"/>
      <c r="AI283" s="717"/>
      <c r="AJ283" s="716"/>
      <c r="AK283" s="718"/>
      <c r="AL283" s="718"/>
      <c r="AM283" s="717"/>
      <c r="AP283" s="507">
        <f t="shared" si="19"/>
        <v>26</v>
      </c>
      <c r="AQ283" s="716"/>
      <c r="AR283" s="717"/>
      <c r="AS283" s="716"/>
      <c r="AT283" s="718"/>
      <c r="AU283" s="718"/>
      <c r="AV283" s="717"/>
      <c r="AW283" s="716"/>
      <c r="AX283" s="718"/>
      <c r="AY283" s="718"/>
      <c r="AZ283" s="717"/>
    </row>
    <row r="284" spans="3:52">
      <c r="C284" s="507">
        <f t="shared" si="16"/>
        <v>27</v>
      </c>
      <c r="D284" s="716"/>
      <c r="E284" s="717"/>
      <c r="F284" s="716"/>
      <c r="G284" s="718"/>
      <c r="H284" s="718"/>
      <c r="I284" s="717"/>
      <c r="J284" s="716"/>
      <c r="K284" s="718"/>
      <c r="L284" s="718"/>
      <c r="M284" s="717"/>
      <c r="P284" s="507">
        <f t="shared" si="17"/>
        <v>27</v>
      </c>
      <c r="Q284" s="716"/>
      <c r="R284" s="717"/>
      <c r="S284" s="716"/>
      <c r="T284" s="718"/>
      <c r="U284" s="718"/>
      <c r="V284" s="717"/>
      <c r="W284" s="716"/>
      <c r="X284" s="718"/>
      <c r="Y284" s="718"/>
      <c r="Z284" s="717"/>
      <c r="AC284" s="507">
        <f t="shared" si="18"/>
        <v>27</v>
      </c>
      <c r="AD284" s="716"/>
      <c r="AE284" s="717"/>
      <c r="AF284" s="716"/>
      <c r="AG284" s="718"/>
      <c r="AH284" s="718"/>
      <c r="AI284" s="717"/>
      <c r="AJ284" s="716"/>
      <c r="AK284" s="718"/>
      <c r="AL284" s="718"/>
      <c r="AM284" s="717"/>
      <c r="AP284" s="507">
        <f t="shared" si="19"/>
        <v>27</v>
      </c>
      <c r="AQ284" s="716"/>
      <c r="AR284" s="717"/>
      <c r="AS284" s="716"/>
      <c r="AT284" s="718"/>
      <c r="AU284" s="718"/>
      <c r="AV284" s="717"/>
      <c r="AW284" s="716"/>
      <c r="AX284" s="718"/>
      <c r="AY284" s="718"/>
      <c r="AZ284" s="717"/>
    </row>
    <row r="285" spans="3:52">
      <c r="C285" s="507">
        <f t="shared" si="16"/>
        <v>28</v>
      </c>
      <c r="D285" s="716"/>
      <c r="E285" s="717"/>
      <c r="F285" s="716"/>
      <c r="G285" s="718"/>
      <c r="H285" s="718"/>
      <c r="I285" s="717"/>
      <c r="J285" s="716"/>
      <c r="K285" s="718"/>
      <c r="L285" s="718"/>
      <c r="M285" s="717"/>
      <c r="P285" s="507">
        <f t="shared" si="17"/>
        <v>28</v>
      </c>
      <c r="Q285" s="716"/>
      <c r="R285" s="717"/>
      <c r="S285" s="716"/>
      <c r="T285" s="718"/>
      <c r="U285" s="718"/>
      <c r="V285" s="717"/>
      <c r="W285" s="716"/>
      <c r="X285" s="718"/>
      <c r="Y285" s="718"/>
      <c r="Z285" s="717"/>
      <c r="AC285" s="507">
        <f t="shared" si="18"/>
        <v>28</v>
      </c>
      <c r="AD285" s="716"/>
      <c r="AE285" s="717"/>
      <c r="AF285" s="716"/>
      <c r="AG285" s="718"/>
      <c r="AH285" s="718"/>
      <c r="AI285" s="717"/>
      <c r="AJ285" s="716"/>
      <c r="AK285" s="718"/>
      <c r="AL285" s="718"/>
      <c r="AM285" s="717"/>
      <c r="AP285" s="507">
        <f t="shared" si="19"/>
        <v>28</v>
      </c>
      <c r="AQ285" s="716"/>
      <c r="AR285" s="717"/>
      <c r="AS285" s="716"/>
      <c r="AT285" s="718"/>
      <c r="AU285" s="718"/>
      <c r="AV285" s="717"/>
      <c r="AW285" s="716"/>
      <c r="AX285" s="718"/>
      <c r="AY285" s="718"/>
      <c r="AZ285" s="717"/>
    </row>
    <row r="286" spans="3:52">
      <c r="C286" s="507">
        <f t="shared" si="16"/>
        <v>29</v>
      </c>
      <c r="D286" s="716"/>
      <c r="E286" s="717"/>
      <c r="F286" s="716"/>
      <c r="G286" s="718"/>
      <c r="H286" s="718"/>
      <c r="I286" s="717"/>
      <c r="J286" s="716"/>
      <c r="K286" s="718"/>
      <c r="L286" s="718"/>
      <c r="M286" s="717"/>
      <c r="P286" s="507">
        <f t="shared" si="17"/>
        <v>29</v>
      </c>
      <c r="Q286" s="716"/>
      <c r="R286" s="717"/>
      <c r="S286" s="716"/>
      <c r="T286" s="718"/>
      <c r="U286" s="718"/>
      <c r="V286" s="717"/>
      <c r="W286" s="716"/>
      <c r="X286" s="718"/>
      <c r="Y286" s="718"/>
      <c r="Z286" s="717"/>
      <c r="AC286" s="507">
        <f t="shared" si="18"/>
        <v>29</v>
      </c>
      <c r="AD286" s="716"/>
      <c r="AE286" s="717"/>
      <c r="AF286" s="716"/>
      <c r="AG286" s="718"/>
      <c r="AH286" s="718"/>
      <c r="AI286" s="717"/>
      <c r="AJ286" s="716"/>
      <c r="AK286" s="718"/>
      <c r="AL286" s="718"/>
      <c r="AM286" s="717"/>
      <c r="AP286" s="507">
        <f t="shared" si="19"/>
        <v>29</v>
      </c>
      <c r="AQ286" s="716"/>
      <c r="AR286" s="717"/>
      <c r="AS286" s="716"/>
      <c r="AT286" s="718"/>
      <c r="AU286" s="718"/>
      <c r="AV286" s="717"/>
      <c r="AW286" s="716"/>
      <c r="AX286" s="718"/>
      <c r="AY286" s="718"/>
      <c r="AZ286" s="717"/>
    </row>
    <row r="287" spans="3:52">
      <c r="C287" s="507">
        <f t="shared" si="16"/>
        <v>30</v>
      </c>
      <c r="D287" s="716"/>
      <c r="E287" s="717"/>
      <c r="F287" s="716"/>
      <c r="G287" s="718"/>
      <c r="H287" s="718"/>
      <c r="I287" s="717"/>
      <c r="J287" s="716"/>
      <c r="K287" s="718"/>
      <c r="L287" s="718"/>
      <c r="M287" s="717"/>
      <c r="P287" s="507">
        <f t="shared" si="17"/>
        <v>30</v>
      </c>
      <c r="Q287" s="716"/>
      <c r="R287" s="717"/>
      <c r="S287" s="716"/>
      <c r="T287" s="718"/>
      <c r="U287" s="718"/>
      <c r="V287" s="717"/>
      <c r="W287" s="716"/>
      <c r="X287" s="718"/>
      <c r="Y287" s="718"/>
      <c r="Z287" s="717"/>
      <c r="AC287" s="507">
        <f t="shared" si="18"/>
        <v>30</v>
      </c>
      <c r="AD287" s="716"/>
      <c r="AE287" s="717"/>
      <c r="AF287" s="716"/>
      <c r="AG287" s="718"/>
      <c r="AH287" s="718"/>
      <c r="AI287" s="717"/>
      <c r="AJ287" s="716"/>
      <c r="AK287" s="718"/>
      <c r="AL287" s="718"/>
      <c r="AM287" s="717"/>
      <c r="AP287" s="507">
        <f t="shared" si="19"/>
        <v>30</v>
      </c>
      <c r="AQ287" s="716"/>
      <c r="AR287" s="717"/>
      <c r="AS287" s="716"/>
      <c r="AT287" s="718"/>
      <c r="AU287" s="718"/>
      <c r="AV287" s="717"/>
      <c r="AW287" s="716"/>
      <c r="AX287" s="718"/>
      <c r="AY287" s="718"/>
      <c r="AZ287" s="717"/>
    </row>
    <row r="288" spans="3:52">
      <c r="C288" s="507">
        <f t="shared" si="16"/>
        <v>31</v>
      </c>
      <c r="D288" s="716"/>
      <c r="E288" s="717"/>
      <c r="F288" s="716"/>
      <c r="G288" s="718"/>
      <c r="H288" s="718"/>
      <c r="I288" s="717"/>
      <c r="J288" s="716"/>
      <c r="K288" s="718"/>
      <c r="L288" s="718"/>
      <c r="M288" s="717"/>
      <c r="P288" s="507">
        <f t="shared" si="17"/>
        <v>31</v>
      </c>
      <c r="Q288" s="716"/>
      <c r="R288" s="717"/>
      <c r="S288" s="716"/>
      <c r="T288" s="718"/>
      <c r="U288" s="718"/>
      <c r="V288" s="717"/>
      <c r="W288" s="716"/>
      <c r="X288" s="718"/>
      <c r="Y288" s="718"/>
      <c r="Z288" s="717"/>
      <c r="AC288" s="507">
        <f t="shared" si="18"/>
        <v>31</v>
      </c>
      <c r="AD288" s="716"/>
      <c r="AE288" s="717"/>
      <c r="AF288" s="716"/>
      <c r="AG288" s="718"/>
      <c r="AH288" s="718"/>
      <c r="AI288" s="717"/>
      <c r="AJ288" s="716"/>
      <c r="AK288" s="718"/>
      <c r="AL288" s="718"/>
      <c r="AM288" s="717"/>
      <c r="AP288" s="507">
        <f t="shared" si="19"/>
        <v>31</v>
      </c>
      <c r="AQ288" s="716"/>
      <c r="AR288" s="717"/>
      <c r="AS288" s="716"/>
      <c r="AT288" s="718"/>
      <c r="AU288" s="718"/>
      <c r="AV288" s="717"/>
      <c r="AW288" s="716"/>
      <c r="AX288" s="718"/>
      <c r="AY288" s="718"/>
      <c r="AZ288" s="717"/>
    </row>
    <row r="289" spans="3:52">
      <c r="C289" s="507">
        <f t="shared" si="16"/>
        <v>32</v>
      </c>
      <c r="D289" s="716"/>
      <c r="E289" s="717"/>
      <c r="F289" s="716"/>
      <c r="G289" s="718"/>
      <c r="H289" s="718"/>
      <c r="I289" s="717"/>
      <c r="J289" s="716"/>
      <c r="K289" s="718"/>
      <c r="L289" s="718"/>
      <c r="M289" s="717"/>
      <c r="P289" s="507">
        <f t="shared" si="17"/>
        <v>32</v>
      </c>
      <c r="Q289" s="716"/>
      <c r="R289" s="717"/>
      <c r="S289" s="716"/>
      <c r="T289" s="718"/>
      <c r="U289" s="718"/>
      <c r="V289" s="717"/>
      <c r="W289" s="716"/>
      <c r="X289" s="718"/>
      <c r="Y289" s="718"/>
      <c r="Z289" s="717"/>
      <c r="AC289" s="507">
        <f t="shared" si="18"/>
        <v>32</v>
      </c>
      <c r="AD289" s="716"/>
      <c r="AE289" s="717"/>
      <c r="AF289" s="716"/>
      <c r="AG289" s="718"/>
      <c r="AH289" s="718"/>
      <c r="AI289" s="717"/>
      <c r="AJ289" s="716"/>
      <c r="AK289" s="718"/>
      <c r="AL289" s="718"/>
      <c r="AM289" s="717"/>
      <c r="AP289" s="507">
        <f t="shared" si="19"/>
        <v>32</v>
      </c>
      <c r="AQ289" s="716"/>
      <c r="AR289" s="717"/>
      <c r="AS289" s="716"/>
      <c r="AT289" s="718"/>
      <c r="AU289" s="718"/>
      <c r="AV289" s="717"/>
      <c r="AW289" s="716"/>
      <c r="AX289" s="718"/>
      <c r="AY289" s="718"/>
      <c r="AZ289" s="717"/>
    </row>
    <row r="290" spans="3:52">
      <c r="C290" s="507">
        <f t="shared" si="16"/>
        <v>33</v>
      </c>
      <c r="D290" s="716"/>
      <c r="E290" s="717"/>
      <c r="F290" s="716"/>
      <c r="G290" s="718"/>
      <c r="H290" s="718"/>
      <c r="I290" s="717"/>
      <c r="J290" s="716"/>
      <c r="K290" s="718"/>
      <c r="L290" s="718"/>
      <c r="M290" s="717"/>
      <c r="P290" s="507">
        <f t="shared" si="17"/>
        <v>33</v>
      </c>
      <c r="Q290" s="716"/>
      <c r="R290" s="717"/>
      <c r="S290" s="716"/>
      <c r="T290" s="718"/>
      <c r="U290" s="718"/>
      <c r="V290" s="717"/>
      <c r="W290" s="716"/>
      <c r="X290" s="718"/>
      <c r="Y290" s="718"/>
      <c r="Z290" s="717"/>
      <c r="AC290" s="507">
        <f t="shared" si="18"/>
        <v>33</v>
      </c>
      <c r="AD290" s="716"/>
      <c r="AE290" s="717"/>
      <c r="AF290" s="716"/>
      <c r="AG290" s="718"/>
      <c r="AH290" s="718"/>
      <c r="AI290" s="717"/>
      <c r="AJ290" s="716"/>
      <c r="AK290" s="718"/>
      <c r="AL290" s="718"/>
      <c r="AM290" s="717"/>
      <c r="AP290" s="507">
        <f t="shared" si="19"/>
        <v>33</v>
      </c>
      <c r="AQ290" s="716"/>
      <c r="AR290" s="717"/>
      <c r="AS290" s="716"/>
      <c r="AT290" s="718"/>
      <c r="AU290" s="718"/>
      <c r="AV290" s="717"/>
      <c r="AW290" s="716"/>
      <c r="AX290" s="718"/>
      <c r="AY290" s="718"/>
      <c r="AZ290" s="717"/>
    </row>
    <row r="291" spans="3:52">
      <c r="C291" s="507">
        <f t="shared" si="16"/>
        <v>34</v>
      </c>
      <c r="D291" s="716"/>
      <c r="E291" s="717"/>
      <c r="F291" s="716"/>
      <c r="G291" s="718"/>
      <c r="H291" s="718"/>
      <c r="I291" s="717"/>
      <c r="J291" s="716"/>
      <c r="K291" s="718"/>
      <c r="L291" s="718"/>
      <c r="M291" s="717"/>
      <c r="P291" s="507">
        <f t="shared" si="17"/>
        <v>34</v>
      </c>
      <c r="Q291" s="716"/>
      <c r="R291" s="717"/>
      <c r="S291" s="716"/>
      <c r="T291" s="718"/>
      <c r="U291" s="718"/>
      <c r="V291" s="717"/>
      <c r="W291" s="716"/>
      <c r="X291" s="718"/>
      <c r="Y291" s="718"/>
      <c r="Z291" s="717"/>
      <c r="AC291" s="507">
        <f t="shared" si="18"/>
        <v>34</v>
      </c>
      <c r="AD291" s="716"/>
      <c r="AE291" s="717"/>
      <c r="AF291" s="716"/>
      <c r="AG291" s="718"/>
      <c r="AH291" s="718"/>
      <c r="AI291" s="717"/>
      <c r="AJ291" s="716"/>
      <c r="AK291" s="718"/>
      <c r="AL291" s="718"/>
      <c r="AM291" s="717"/>
      <c r="AP291" s="507">
        <f t="shared" si="19"/>
        <v>34</v>
      </c>
      <c r="AQ291" s="716"/>
      <c r="AR291" s="717"/>
      <c r="AS291" s="716"/>
      <c r="AT291" s="718"/>
      <c r="AU291" s="718"/>
      <c r="AV291" s="717"/>
      <c r="AW291" s="716"/>
      <c r="AX291" s="718"/>
      <c r="AY291" s="718"/>
      <c r="AZ291" s="717"/>
    </row>
    <row r="292" spans="3:52">
      <c r="C292" s="507">
        <f t="shared" si="16"/>
        <v>35</v>
      </c>
      <c r="D292" s="716"/>
      <c r="E292" s="717"/>
      <c r="F292" s="716"/>
      <c r="G292" s="718"/>
      <c r="H292" s="718"/>
      <c r="I292" s="717"/>
      <c r="J292" s="716"/>
      <c r="K292" s="718"/>
      <c r="L292" s="718"/>
      <c r="M292" s="717"/>
      <c r="P292" s="507">
        <f t="shared" si="17"/>
        <v>35</v>
      </c>
      <c r="Q292" s="716"/>
      <c r="R292" s="717"/>
      <c r="S292" s="716"/>
      <c r="T292" s="718"/>
      <c r="U292" s="718"/>
      <c r="V292" s="717"/>
      <c r="W292" s="716"/>
      <c r="X292" s="718"/>
      <c r="Y292" s="718"/>
      <c r="Z292" s="717"/>
      <c r="AC292" s="507">
        <f t="shared" si="18"/>
        <v>35</v>
      </c>
      <c r="AD292" s="716"/>
      <c r="AE292" s="717"/>
      <c r="AF292" s="716"/>
      <c r="AG292" s="718"/>
      <c r="AH292" s="718"/>
      <c r="AI292" s="717"/>
      <c r="AJ292" s="716"/>
      <c r="AK292" s="718"/>
      <c r="AL292" s="718"/>
      <c r="AM292" s="717"/>
      <c r="AP292" s="507">
        <f t="shared" si="19"/>
        <v>35</v>
      </c>
      <c r="AQ292" s="716"/>
      <c r="AR292" s="717"/>
      <c r="AS292" s="716"/>
      <c r="AT292" s="718"/>
      <c r="AU292" s="718"/>
      <c r="AV292" s="717"/>
      <c r="AW292" s="716"/>
      <c r="AX292" s="718"/>
      <c r="AY292" s="718"/>
      <c r="AZ292" s="717"/>
    </row>
    <row r="293" spans="3:52">
      <c r="C293" s="507">
        <f t="shared" si="16"/>
        <v>36</v>
      </c>
      <c r="D293" s="716"/>
      <c r="E293" s="717"/>
      <c r="F293" s="716"/>
      <c r="G293" s="718"/>
      <c r="H293" s="718"/>
      <c r="I293" s="717"/>
      <c r="J293" s="716"/>
      <c r="K293" s="718"/>
      <c r="L293" s="718"/>
      <c r="M293" s="717"/>
      <c r="P293" s="507">
        <f t="shared" si="17"/>
        <v>36</v>
      </c>
      <c r="Q293" s="716"/>
      <c r="R293" s="717"/>
      <c r="S293" s="716"/>
      <c r="T293" s="718"/>
      <c r="U293" s="718"/>
      <c r="V293" s="717"/>
      <c r="W293" s="716"/>
      <c r="X293" s="718"/>
      <c r="Y293" s="718"/>
      <c r="Z293" s="717"/>
      <c r="AC293" s="507">
        <f t="shared" si="18"/>
        <v>36</v>
      </c>
      <c r="AD293" s="716"/>
      <c r="AE293" s="717"/>
      <c r="AF293" s="716"/>
      <c r="AG293" s="718"/>
      <c r="AH293" s="718"/>
      <c r="AI293" s="717"/>
      <c r="AJ293" s="716"/>
      <c r="AK293" s="718"/>
      <c r="AL293" s="718"/>
      <c r="AM293" s="717"/>
      <c r="AP293" s="507">
        <f t="shared" si="19"/>
        <v>36</v>
      </c>
      <c r="AQ293" s="716"/>
      <c r="AR293" s="717"/>
      <c r="AS293" s="716"/>
      <c r="AT293" s="718"/>
      <c r="AU293" s="718"/>
      <c r="AV293" s="717"/>
      <c r="AW293" s="716"/>
      <c r="AX293" s="718"/>
      <c r="AY293" s="718"/>
      <c r="AZ293" s="717"/>
    </row>
    <row r="294" spans="3:52">
      <c r="C294" s="507">
        <f t="shared" si="16"/>
        <v>37</v>
      </c>
      <c r="D294" s="716"/>
      <c r="E294" s="717"/>
      <c r="F294" s="716"/>
      <c r="G294" s="718"/>
      <c r="H294" s="718"/>
      <c r="I294" s="717"/>
      <c r="J294" s="716"/>
      <c r="K294" s="718"/>
      <c r="L294" s="718"/>
      <c r="M294" s="717"/>
      <c r="P294" s="507">
        <f t="shared" si="17"/>
        <v>37</v>
      </c>
      <c r="Q294" s="716"/>
      <c r="R294" s="717"/>
      <c r="S294" s="716"/>
      <c r="T294" s="718"/>
      <c r="U294" s="718"/>
      <c r="V294" s="717"/>
      <c r="W294" s="716"/>
      <c r="X294" s="718"/>
      <c r="Y294" s="718"/>
      <c r="Z294" s="717"/>
      <c r="AC294" s="507">
        <f t="shared" si="18"/>
        <v>37</v>
      </c>
      <c r="AD294" s="716"/>
      <c r="AE294" s="717"/>
      <c r="AF294" s="716"/>
      <c r="AG294" s="718"/>
      <c r="AH294" s="718"/>
      <c r="AI294" s="717"/>
      <c r="AJ294" s="716"/>
      <c r="AK294" s="718"/>
      <c r="AL294" s="718"/>
      <c r="AM294" s="717"/>
      <c r="AP294" s="507">
        <f t="shared" si="19"/>
        <v>37</v>
      </c>
      <c r="AQ294" s="716"/>
      <c r="AR294" s="717"/>
      <c r="AS294" s="716"/>
      <c r="AT294" s="718"/>
      <c r="AU294" s="718"/>
      <c r="AV294" s="717"/>
      <c r="AW294" s="716"/>
      <c r="AX294" s="718"/>
      <c r="AY294" s="718"/>
      <c r="AZ294" s="717"/>
    </row>
    <row r="295" spans="3:52">
      <c r="C295" s="507">
        <f t="shared" si="16"/>
        <v>38</v>
      </c>
      <c r="D295" s="716"/>
      <c r="E295" s="717"/>
      <c r="F295" s="716"/>
      <c r="G295" s="718"/>
      <c r="H295" s="718"/>
      <c r="I295" s="717"/>
      <c r="J295" s="716"/>
      <c r="K295" s="718"/>
      <c r="L295" s="718"/>
      <c r="M295" s="717"/>
      <c r="P295" s="507">
        <f t="shared" si="17"/>
        <v>38</v>
      </c>
      <c r="Q295" s="716"/>
      <c r="R295" s="717"/>
      <c r="S295" s="716"/>
      <c r="T295" s="718"/>
      <c r="U295" s="718"/>
      <c r="V295" s="717"/>
      <c r="W295" s="716"/>
      <c r="X295" s="718"/>
      <c r="Y295" s="718"/>
      <c r="Z295" s="717"/>
      <c r="AC295" s="507">
        <f t="shared" si="18"/>
        <v>38</v>
      </c>
      <c r="AD295" s="716"/>
      <c r="AE295" s="717"/>
      <c r="AF295" s="716"/>
      <c r="AG295" s="718"/>
      <c r="AH295" s="718"/>
      <c r="AI295" s="717"/>
      <c r="AJ295" s="716"/>
      <c r="AK295" s="718"/>
      <c r="AL295" s="718"/>
      <c r="AM295" s="717"/>
      <c r="AP295" s="507">
        <f t="shared" si="19"/>
        <v>38</v>
      </c>
      <c r="AQ295" s="716"/>
      <c r="AR295" s="717"/>
      <c r="AS295" s="716"/>
      <c r="AT295" s="718"/>
      <c r="AU295" s="718"/>
      <c r="AV295" s="717"/>
      <c r="AW295" s="716"/>
      <c r="AX295" s="718"/>
      <c r="AY295" s="718"/>
      <c r="AZ295" s="717"/>
    </row>
    <row r="296" spans="3:52">
      <c r="C296" s="507">
        <f t="shared" si="16"/>
        <v>39</v>
      </c>
      <c r="D296" s="716"/>
      <c r="E296" s="717"/>
      <c r="F296" s="716"/>
      <c r="G296" s="718"/>
      <c r="H296" s="718"/>
      <c r="I296" s="717"/>
      <c r="J296" s="716"/>
      <c r="K296" s="718"/>
      <c r="L296" s="718"/>
      <c r="M296" s="717"/>
      <c r="P296" s="507">
        <f t="shared" si="17"/>
        <v>39</v>
      </c>
      <c r="Q296" s="716"/>
      <c r="R296" s="717"/>
      <c r="S296" s="716"/>
      <c r="T296" s="718"/>
      <c r="U296" s="718"/>
      <c r="V296" s="717"/>
      <c r="W296" s="716"/>
      <c r="X296" s="718"/>
      <c r="Y296" s="718"/>
      <c r="Z296" s="717"/>
      <c r="AC296" s="507">
        <f t="shared" si="18"/>
        <v>39</v>
      </c>
      <c r="AD296" s="716"/>
      <c r="AE296" s="717"/>
      <c r="AF296" s="716"/>
      <c r="AG296" s="718"/>
      <c r="AH296" s="718"/>
      <c r="AI296" s="717"/>
      <c r="AJ296" s="716"/>
      <c r="AK296" s="718"/>
      <c r="AL296" s="718"/>
      <c r="AM296" s="717"/>
      <c r="AP296" s="507">
        <f t="shared" si="19"/>
        <v>39</v>
      </c>
      <c r="AQ296" s="716"/>
      <c r="AR296" s="717"/>
      <c r="AS296" s="716"/>
      <c r="AT296" s="718"/>
      <c r="AU296" s="718"/>
      <c r="AV296" s="717"/>
      <c r="AW296" s="716"/>
      <c r="AX296" s="718"/>
      <c r="AY296" s="718"/>
      <c r="AZ296" s="717"/>
    </row>
    <row r="297" spans="3:52">
      <c r="C297" s="507">
        <f t="shared" si="16"/>
        <v>40</v>
      </c>
      <c r="D297" s="716"/>
      <c r="E297" s="717"/>
      <c r="F297" s="716"/>
      <c r="G297" s="718"/>
      <c r="H297" s="718"/>
      <c r="I297" s="717"/>
      <c r="J297" s="716"/>
      <c r="K297" s="718"/>
      <c r="L297" s="718"/>
      <c r="M297" s="717"/>
      <c r="P297" s="507">
        <f t="shared" si="17"/>
        <v>40</v>
      </c>
      <c r="Q297" s="716"/>
      <c r="R297" s="717"/>
      <c r="S297" s="716"/>
      <c r="T297" s="718"/>
      <c r="U297" s="718"/>
      <c r="V297" s="717"/>
      <c r="W297" s="716"/>
      <c r="X297" s="718"/>
      <c r="Y297" s="718"/>
      <c r="Z297" s="717"/>
      <c r="AC297" s="507">
        <f t="shared" si="18"/>
        <v>40</v>
      </c>
      <c r="AD297" s="716"/>
      <c r="AE297" s="717"/>
      <c r="AF297" s="716"/>
      <c r="AG297" s="718"/>
      <c r="AH297" s="718"/>
      <c r="AI297" s="717"/>
      <c r="AJ297" s="716"/>
      <c r="AK297" s="718"/>
      <c r="AL297" s="718"/>
      <c r="AM297" s="717"/>
      <c r="AP297" s="507">
        <f t="shared" si="19"/>
        <v>40</v>
      </c>
      <c r="AQ297" s="716"/>
      <c r="AR297" s="717"/>
      <c r="AS297" s="716"/>
      <c r="AT297" s="718"/>
      <c r="AU297" s="718"/>
      <c r="AV297" s="717"/>
      <c r="AW297" s="716"/>
      <c r="AX297" s="718"/>
      <c r="AY297" s="718"/>
      <c r="AZ297" s="717"/>
    </row>
    <row r="298" spans="3:52">
      <c r="C298" s="507">
        <f t="shared" si="16"/>
        <v>41</v>
      </c>
      <c r="D298" s="716"/>
      <c r="E298" s="717"/>
      <c r="F298" s="716"/>
      <c r="G298" s="718"/>
      <c r="H298" s="718"/>
      <c r="I298" s="717"/>
      <c r="J298" s="716"/>
      <c r="K298" s="718"/>
      <c r="L298" s="718"/>
      <c r="M298" s="717"/>
      <c r="P298" s="507">
        <f t="shared" si="17"/>
        <v>41</v>
      </c>
      <c r="Q298" s="716"/>
      <c r="R298" s="717"/>
      <c r="S298" s="716"/>
      <c r="T298" s="718"/>
      <c r="U298" s="718"/>
      <c r="V298" s="717"/>
      <c r="W298" s="716"/>
      <c r="X298" s="718"/>
      <c r="Y298" s="718"/>
      <c r="Z298" s="717"/>
      <c r="AC298" s="507">
        <f t="shared" si="18"/>
        <v>41</v>
      </c>
      <c r="AD298" s="716"/>
      <c r="AE298" s="717"/>
      <c r="AF298" s="716"/>
      <c r="AG298" s="718"/>
      <c r="AH298" s="718"/>
      <c r="AI298" s="717"/>
      <c r="AJ298" s="716"/>
      <c r="AK298" s="718"/>
      <c r="AL298" s="718"/>
      <c r="AM298" s="717"/>
      <c r="AP298" s="507">
        <f t="shared" si="19"/>
        <v>41</v>
      </c>
      <c r="AQ298" s="716"/>
      <c r="AR298" s="717"/>
      <c r="AS298" s="716"/>
      <c r="AT298" s="718"/>
      <c r="AU298" s="718"/>
      <c r="AV298" s="717"/>
      <c r="AW298" s="716"/>
      <c r="AX298" s="718"/>
      <c r="AY298" s="718"/>
      <c r="AZ298" s="717"/>
    </row>
    <row r="299" spans="3:52">
      <c r="C299" s="507">
        <f t="shared" si="16"/>
        <v>42</v>
      </c>
      <c r="D299" s="716"/>
      <c r="E299" s="717"/>
      <c r="F299" s="716"/>
      <c r="G299" s="718"/>
      <c r="H299" s="718"/>
      <c r="I299" s="717"/>
      <c r="J299" s="716"/>
      <c r="K299" s="718"/>
      <c r="L299" s="718"/>
      <c r="M299" s="717"/>
      <c r="P299" s="507">
        <f t="shared" si="17"/>
        <v>42</v>
      </c>
      <c r="Q299" s="716"/>
      <c r="R299" s="717"/>
      <c r="S299" s="716"/>
      <c r="T299" s="718"/>
      <c r="U299" s="718"/>
      <c r="V299" s="717"/>
      <c r="W299" s="716"/>
      <c r="X299" s="718"/>
      <c r="Y299" s="718"/>
      <c r="Z299" s="717"/>
      <c r="AC299" s="507">
        <f t="shared" si="18"/>
        <v>42</v>
      </c>
      <c r="AD299" s="716"/>
      <c r="AE299" s="717"/>
      <c r="AF299" s="716"/>
      <c r="AG299" s="718"/>
      <c r="AH299" s="718"/>
      <c r="AI299" s="717"/>
      <c r="AJ299" s="716"/>
      <c r="AK299" s="718"/>
      <c r="AL299" s="718"/>
      <c r="AM299" s="717"/>
      <c r="AP299" s="507">
        <f t="shared" si="19"/>
        <v>42</v>
      </c>
      <c r="AQ299" s="716"/>
      <c r="AR299" s="717"/>
      <c r="AS299" s="716"/>
      <c r="AT299" s="718"/>
      <c r="AU299" s="718"/>
      <c r="AV299" s="717"/>
      <c r="AW299" s="716"/>
      <c r="AX299" s="718"/>
      <c r="AY299" s="718"/>
      <c r="AZ299" s="717"/>
    </row>
    <row r="300" spans="3:52">
      <c r="C300" s="507">
        <f t="shared" si="16"/>
        <v>43</v>
      </c>
      <c r="D300" s="716"/>
      <c r="E300" s="717"/>
      <c r="F300" s="716"/>
      <c r="G300" s="718"/>
      <c r="H300" s="718"/>
      <c r="I300" s="717"/>
      <c r="J300" s="716"/>
      <c r="K300" s="718"/>
      <c r="L300" s="718"/>
      <c r="M300" s="717"/>
      <c r="P300" s="507">
        <f t="shared" si="17"/>
        <v>43</v>
      </c>
      <c r="Q300" s="716"/>
      <c r="R300" s="717"/>
      <c r="S300" s="716"/>
      <c r="T300" s="718"/>
      <c r="U300" s="718"/>
      <c r="V300" s="717"/>
      <c r="W300" s="716"/>
      <c r="X300" s="718"/>
      <c r="Y300" s="718"/>
      <c r="Z300" s="717"/>
      <c r="AC300" s="507">
        <f t="shared" si="18"/>
        <v>43</v>
      </c>
      <c r="AD300" s="716"/>
      <c r="AE300" s="717"/>
      <c r="AF300" s="716"/>
      <c r="AG300" s="718"/>
      <c r="AH300" s="718"/>
      <c r="AI300" s="717"/>
      <c r="AJ300" s="716"/>
      <c r="AK300" s="718"/>
      <c r="AL300" s="718"/>
      <c r="AM300" s="717"/>
      <c r="AP300" s="507">
        <f t="shared" si="19"/>
        <v>43</v>
      </c>
      <c r="AQ300" s="716"/>
      <c r="AR300" s="717"/>
      <c r="AS300" s="716"/>
      <c r="AT300" s="718"/>
      <c r="AU300" s="718"/>
      <c r="AV300" s="717"/>
      <c r="AW300" s="716"/>
      <c r="AX300" s="718"/>
      <c r="AY300" s="718"/>
      <c r="AZ300" s="717"/>
    </row>
    <row r="301" spans="3:52">
      <c r="C301" s="507">
        <f t="shared" si="16"/>
        <v>44</v>
      </c>
      <c r="D301" s="716"/>
      <c r="E301" s="717"/>
      <c r="F301" s="716"/>
      <c r="G301" s="718"/>
      <c r="H301" s="718"/>
      <c r="I301" s="717"/>
      <c r="J301" s="716"/>
      <c r="K301" s="718"/>
      <c r="L301" s="718"/>
      <c r="M301" s="717"/>
      <c r="P301" s="507">
        <f t="shared" si="17"/>
        <v>44</v>
      </c>
      <c r="Q301" s="716"/>
      <c r="R301" s="717"/>
      <c r="S301" s="716"/>
      <c r="T301" s="718"/>
      <c r="U301" s="718"/>
      <c r="V301" s="717"/>
      <c r="W301" s="716"/>
      <c r="X301" s="718"/>
      <c r="Y301" s="718"/>
      <c r="Z301" s="717"/>
      <c r="AC301" s="507">
        <f t="shared" si="18"/>
        <v>44</v>
      </c>
      <c r="AD301" s="716"/>
      <c r="AE301" s="717"/>
      <c r="AF301" s="716"/>
      <c r="AG301" s="718"/>
      <c r="AH301" s="718"/>
      <c r="AI301" s="717"/>
      <c r="AJ301" s="716"/>
      <c r="AK301" s="718"/>
      <c r="AL301" s="718"/>
      <c r="AM301" s="717"/>
      <c r="AP301" s="507">
        <f t="shared" si="19"/>
        <v>44</v>
      </c>
      <c r="AQ301" s="716"/>
      <c r="AR301" s="717"/>
      <c r="AS301" s="716"/>
      <c r="AT301" s="718"/>
      <c r="AU301" s="718"/>
      <c r="AV301" s="717"/>
      <c r="AW301" s="716"/>
      <c r="AX301" s="718"/>
      <c r="AY301" s="718"/>
      <c r="AZ301" s="717"/>
    </row>
    <row r="302" spans="3:52">
      <c r="C302" s="507">
        <f t="shared" si="16"/>
        <v>45</v>
      </c>
      <c r="D302" s="716"/>
      <c r="E302" s="717"/>
      <c r="F302" s="716"/>
      <c r="G302" s="718"/>
      <c r="H302" s="718"/>
      <c r="I302" s="717"/>
      <c r="J302" s="716"/>
      <c r="K302" s="718"/>
      <c r="L302" s="718"/>
      <c r="M302" s="717"/>
      <c r="P302" s="507">
        <f t="shared" si="17"/>
        <v>45</v>
      </c>
      <c r="Q302" s="716"/>
      <c r="R302" s="717"/>
      <c r="S302" s="716"/>
      <c r="T302" s="718"/>
      <c r="U302" s="718"/>
      <c r="V302" s="717"/>
      <c r="W302" s="716"/>
      <c r="X302" s="718"/>
      <c r="Y302" s="718"/>
      <c r="Z302" s="717"/>
      <c r="AC302" s="507">
        <f t="shared" si="18"/>
        <v>45</v>
      </c>
      <c r="AD302" s="716"/>
      <c r="AE302" s="717"/>
      <c r="AF302" s="716"/>
      <c r="AG302" s="718"/>
      <c r="AH302" s="718"/>
      <c r="AI302" s="717"/>
      <c r="AJ302" s="716"/>
      <c r="AK302" s="718"/>
      <c r="AL302" s="718"/>
      <c r="AM302" s="717"/>
      <c r="AP302" s="507">
        <f t="shared" si="19"/>
        <v>45</v>
      </c>
      <c r="AQ302" s="716"/>
      <c r="AR302" s="717"/>
      <c r="AS302" s="716"/>
      <c r="AT302" s="718"/>
      <c r="AU302" s="718"/>
      <c r="AV302" s="717"/>
      <c r="AW302" s="716"/>
      <c r="AX302" s="718"/>
      <c r="AY302" s="718"/>
      <c r="AZ302" s="717"/>
    </row>
    <row r="303" spans="3:52" ht="13.5" thickBot="1">
      <c r="C303" s="508" t="s">
        <v>1055</v>
      </c>
      <c r="D303" s="719">
        <f>MIN(D258:E302)</f>
        <v>281.7</v>
      </c>
      <c r="E303" s="720"/>
      <c r="F303" s="721">
        <f>SUM(F258:G302)</f>
        <v>1263.5999999999999</v>
      </c>
      <c r="G303" s="722"/>
      <c r="H303" s="723">
        <f>SUM(H258:I302)</f>
        <v>1977.0000000000002</v>
      </c>
      <c r="I303" s="724"/>
      <c r="J303" s="721">
        <f>SUM(J258:K302)</f>
        <v>729.7</v>
      </c>
      <c r="K303" s="722"/>
      <c r="L303" s="723">
        <f>SUM(L258:M302)</f>
        <v>405</v>
      </c>
      <c r="M303" s="724"/>
      <c r="P303" s="508" t="s">
        <v>1055</v>
      </c>
      <c r="Q303" s="719">
        <f>MIN(Q258:R302)</f>
        <v>189.4</v>
      </c>
      <c r="R303" s="720"/>
      <c r="S303" s="721">
        <f>SUM(S258:T302)</f>
        <v>1149</v>
      </c>
      <c r="T303" s="722"/>
      <c r="U303" s="723">
        <f>SUM(U258:V302)</f>
        <v>1977.0000000000002</v>
      </c>
      <c r="V303" s="724"/>
      <c r="W303" s="721">
        <f>SUM(W258:X302)</f>
        <v>663.30000000000007</v>
      </c>
      <c r="X303" s="722"/>
      <c r="Y303" s="723">
        <f>SUM(Y258:Z302)</f>
        <v>405</v>
      </c>
      <c r="Z303" s="724"/>
      <c r="AC303" s="508" t="s">
        <v>1055</v>
      </c>
      <c r="AD303" s="719">
        <f>MIN(AD258:AE302)</f>
        <v>233.9</v>
      </c>
      <c r="AE303" s="720"/>
      <c r="AF303" s="721">
        <f>SUM(AF258:AG302)</f>
        <v>1255.4999999999998</v>
      </c>
      <c r="AG303" s="722"/>
      <c r="AH303" s="723">
        <f>SUM(AH258:AI302)</f>
        <v>1977.0000000000002</v>
      </c>
      <c r="AI303" s="724"/>
      <c r="AJ303" s="721">
        <f>SUM(AJ258:AK302)</f>
        <v>725</v>
      </c>
      <c r="AK303" s="722"/>
      <c r="AL303" s="723">
        <f>SUM(AL258:AM302)</f>
        <v>405</v>
      </c>
      <c r="AM303" s="724"/>
      <c r="AP303" s="508" t="s">
        <v>1055</v>
      </c>
      <c r="AQ303" s="719">
        <f>MIN(AQ258:AR302)</f>
        <v>486</v>
      </c>
      <c r="AR303" s="720"/>
      <c r="AS303" s="721">
        <f>SUM(AS258:AT302)</f>
        <v>982.1</v>
      </c>
      <c r="AT303" s="722"/>
      <c r="AU303" s="723">
        <f>SUM(AU258:AV302)</f>
        <v>1087.9999999999998</v>
      </c>
      <c r="AV303" s="724"/>
      <c r="AW303" s="721">
        <f>SUM(AW258:AX302)</f>
        <v>565.69999999999993</v>
      </c>
      <c r="AX303" s="722"/>
      <c r="AY303" s="723">
        <f>SUM(AY258:AZ302)</f>
        <v>0</v>
      </c>
      <c r="AZ303" s="724"/>
    </row>
    <row r="304" spans="3:52">
      <c r="C304" s="509"/>
      <c r="P304" s="509"/>
      <c r="AC304" s="509"/>
      <c r="AP304" s="509"/>
    </row>
    <row r="305" spans="3:42">
      <c r="C305" s="510" t="str">
        <f>IF(MAX(D258:E302)&gt;O4,"Axial Force in pile is &gt; Axial Resistance, ERROR","Axial Force in pile is &lt;/= Axial Resistance, OK")</f>
        <v>Axial Force in pile is &lt;/= Axial Resistance, OK</v>
      </c>
      <c r="P305" s="510" t="str">
        <f>IF(MAX(Q258:R302)&gt;O4,"Axial Force in pile is &gt; Axial Resistance, ERROR","Axial Force in pile is &lt;/= Axial Resistance, OK")</f>
        <v>Axial Force in pile is &lt;/= Axial Resistance, OK</v>
      </c>
      <c r="AC305" s="510" t="str">
        <f>IF(MAX(AD258:AE302)&gt;O4,"Axial Force in pile is &gt; Axial Resistance, ERROR","Axial Force in pile is &lt;/= Axial Resistance, OK")</f>
        <v>Axial Force in pile is &lt;/= Axial Resistance, OK</v>
      </c>
      <c r="AP305" s="510" t="str">
        <f>IF(MAX(AQ258:AR302)&gt;O4,"Axial Force in pile is &gt; Axial Resistance, ERROR","Axial Force in pile is &lt;/= Axial Resistance, OK")</f>
        <v>Axial Force in pile is &lt;/= Axial Resistance, OK</v>
      </c>
    </row>
    <row r="306" spans="3:42">
      <c r="C306" s="510" t="str">
        <f>IF(D303&lt;0,"Some piles are in tension, WARNING","*")</f>
        <v>*</v>
      </c>
      <c r="P306" s="510" t="str">
        <f>IF(Q303&lt;0,"Some piles are in tension, WARNING","*")</f>
        <v>*</v>
      </c>
      <c r="AC306" s="510" t="str">
        <f>IF(AD303&lt;0,"Some piles are in tension, WARNING","*")</f>
        <v>*</v>
      </c>
      <c r="AP306" s="510" t="str">
        <f>IF(AQ303&lt;0,"Some piles are in tension, WARNING","*")</f>
        <v>*</v>
      </c>
    </row>
    <row r="307" spans="3:42">
      <c r="C307" s="510" t="str">
        <f>IF(H303&gt;F303,"Horiz.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P307" s="510" t="str">
        <f>IF(U303&gt;S303,"Horiz.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C307" s="510" t="str">
        <f>IF(AH303&gt;AF303,"Horiz.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P307" s="510" t="str">
        <f>IF(AU303&gt;AS303,"Horiz.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</row>
    <row r="308" spans="3:42">
      <c r="C308" s="510" t="str">
        <f>IF(L303&gt;J303,"Horiz.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308" s="510" t="str">
        <f>IF(Y303&gt;W303,"Horiz.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308" s="510" t="str">
        <f>IF(AL303&gt;AJ303,"Horiz.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308" s="510" t="str">
        <f>IF(AY303&gt;AW303,"Horiz.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309" spans="3:42">
      <c r="C309" s="510" t="str">
        <f>IF(OR(J303&gt;0,L303&gt;0),"Confirm structure is stable in the X direction","*")</f>
        <v>Confirm structure is stable in the X direction</v>
      </c>
      <c r="P309" s="510" t="str">
        <f>IF(OR(W303&gt;0,Y303&gt;0),"Confirm structure is stable in the X direction","*")</f>
        <v>Confirm structure is stable in the X direction</v>
      </c>
      <c r="AC309" s="510" t="str">
        <f>IF(OR(AJ303&gt;0,AL303&gt;0),"Confirm structure is stable in the X direction","*")</f>
        <v>Confirm structure is stable in the X direction</v>
      </c>
      <c r="AP309" s="510" t="str">
        <f>IF(OR(AW303&gt;0,AY303&gt;0),"Confirm structure is stable in the X direction","*")</f>
        <v>Confirm structure is stable in the X direction</v>
      </c>
    </row>
  </sheetData>
  <sheetProtection algorithmName="SHA-512" hashValue="HJAtkx7WKxjqrs3pR8aHMwXDcFs+goHUehgJJ6/+a1ttIRF1Tspe4+US3AzLIVDwruVdLiSFgkVdSCmUggm9+Q==" saltValue="vz1S6Se1tgMvzC7TloaCIg==" spinCount="100000" sheet="1" objects="1" scenarios="1"/>
  <mergeCells count="4720">
    <mergeCell ref="AU302:AV302"/>
    <mergeCell ref="AW302:AX302"/>
    <mergeCell ref="AY302:AZ302"/>
    <mergeCell ref="D303:E303"/>
    <mergeCell ref="F303:G303"/>
    <mergeCell ref="H303:I303"/>
    <mergeCell ref="J303:K303"/>
    <mergeCell ref="L303:M303"/>
    <mergeCell ref="Q303:R303"/>
    <mergeCell ref="S303:T303"/>
    <mergeCell ref="U303:V303"/>
    <mergeCell ref="W303:X303"/>
    <mergeCell ref="Y303:Z303"/>
    <mergeCell ref="AD303:AE303"/>
    <mergeCell ref="AF303:AG303"/>
    <mergeCell ref="AH303:AI303"/>
    <mergeCell ref="AJ303:AK303"/>
    <mergeCell ref="AL303:AM303"/>
    <mergeCell ref="AQ303:AR303"/>
    <mergeCell ref="AS303:AT303"/>
    <mergeCell ref="AU303:AV303"/>
    <mergeCell ref="AW303:AX303"/>
    <mergeCell ref="AY303:AZ303"/>
    <mergeCell ref="D302:E302"/>
    <mergeCell ref="F302:G302"/>
    <mergeCell ref="H302:I302"/>
    <mergeCell ref="J302:K302"/>
    <mergeCell ref="L302:M302"/>
    <mergeCell ref="Q302:R302"/>
    <mergeCell ref="S302:T302"/>
    <mergeCell ref="U302:V302"/>
    <mergeCell ref="W302:X302"/>
    <mergeCell ref="Y302:Z302"/>
    <mergeCell ref="AD302:AE302"/>
    <mergeCell ref="AF302:AG302"/>
    <mergeCell ref="AH302:AI302"/>
    <mergeCell ref="AJ302:AK302"/>
    <mergeCell ref="AL302:AM302"/>
    <mergeCell ref="AQ302:AR302"/>
    <mergeCell ref="AS302:AT302"/>
    <mergeCell ref="AU300:AV300"/>
    <mergeCell ref="AW300:AX300"/>
    <mergeCell ref="AY300:AZ300"/>
    <mergeCell ref="D301:E301"/>
    <mergeCell ref="F301:G301"/>
    <mergeCell ref="H301:I301"/>
    <mergeCell ref="J301:K301"/>
    <mergeCell ref="L301:M301"/>
    <mergeCell ref="Q301:R301"/>
    <mergeCell ref="S301:T301"/>
    <mergeCell ref="U301:V301"/>
    <mergeCell ref="W301:X301"/>
    <mergeCell ref="Y301:Z301"/>
    <mergeCell ref="AD301:AE301"/>
    <mergeCell ref="AF301:AG301"/>
    <mergeCell ref="AH301:AI301"/>
    <mergeCell ref="AJ301:AK301"/>
    <mergeCell ref="AL301:AM301"/>
    <mergeCell ref="AQ301:AR301"/>
    <mergeCell ref="AS301:AT301"/>
    <mergeCell ref="AU301:AV301"/>
    <mergeCell ref="AW301:AX301"/>
    <mergeCell ref="AY301:AZ301"/>
    <mergeCell ref="D300:E300"/>
    <mergeCell ref="F300:G300"/>
    <mergeCell ref="H300:I300"/>
    <mergeCell ref="J300:K300"/>
    <mergeCell ref="L300:M300"/>
    <mergeCell ref="Q300:R300"/>
    <mergeCell ref="S300:T300"/>
    <mergeCell ref="U300:V300"/>
    <mergeCell ref="W300:X300"/>
    <mergeCell ref="Y300:Z300"/>
    <mergeCell ref="AD300:AE300"/>
    <mergeCell ref="AF300:AG300"/>
    <mergeCell ref="AH300:AI300"/>
    <mergeCell ref="AJ300:AK300"/>
    <mergeCell ref="AL300:AM300"/>
    <mergeCell ref="AQ300:AR300"/>
    <mergeCell ref="AS300:AT300"/>
    <mergeCell ref="AU298:AV298"/>
    <mergeCell ref="AD298:AE298"/>
    <mergeCell ref="AF298:AG298"/>
    <mergeCell ref="AH298:AI298"/>
    <mergeCell ref="AJ298:AK298"/>
    <mergeCell ref="AL298:AM298"/>
    <mergeCell ref="AQ298:AR298"/>
    <mergeCell ref="AS298:AT298"/>
    <mergeCell ref="AW298:AX298"/>
    <mergeCell ref="AY298:AZ298"/>
    <mergeCell ref="D299:E299"/>
    <mergeCell ref="F299:G299"/>
    <mergeCell ref="H299:I299"/>
    <mergeCell ref="J299:K299"/>
    <mergeCell ref="L299:M299"/>
    <mergeCell ref="Q299:R299"/>
    <mergeCell ref="S299:T299"/>
    <mergeCell ref="U299:V299"/>
    <mergeCell ref="W299:X299"/>
    <mergeCell ref="Y299:Z299"/>
    <mergeCell ref="AD299:AE299"/>
    <mergeCell ref="AF299:AG299"/>
    <mergeCell ref="AH299:AI299"/>
    <mergeCell ref="AJ299:AK299"/>
    <mergeCell ref="AL299:AM299"/>
    <mergeCell ref="AQ299:AR299"/>
    <mergeCell ref="AS299:AT299"/>
    <mergeCell ref="AU299:AV299"/>
    <mergeCell ref="AW299:AX299"/>
    <mergeCell ref="AY299:AZ299"/>
    <mergeCell ref="D298:E298"/>
    <mergeCell ref="F298:G298"/>
    <mergeCell ref="H298:I298"/>
    <mergeCell ref="J298:K298"/>
    <mergeCell ref="L298:M298"/>
    <mergeCell ref="Q298:R298"/>
    <mergeCell ref="S298:T298"/>
    <mergeCell ref="U298:V298"/>
    <mergeCell ref="W298:X298"/>
    <mergeCell ref="Y298:Z298"/>
    <mergeCell ref="AU296:AV296"/>
    <mergeCell ref="AW296:AX296"/>
    <mergeCell ref="AY296:AZ296"/>
    <mergeCell ref="D297:E297"/>
    <mergeCell ref="F297:G297"/>
    <mergeCell ref="H297:I297"/>
    <mergeCell ref="J297:K297"/>
    <mergeCell ref="L297:M297"/>
    <mergeCell ref="Q297:R297"/>
    <mergeCell ref="S297:T297"/>
    <mergeCell ref="U297:V297"/>
    <mergeCell ref="W297:X297"/>
    <mergeCell ref="Y297:Z297"/>
    <mergeCell ref="AD297:AE297"/>
    <mergeCell ref="AF297:AG297"/>
    <mergeCell ref="AH297:AI297"/>
    <mergeCell ref="AJ297:AK297"/>
    <mergeCell ref="AL297:AM297"/>
    <mergeCell ref="AQ297:AR297"/>
    <mergeCell ref="AS297:AT297"/>
    <mergeCell ref="AU297:AV297"/>
    <mergeCell ref="AW297:AX297"/>
    <mergeCell ref="AY297:AZ297"/>
    <mergeCell ref="D296:E296"/>
    <mergeCell ref="F296:G296"/>
    <mergeCell ref="H296:I296"/>
    <mergeCell ref="J296:K296"/>
    <mergeCell ref="L296:M296"/>
    <mergeCell ref="Q296:R296"/>
    <mergeCell ref="S296:T296"/>
    <mergeCell ref="U296:V296"/>
    <mergeCell ref="W296:X296"/>
    <mergeCell ref="Y296:Z296"/>
    <mergeCell ref="AD296:AE296"/>
    <mergeCell ref="AF296:AG296"/>
    <mergeCell ref="AH296:AI296"/>
    <mergeCell ref="AJ296:AK296"/>
    <mergeCell ref="AL296:AM296"/>
    <mergeCell ref="AQ296:AR296"/>
    <mergeCell ref="AS296:AT296"/>
    <mergeCell ref="AU294:AV294"/>
    <mergeCell ref="AW294:AX294"/>
    <mergeCell ref="AY294:AZ294"/>
    <mergeCell ref="D295:E295"/>
    <mergeCell ref="F295:G295"/>
    <mergeCell ref="H295:I295"/>
    <mergeCell ref="J295:K295"/>
    <mergeCell ref="L295:M295"/>
    <mergeCell ref="Q295:R295"/>
    <mergeCell ref="S295:T295"/>
    <mergeCell ref="U295:V295"/>
    <mergeCell ref="W295:X295"/>
    <mergeCell ref="Y295:Z295"/>
    <mergeCell ref="AD295:AE295"/>
    <mergeCell ref="AF295:AG295"/>
    <mergeCell ref="AH295:AI295"/>
    <mergeCell ref="AJ295:AK295"/>
    <mergeCell ref="AL295:AM295"/>
    <mergeCell ref="AQ295:AR295"/>
    <mergeCell ref="AS295:AT295"/>
    <mergeCell ref="AU295:AV295"/>
    <mergeCell ref="AW295:AX295"/>
    <mergeCell ref="AY295:AZ295"/>
    <mergeCell ref="D294:E294"/>
    <mergeCell ref="F294:G294"/>
    <mergeCell ref="H294:I294"/>
    <mergeCell ref="J294:K294"/>
    <mergeCell ref="L294:M294"/>
    <mergeCell ref="Q294:R294"/>
    <mergeCell ref="S294:T294"/>
    <mergeCell ref="U294:V294"/>
    <mergeCell ref="W294:X294"/>
    <mergeCell ref="Y294:Z294"/>
    <mergeCell ref="AD294:AE294"/>
    <mergeCell ref="AF294:AG294"/>
    <mergeCell ref="AH294:AI294"/>
    <mergeCell ref="AJ294:AK294"/>
    <mergeCell ref="AL294:AM294"/>
    <mergeCell ref="AQ294:AR294"/>
    <mergeCell ref="AS294:AT294"/>
    <mergeCell ref="AU292:AV292"/>
    <mergeCell ref="AD292:AE292"/>
    <mergeCell ref="AF292:AG292"/>
    <mergeCell ref="AH292:AI292"/>
    <mergeCell ref="AJ292:AK292"/>
    <mergeCell ref="AL292:AM292"/>
    <mergeCell ref="AQ292:AR292"/>
    <mergeCell ref="AS292:AT292"/>
    <mergeCell ref="AW292:AX292"/>
    <mergeCell ref="AY292:AZ292"/>
    <mergeCell ref="D293:E293"/>
    <mergeCell ref="F293:G293"/>
    <mergeCell ref="H293:I293"/>
    <mergeCell ref="J293:K293"/>
    <mergeCell ref="L293:M293"/>
    <mergeCell ref="Q293:R293"/>
    <mergeCell ref="S293:T293"/>
    <mergeCell ref="U293:V293"/>
    <mergeCell ref="W293:X293"/>
    <mergeCell ref="Y293:Z293"/>
    <mergeCell ref="AD293:AE293"/>
    <mergeCell ref="AF293:AG293"/>
    <mergeCell ref="AH293:AI293"/>
    <mergeCell ref="AJ293:AK293"/>
    <mergeCell ref="AL293:AM293"/>
    <mergeCell ref="AQ293:AR293"/>
    <mergeCell ref="AS293:AT293"/>
    <mergeCell ref="AU293:AV293"/>
    <mergeCell ref="AW293:AX293"/>
    <mergeCell ref="AY293:AZ293"/>
    <mergeCell ref="D292:E292"/>
    <mergeCell ref="F292:G292"/>
    <mergeCell ref="H292:I292"/>
    <mergeCell ref="J292:K292"/>
    <mergeCell ref="L292:M292"/>
    <mergeCell ref="Q292:R292"/>
    <mergeCell ref="S292:T292"/>
    <mergeCell ref="U292:V292"/>
    <mergeCell ref="W292:X292"/>
    <mergeCell ref="Y292:Z292"/>
    <mergeCell ref="AU290:AV290"/>
    <mergeCell ref="AW290:AX290"/>
    <mergeCell ref="AY290:AZ290"/>
    <mergeCell ref="D291:E291"/>
    <mergeCell ref="F291:G291"/>
    <mergeCell ref="H291:I291"/>
    <mergeCell ref="J291:K291"/>
    <mergeCell ref="L291:M291"/>
    <mergeCell ref="Q291:R291"/>
    <mergeCell ref="S291:T291"/>
    <mergeCell ref="U291:V291"/>
    <mergeCell ref="W291:X291"/>
    <mergeCell ref="Y291:Z291"/>
    <mergeCell ref="AD291:AE291"/>
    <mergeCell ref="AF291:AG291"/>
    <mergeCell ref="AH291:AI291"/>
    <mergeCell ref="AJ291:AK291"/>
    <mergeCell ref="AL291:AM291"/>
    <mergeCell ref="AQ291:AR291"/>
    <mergeCell ref="AS291:AT291"/>
    <mergeCell ref="AU291:AV291"/>
    <mergeCell ref="AW291:AX291"/>
    <mergeCell ref="AY291:AZ291"/>
    <mergeCell ref="D290:E290"/>
    <mergeCell ref="F290:G290"/>
    <mergeCell ref="H290:I290"/>
    <mergeCell ref="J290:K290"/>
    <mergeCell ref="L290:M290"/>
    <mergeCell ref="Q290:R290"/>
    <mergeCell ref="S290:T290"/>
    <mergeCell ref="U290:V290"/>
    <mergeCell ref="W290:X290"/>
    <mergeCell ref="Y290:Z290"/>
    <mergeCell ref="AD290:AE290"/>
    <mergeCell ref="AF290:AG290"/>
    <mergeCell ref="AH290:AI290"/>
    <mergeCell ref="AJ290:AK290"/>
    <mergeCell ref="AL290:AM290"/>
    <mergeCell ref="AQ290:AR290"/>
    <mergeCell ref="AS290:AT290"/>
    <mergeCell ref="AU288:AV288"/>
    <mergeCell ref="AW288:AX288"/>
    <mergeCell ref="AY288:AZ288"/>
    <mergeCell ref="D289:E289"/>
    <mergeCell ref="F289:G289"/>
    <mergeCell ref="H289:I289"/>
    <mergeCell ref="J289:K289"/>
    <mergeCell ref="L289:M289"/>
    <mergeCell ref="Q289:R289"/>
    <mergeCell ref="S289:T289"/>
    <mergeCell ref="U289:V289"/>
    <mergeCell ref="W289:X289"/>
    <mergeCell ref="Y289:Z289"/>
    <mergeCell ref="AD289:AE289"/>
    <mergeCell ref="AF289:AG289"/>
    <mergeCell ref="AH289:AI289"/>
    <mergeCell ref="AJ289:AK289"/>
    <mergeCell ref="AL289:AM289"/>
    <mergeCell ref="AQ289:AR289"/>
    <mergeCell ref="AS289:AT289"/>
    <mergeCell ref="AU289:AV289"/>
    <mergeCell ref="AW289:AX289"/>
    <mergeCell ref="AY289:AZ289"/>
    <mergeCell ref="D288:E288"/>
    <mergeCell ref="F288:G288"/>
    <mergeCell ref="H288:I288"/>
    <mergeCell ref="J288:K288"/>
    <mergeCell ref="L288:M288"/>
    <mergeCell ref="Q288:R288"/>
    <mergeCell ref="S288:T288"/>
    <mergeCell ref="U288:V288"/>
    <mergeCell ref="W288:X288"/>
    <mergeCell ref="Y288:Z288"/>
    <mergeCell ref="AD288:AE288"/>
    <mergeCell ref="AF288:AG288"/>
    <mergeCell ref="AH288:AI288"/>
    <mergeCell ref="AJ288:AK288"/>
    <mergeCell ref="AL288:AM288"/>
    <mergeCell ref="AQ288:AR288"/>
    <mergeCell ref="AS288:AT288"/>
    <mergeCell ref="AU286:AV286"/>
    <mergeCell ref="AD286:AE286"/>
    <mergeCell ref="AF286:AG286"/>
    <mergeCell ref="AH286:AI286"/>
    <mergeCell ref="AJ286:AK286"/>
    <mergeCell ref="AL286:AM286"/>
    <mergeCell ref="AQ286:AR286"/>
    <mergeCell ref="AS286:AT286"/>
    <mergeCell ref="AW286:AX286"/>
    <mergeCell ref="AY286:AZ286"/>
    <mergeCell ref="D287:E287"/>
    <mergeCell ref="F287:G287"/>
    <mergeCell ref="H287:I287"/>
    <mergeCell ref="J287:K287"/>
    <mergeCell ref="L287:M287"/>
    <mergeCell ref="Q287:R287"/>
    <mergeCell ref="S287:T287"/>
    <mergeCell ref="U287:V287"/>
    <mergeCell ref="W287:X287"/>
    <mergeCell ref="Y287:Z287"/>
    <mergeCell ref="AD287:AE287"/>
    <mergeCell ref="AF287:AG287"/>
    <mergeCell ref="AH287:AI287"/>
    <mergeCell ref="AJ287:AK287"/>
    <mergeCell ref="AL287:AM287"/>
    <mergeCell ref="AQ287:AR287"/>
    <mergeCell ref="AS287:AT287"/>
    <mergeCell ref="AU287:AV287"/>
    <mergeCell ref="AW287:AX287"/>
    <mergeCell ref="AY287:AZ287"/>
    <mergeCell ref="D286:E286"/>
    <mergeCell ref="F286:G286"/>
    <mergeCell ref="H286:I286"/>
    <mergeCell ref="J286:K286"/>
    <mergeCell ref="L286:M286"/>
    <mergeCell ref="Q286:R286"/>
    <mergeCell ref="S286:T286"/>
    <mergeCell ref="U286:V286"/>
    <mergeCell ref="W286:X286"/>
    <mergeCell ref="Y286:Z286"/>
    <mergeCell ref="AU284:AV284"/>
    <mergeCell ref="AW284:AX284"/>
    <mergeCell ref="AY284:AZ284"/>
    <mergeCell ref="D285:E285"/>
    <mergeCell ref="F285:G285"/>
    <mergeCell ref="H285:I285"/>
    <mergeCell ref="J285:K285"/>
    <mergeCell ref="L285:M285"/>
    <mergeCell ref="Q285:R285"/>
    <mergeCell ref="S285:T285"/>
    <mergeCell ref="U285:V285"/>
    <mergeCell ref="W285:X285"/>
    <mergeCell ref="Y285:Z285"/>
    <mergeCell ref="AD285:AE285"/>
    <mergeCell ref="AF285:AG285"/>
    <mergeCell ref="AH285:AI285"/>
    <mergeCell ref="AJ285:AK285"/>
    <mergeCell ref="AL285:AM285"/>
    <mergeCell ref="AQ285:AR285"/>
    <mergeCell ref="AS285:AT285"/>
    <mergeCell ref="AU285:AV285"/>
    <mergeCell ref="AW285:AX285"/>
    <mergeCell ref="AY285:AZ285"/>
    <mergeCell ref="D284:E284"/>
    <mergeCell ref="F284:G284"/>
    <mergeCell ref="H284:I284"/>
    <mergeCell ref="J284:K284"/>
    <mergeCell ref="L284:M284"/>
    <mergeCell ref="Q284:R284"/>
    <mergeCell ref="S284:T284"/>
    <mergeCell ref="U284:V284"/>
    <mergeCell ref="W284:X284"/>
    <mergeCell ref="Y284:Z284"/>
    <mergeCell ref="AD284:AE284"/>
    <mergeCell ref="AF284:AG284"/>
    <mergeCell ref="AH284:AI284"/>
    <mergeCell ref="AJ284:AK284"/>
    <mergeCell ref="AL284:AM284"/>
    <mergeCell ref="AQ284:AR284"/>
    <mergeCell ref="AS284:AT284"/>
    <mergeCell ref="AU282:AV282"/>
    <mergeCell ref="AW282:AX282"/>
    <mergeCell ref="AY282:AZ282"/>
    <mergeCell ref="D283:E283"/>
    <mergeCell ref="F283:G283"/>
    <mergeCell ref="H283:I283"/>
    <mergeCell ref="J283:K283"/>
    <mergeCell ref="L283:M283"/>
    <mergeCell ref="Q283:R283"/>
    <mergeCell ref="S283:T283"/>
    <mergeCell ref="U283:V283"/>
    <mergeCell ref="W283:X283"/>
    <mergeCell ref="Y283:Z283"/>
    <mergeCell ref="AD283:AE283"/>
    <mergeCell ref="AF283:AG283"/>
    <mergeCell ref="AH283:AI283"/>
    <mergeCell ref="AJ283:AK283"/>
    <mergeCell ref="AL283:AM283"/>
    <mergeCell ref="AQ283:AR283"/>
    <mergeCell ref="AS283:AT283"/>
    <mergeCell ref="AU283:AV283"/>
    <mergeCell ref="AW283:AX283"/>
    <mergeCell ref="AY283:AZ283"/>
    <mergeCell ref="D282:E282"/>
    <mergeCell ref="F282:G282"/>
    <mergeCell ref="H282:I282"/>
    <mergeCell ref="J282:K282"/>
    <mergeCell ref="L282:M282"/>
    <mergeCell ref="Q282:R282"/>
    <mergeCell ref="S282:T282"/>
    <mergeCell ref="U282:V282"/>
    <mergeCell ref="W282:X282"/>
    <mergeCell ref="Y282:Z282"/>
    <mergeCell ref="AD282:AE282"/>
    <mergeCell ref="AF282:AG282"/>
    <mergeCell ref="AH282:AI282"/>
    <mergeCell ref="AJ282:AK282"/>
    <mergeCell ref="AL282:AM282"/>
    <mergeCell ref="AQ282:AR282"/>
    <mergeCell ref="AS282:AT282"/>
    <mergeCell ref="AU280:AV280"/>
    <mergeCell ref="AD280:AE280"/>
    <mergeCell ref="AF280:AG280"/>
    <mergeCell ref="AH280:AI280"/>
    <mergeCell ref="AJ280:AK280"/>
    <mergeCell ref="AL280:AM280"/>
    <mergeCell ref="AQ280:AR280"/>
    <mergeCell ref="AS280:AT280"/>
    <mergeCell ref="AW280:AX280"/>
    <mergeCell ref="AY280:AZ280"/>
    <mergeCell ref="D281:E281"/>
    <mergeCell ref="F281:G281"/>
    <mergeCell ref="H281:I281"/>
    <mergeCell ref="J281:K281"/>
    <mergeCell ref="L281:M281"/>
    <mergeCell ref="Q281:R281"/>
    <mergeCell ref="S281:T281"/>
    <mergeCell ref="U281:V281"/>
    <mergeCell ref="W281:X281"/>
    <mergeCell ref="Y281:Z281"/>
    <mergeCell ref="AD281:AE281"/>
    <mergeCell ref="AF281:AG281"/>
    <mergeCell ref="AH281:AI281"/>
    <mergeCell ref="AJ281:AK281"/>
    <mergeCell ref="AL281:AM281"/>
    <mergeCell ref="AQ281:AR281"/>
    <mergeCell ref="AS281:AT281"/>
    <mergeCell ref="AU281:AV281"/>
    <mergeCell ref="AW281:AX281"/>
    <mergeCell ref="AY281:AZ281"/>
    <mergeCell ref="D280:E280"/>
    <mergeCell ref="F280:G280"/>
    <mergeCell ref="H280:I280"/>
    <mergeCell ref="J280:K280"/>
    <mergeCell ref="L280:M280"/>
    <mergeCell ref="Q280:R280"/>
    <mergeCell ref="S280:T280"/>
    <mergeCell ref="U280:V280"/>
    <mergeCell ref="W280:X280"/>
    <mergeCell ref="Y280:Z280"/>
    <mergeCell ref="AU278:AV278"/>
    <mergeCell ref="AW278:AX278"/>
    <mergeCell ref="AY278:AZ278"/>
    <mergeCell ref="D279:E279"/>
    <mergeCell ref="F279:G279"/>
    <mergeCell ref="H279:I279"/>
    <mergeCell ref="J279:K279"/>
    <mergeCell ref="L279:M279"/>
    <mergeCell ref="Q279:R279"/>
    <mergeCell ref="S279:T279"/>
    <mergeCell ref="U279:V279"/>
    <mergeCell ref="W279:X279"/>
    <mergeCell ref="Y279:Z279"/>
    <mergeCell ref="AD279:AE279"/>
    <mergeCell ref="AF279:AG279"/>
    <mergeCell ref="AH279:AI279"/>
    <mergeCell ref="AJ279:AK279"/>
    <mergeCell ref="AL279:AM279"/>
    <mergeCell ref="AQ279:AR279"/>
    <mergeCell ref="AS279:AT279"/>
    <mergeCell ref="AU279:AV279"/>
    <mergeCell ref="AW279:AX279"/>
    <mergeCell ref="AY279:AZ279"/>
    <mergeCell ref="D278:E278"/>
    <mergeCell ref="F278:G278"/>
    <mergeCell ref="H278:I278"/>
    <mergeCell ref="J278:K278"/>
    <mergeCell ref="L278:M278"/>
    <mergeCell ref="Q278:R278"/>
    <mergeCell ref="S278:T278"/>
    <mergeCell ref="U278:V278"/>
    <mergeCell ref="W278:X278"/>
    <mergeCell ref="Y278:Z278"/>
    <mergeCell ref="AD278:AE278"/>
    <mergeCell ref="AF278:AG278"/>
    <mergeCell ref="AH278:AI278"/>
    <mergeCell ref="AJ278:AK278"/>
    <mergeCell ref="AL278:AM278"/>
    <mergeCell ref="AQ278:AR278"/>
    <mergeCell ref="AS278:AT278"/>
    <mergeCell ref="AU276:AV276"/>
    <mergeCell ref="AW276:AX276"/>
    <mergeCell ref="AY276:AZ276"/>
    <mergeCell ref="D277:E277"/>
    <mergeCell ref="F277:G277"/>
    <mergeCell ref="H277:I277"/>
    <mergeCell ref="J277:K277"/>
    <mergeCell ref="L277:M277"/>
    <mergeCell ref="Q277:R277"/>
    <mergeCell ref="S277:T277"/>
    <mergeCell ref="U277:V277"/>
    <mergeCell ref="W277:X277"/>
    <mergeCell ref="Y277:Z277"/>
    <mergeCell ref="AD277:AE277"/>
    <mergeCell ref="AF277:AG277"/>
    <mergeCell ref="AH277:AI277"/>
    <mergeCell ref="AJ277:AK277"/>
    <mergeCell ref="AL277:AM277"/>
    <mergeCell ref="AQ277:AR277"/>
    <mergeCell ref="AS277:AT277"/>
    <mergeCell ref="AU277:AV277"/>
    <mergeCell ref="AW277:AX277"/>
    <mergeCell ref="AY277:AZ277"/>
    <mergeCell ref="D276:E276"/>
    <mergeCell ref="F276:G276"/>
    <mergeCell ref="H276:I276"/>
    <mergeCell ref="J276:K276"/>
    <mergeCell ref="L276:M276"/>
    <mergeCell ref="Q276:R276"/>
    <mergeCell ref="S276:T276"/>
    <mergeCell ref="U276:V276"/>
    <mergeCell ref="W276:X276"/>
    <mergeCell ref="Y276:Z276"/>
    <mergeCell ref="AD276:AE276"/>
    <mergeCell ref="AF276:AG276"/>
    <mergeCell ref="AH276:AI276"/>
    <mergeCell ref="AJ276:AK276"/>
    <mergeCell ref="AL276:AM276"/>
    <mergeCell ref="AQ276:AR276"/>
    <mergeCell ref="AS276:AT276"/>
    <mergeCell ref="AU274:AV274"/>
    <mergeCell ref="AD274:AE274"/>
    <mergeCell ref="AF274:AG274"/>
    <mergeCell ref="AH274:AI274"/>
    <mergeCell ref="AJ274:AK274"/>
    <mergeCell ref="AL274:AM274"/>
    <mergeCell ref="AQ274:AR274"/>
    <mergeCell ref="AS274:AT274"/>
    <mergeCell ref="AW274:AX274"/>
    <mergeCell ref="AY274:AZ274"/>
    <mergeCell ref="D275:E275"/>
    <mergeCell ref="F275:G275"/>
    <mergeCell ref="H275:I275"/>
    <mergeCell ref="J275:K275"/>
    <mergeCell ref="L275:M275"/>
    <mergeCell ref="Q275:R275"/>
    <mergeCell ref="S275:T275"/>
    <mergeCell ref="U275:V275"/>
    <mergeCell ref="W275:X275"/>
    <mergeCell ref="Y275:Z275"/>
    <mergeCell ref="AD275:AE275"/>
    <mergeCell ref="AF275:AG275"/>
    <mergeCell ref="AH275:AI275"/>
    <mergeCell ref="AJ275:AK275"/>
    <mergeCell ref="AL275:AM275"/>
    <mergeCell ref="AQ275:AR275"/>
    <mergeCell ref="AS275:AT275"/>
    <mergeCell ref="AU275:AV275"/>
    <mergeCell ref="AW275:AX275"/>
    <mergeCell ref="AY275:AZ275"/>
    <mergeCell ref="D274:E274"/>
    <mergeCell ref="F274:G274"/>
    <mergeCell ref="H274:I274"/>
    <mergeCell ref="J274:K274"/>
    <mergeCell ref="L274:M274"/>
    <mergeCell ref="Q274:R274"/>
    <mergeCell ref="S274:T274"/>
    <mergeCell ref="U274:V274"/>
    <mergeCell ref="W274:X274"/>
    <mergeCell ref="Y274:Z274"/>
    <mergeCell ref="AU272:AV272"/>
    <mergeCell ref="AW272:AX272"/>
    <mergeCell ref="AY272:AZ272"/>
    <mergeCell ref="D273:E273"/>
    <mergeCell ref="F273:G273"/>
    <mergeCell ref="H273:I273"/>
    <mergeCell ref="J273:K273"/>
    <mergeCell ref="L273:M273"/>
    <mergeCell ref="Q273:R273"/>
    <mergeCell ref="S273:T273"/>
    <mergeCell ref="U273:V273"/>
    <mergeCell ref="W273:X273"/>
    <mergeCell ref="Y273:Z273"/>
    <mergeCell ref="AD273:AE273"/>
    <mergeCell ref="AF273:AG273"/>
    <mergeCell ref="AH273:AI273"/>
    <mergeCell ref="AJ273:AK273"/>
    <mergeCell ref="AL273:AM273"/>
    <mergeCell ref="AQ273:AR273"/>
    <mergeCell ref="AS273:AT273"/>
    <mergeCell ref="AU273:AV273"/>
    <mergeCell ref="AW273:AX273"/>
    <mergeCell ref="AY273:AZ273"/>
    <mergeCell ref="D272:E272"/>
    <mergeCell ref="F272:G272"/>
    <mergeCell ref="H272:I272"/>
    <mergeCell ref="J272:K272"/>
    <mergeCell ref="L272:M272"/>
    <mergeCell ref="Q272:R272"/>
    <mergeCell ref="S272:T272"/>
    <mergeCell ref="U272:V272"/>
    <mergeCell ref="W272:X272"/>
    <mergeCell ref="Y272:Z272"/>
    <mergeCell ref="AD272:AE272"/>
    <mergeCell ref="AF272:AG272"/>
    <mergeCell ref="AH272:AI272"/>
    <mergeCell ref="AJ272:AK272"/>
    <mergeCell ref="AL272:AM272"/>
    <mergeCell ref="AQ272:AR272"/>
    <mergeCell ref="AS272:AT272"/>
    <mergeCell ref="AU270:AV270"/>
    <mergeCell ref="AW270:AX270"/>
    <mergeCell ref="AY270:AZ270"/>
    <mergeCell ref="D271:E271"/>
    <mergeCell ref="F271:G271"/>
    <mergeCell ref="H271:I271"/>
    <mergeCell ref="J271:K271"/>
    <mergeCell ref="L271:M271"/>
    <mergeCell ref="Q271:R271"/>
    <mergeCell ref="S271:T271"/>
    <mergeCell ref="U271:V271"/>
    <mergeCell ref="W271:X271"/>
    <mergeCell ref="Y271:Z271"/>
    <mergeCell ref="AD271:AE271"/>
    <mergeCell ref="AF271:AG271"/>
    <mergeCell ref="AH271:AI271"/>
    <mergeCell ref="AJ271:AK271"/>
    <mergeCell ref="AL271:AM271"/>
    <mergeCell ref="AQ271:AR271"/>
    <mergeCell ref="AS271:AT271"/>
    <mergeCell ref="AU271:AV271"/>
    <mergeCell ref="AW271:AX271"/>
    <mergeCell ref="AY271:AZ271"/>
    <mergeCell ref="D270:E270"/>
    <mergeCell ref="F270:G270"/>
    <mergeCell ref="H270:I270"/>
    <mergeCell ref="J270:K270"/>
    <mergeCell ref="L270:M270"/>
    <mergeCell ref="Q270:R270"/>
    <mergeCell ref="S270:T270"/>
    <mergeCell ref="U270:V270"/>
    <mergeCell ref="W270:X270"/>
    <mergeCell ref="Y270:Z270"/>
    <mergeCell ref="AD270:AE270"/>
    <mergeCell ref="AF270:AG270"/>
    <mergeCell ref="AH270:AI270"/>
    <mergeCell ref="AJ270:AK270"/>
    <mergeCell ref="AL270:AM270"/>
    <mergeCell ref="AQ270:AR270"/>
    <mergeCell ref="AS270:AT270"/>
    <mergeCell ref="AU268:AV268"/>
    <mergeCell ref="AD268:AE268"/>
    <mergeCell ref="AF268:AG268"/>
    <mergeCell ref="AH268:AI268"/>
    <mergeCell ref="AJ268:AK268"/>
    <mergeCell ref="AL268:AM268"/>
    <mergeCell ref="AQ268:AR268"/>
    <mergeCell ref="AS268:AT268"/>
    <mergeCell ref="AW268:AX268"/>
    <mergeCell ref="AY268:AZ268"/>
    <mergeCell ref="D269:E269"/>
    <mergeCell ref="F269:G269"/>
    <mergeCell ref="H269:I269"/>
    <mergeCell ref="J269:K269"/>
    <mergeCell ref="L269:M269"/>
    <mergeCell ref="Q269:R269"/>
    <mergeCell ref="S269:T269"/>
    <mergeCell ref="U269:V269"/>
    <mergeCell ref="W269:X269"/>
    <mergeCell ref="Y269:Z269"/>
    <mergeCell ref="AD269:AE269"/>
    <mergeCell ref="AF269:AG269"/>
    <mergeCell ref="AH269:AI269"/>
    <mergeCell ref="AJ269:AK269"/>
    <mergeCell ref="AL269:AM269"/>
    <mergeCell ref="AQ269:AR269"/>
    <mergeCell ref="AS269:AT269"/>
    <mergeCell ref="AU269:AV269"/>
    <mergeCell ref="AW269:AX269"/>
    <mergeCell ref="AY269:AZ269"/>
    <mergeCell ref="D268:E268"/>
    <mergeCell ref="F268:G268"/>
    <mergeCell ref="H268:I268"/>
    <mergeCell ref="J268:K268"/>
    <mergeCell ref="L268:M268"/>
    <mergeCell ref="Q268:R268"/>
    <mergeCell ref="S268:T268"/>
    <mergeCell ref="U268:V268"/>
    <mergeCell ref="W268:X268"/>
    <mergeCell ref="Y268:Z268"/>
    <mergeCell ref="AU266:AV266"/>
    <mergeCell ref="AW266:AX266"/>
    <mergeCell ref="AY266:AZ266"/>
    <mergeCell ref="D267:E267"/>
    <mergeCell ref="F267:G267"/>
    <mergeCell ref="H267:I267"/>
    <mergeCell ref="J267:K267"/>
    <mergeCell ref="L267:M267"/>
    <mergeCell ref="Q267:R267"/>
    <mergeCell ref="S267:T267"/>
    <mergeCell ref="U267:V267"/>
    <mergeCell ref="W267:X267"/>
    <mergeCell ref="Y267:Z267"/>
    <mergeCell ref="AD267:AE267"/>
    <mergeCell ref="AF267:AG267"/>
    <mergeCell ref="AH267:AI267"/>
    <mergeCell ref="AJ267:AK267"/>
    <mergeCell ref="AL267:AM267"/>
    <mergeCell ref="AQ267:AR267"/>
    <mergeCell ref="AS267:AT267"/>
    <mergeCell ref="AU267:AV267"/>
    <mergeCell ref="AW267:AX267"/>
    <mergeCell ref="AY267:AZ267"/>
    <mergeCell ref="D266:E266"/>
    <mergeCell ref="F266:G266"/>
    <mergeCell ref="H266:I266"/>
    <mergeCell ref="J266:K266"/>
    <mergeCell ref="L266:M266"/>
    <mergeCell ref="Q266:R266"/>
    <mergeCell ref="S266:T266"/>
    <mergeCell ref="U266:V266"/>
    <mergeCell ref="W266:X266"/>
    <mergeCell ref="Y266:Z266"/>
    <mergeCell ref="AD266:AE266"/>
    <mergeCell ref="AF266:AG266"/>
    <mergeCell ref="AH266:AI266"/>
    <mergeCell ref="AJ266:AK266"/>
    <mergeCell ref="AL266:AM266"/>
    <mergeCell ref="AQ266:AR266"/>
    <mergeCell ref="AS266:AT266"/>
    <mergeCell ref="AU264:AV264"/>
    <mergeCell ref="AW264:AX264"/>
    <mergeCell ref="AY264:AZ264"/>
    <mergeCell ref="D265:E265"/>
    <mergeCell ref="F265:G265"/>
    <mergeCell ref="H265:I265"/>
    <mergeCell ref="J265:K265"/>
    <mergeCell ref="L265:M265"/>
    <mergeCell ref="Q265:R265"/>
    <mergeCell ref="S265:T265"/>
    <mergeCell ref="U265:V265"/>
    <mergeCell ref="W265:X265"/>
    <mergeCell ref="Y265:Z265"/>
    <mergeCell ref="AD265:AE265"/>
    <mergeCell ref="AF265:AG265"/>
    <mergeCell ref="AH265:AI265"/>
    <mergeCell ref="AJ265:AK265"/>
    <mergeCell ref="AL265:AM265"/>
    <mergeCell ref="AQ265:AR265"/>
    <mergeCell ref="AS265:AT265"/>
    <mergeCell ref="AU265:AV265"/>
    <mergeCell ref="AW265:AX265"/>
    <mergeCell ref="AY265:AZ265"/>
    <mergeCell ref="D264:E264"/>
    <mergeCell ref="F264:G264"/>
    <mergeCell ref="H264:I264"/>
    <mergeCell ref="J264:K264"/>
    <mergeCell ref="L264:M264"/>
    <mergeCell ref="Q264:R264"/>
    <mergeCell ref="S264:T264"/>
    <mergeCell ref="U264:V264"/>
    <mergeCell ref="W264:X264"/>
    <mergeCell ref="Y264:Z264"/>
    <mergeCell ref="AD264:AE264"/>
    <mergeCell ref="AF264:AG264"/>
    <mergeCell ref="AH264:AI264"/>
    <mergeCell ref="AJ264:AK264"/>
    <mergeCell ref="AL264:AM264"/>
    <mergeCell ref="AQ264:AR264"/>
    <mergeCell ref="AS264:AT264"/>
    <mergeCell ref="AU262:AV262"/>
    <mergeCell ref="AD262:AE262"/>
    <mergeCell ref="AF262:AG262"/>
    <mergeCell ref="AH262:AI262"/>
    <mergeCell ref="AJ262:AK262"/>
    <mergeCell ref="AL262:AM262"/>
    <mergeCell ref="AQ262:AR262"/>
    <mergeCell ref="AS262:AT262"/>
    <mergeCell ref="AW262:AX262"/>
    <mergeCell ref="AY262:AZ262"/>
    <mergeCell ref="D263:E263"/>
    <mergeCell ref="F263:G263"/>
    <mergeCell ref="H263:I263"/>
    <mergeCell ref="J263:K263"/>
    <mergeCell ref="L263:M263"/>
    <mergeCell ref="Q263:R263"/>
    <mergeCell ref="S263:T263"/>
    <mergeCell ref="U263:V263"/>
    <mergeCell ref="W263:X263"/>
    <mergeCell ref="Y263:Z263"/>
    <mergeCell ref="AD263:AE263"/>
    <mergeCell ref="AF263:AG263"/>
    <mergeCell ref="AH263:AI263"/>
    <mergeCell ref="AJ263:AK263"/>
    <mergeCell ref="AL263:AM263"/>
    <mergeCell ref="AQ263:AR263"/>
    <mergeCell ref="AS263:AT263"/>
    <mergeCell ref="AU263:AV263"/>
    <mergeCell ref="AW263:AX263"/>
    <mergeCell ref="AY263:AZ263"/>
    <mergeCell ref="D262:E262"/>
    <mergeCell ref="F262:G262"/>
    <mergeCell ref="H262:I262"/>
    <mergeCell ref="J262:K262"/>
    <mergeCell ref="L262:M262"/>
    <mergeCell ref="Q262:R262"/>
    <mergeCell ref="S262:T262"/>
    <mergeCell ref="U262:V262"/>
    <mergeCell ref="W262:X262"/>
    <mergeCell ref="Y262:Z262"/>
    <mergeCell ref="AU260:AV260"/>
    <mergeCell ref="AW260:AX260"/>
    <mergeCell ref="AY260:AZ260"/>
    <mergeCell ref="D261:E261"/>
    <mergeCell ref="F261:G261"/>
    <mergeCell ref="H261:I261"/>
    <mergeCell ref="J261:K261"/>
    <mergeCell ref="L261:M261"/>
    <mergeCell ref="Q261:R261"/>
    <mergeCell ref="S261:T261"/>
    <mergeCell ref="U261:V261"/>
    <mergeCell ref="W261:X261"/>
    <mergeCell ref="Y261:Z261"/>
    <mergeCell ref="AD261:AE261"/>
    <mergeCell ref="AF261:AG261"/>
    <mergeCell ref="AH261:AI261"/>
    <mergeCell ref="AJ261:AK261"/>
    <mergeCell ref="AL261:AM261"/>
    <mergeCell ref="AQ261:AR261"/>
    <mergeCell ref="AS261:AT261"/>
    <mergeCell ref="AU261:AV261"/>
    <mergeCell ref="AW261:AX261"/>
    <mergeCell ref="AY261:AZ261"/>
    <mergeCell ref="D260:E260"/>
    <mergeCell ref="F260:G260"/>
    <mergeCell ref="H260:I260"/>
    <mergeCell ref="J260:K260"/>
    <mergeCell ref="L260:M260"/>
    <mergeCell ref="Q260:R260"/>
    <mergeCell ref="S260:T260"/>
    <mergeCell ref="U260:V260"/>
    <mergeCell ref="W260:X260"/>
    <mergeCell ref="Y260:Z260"/>
    <mergeCell ref="AD260:AE260"/>
    <mergeCell ref="AF260:AG260"/>
    <mergeCell ref="AH260:AI260"/>
    <mergeCell ref="AJ260:AK260"/>
    <mergeCell ref="AL260:AM260"/>
    <mergeCell ref="AQ260:AR260"/>
    <mergeCell ref="AS260:AT260"/>
    <mergeCell ref="AU258:AV258"/>
    <mergeCell ref="AW258:AX258"/>
    <mergeCell ref="AY258:AZ258"/>
    <mergeCell ref="D259:E259"/>
    <mergeCell ref="F259:G259"/>
    <mergeCell ref="H259:I259"/>
    <mergeCell ref="J259:K259"/>
    <mergeCell ref="L259:M259"/>
    <mergeCell ref="Q259:R259"/>
    <mergeCell ref="S259:T259"/>
    <mergeCell ref="U259:V259"/>
    <mergeCell ref="W259:X259"/>
    <mergeCell ref="Y259:Z259"/>
    <mergeCell ref="AD259:AE259"/>
    <mergeCell ref="AF259:AG259"/>
    <mergeCell ref="AH259:AI259"/>
    <mergeCell ref="AJ259:AK259"/>
    <mergeCell ref="AL259:AM259"/>
    <mergeCell ref="AQ259:AR259"/>
    <mergeCell ref="AS259:AT259"/>
    <mergeCell ref="AU259:AV259"/>
    <mergeCell ref="AW259:AX259"/>
    <mergeCell ref="AY259:AZ259"/>
    <mergeCell ref="D258:E258"/>
    <mergeCell ref="F258:G258"/>
    <mergeCell ref="H258:I258"/>
    <mergeCell ref="J258:K258"/>
    <mergeCell ref="L258:M258"/>
    <mergeCell ref="Q258:R258"/>
    <mergeCell ref="S258:T258"/>
    <mergeCell ref="U258:V258"/>
    <mergeCell ref="W258:X258"/>
    <mergeCell ref="Y258:Z258"/>
    <mergeCell ref="AD258:AE258"/>
    <mergeCell ref="AF258:AG258"/>
    <mergeCell ref="AH258:AI258"/>
    <mergeCell ref="AJ258:AK258"/>
    <mergeCell ref="AL258:AM258"/>
    <mergeCell ref="AQ258:AR258"/>
    <mergeCell ref="AS258:AT258"/>
    <mergeCell ref="C255:M255"/>
    <mergeCell ref="P255:Z255"/>
    <mergeCell ref="AC255:AM255"/>
    <mergeCell ref="AP255:AZ255"/>
    <mergeCell ref="D256:E257"/>
    <mergeCell ref="F256:G257"/>
    <mergeCell ref="H256:I257"/>
    <mergeCell ref="J256:K257"/>
    <mergeCell ref="L256:M257"/>
    <mergeCell ref="Q256:R257"/>
    <mergeCell ref="S256:T257"/>
    <mergeCell ref="U256:V257"/>
    <mergeCell ref="W256:X257"/>
    <mergeCell ref="Y256:Z257"/>
    <mergeCell ref="AD256:AE257"/>
    <mergeCell ref="AF256:AG257"/>
    <mergeCell ref="AH256:AI257"/>
    <mergeCell ref="AJ256:AK257"/>
    <mergeCell ref="AL256:AM257"/>
    <mergeCell ref="AQ256:AR257"/>
    <mergeCell ref="AS256:AT257"/>
    <mergeCell ref="AU256:AV257"/>
    <mergeCell ref="AW256:AX257"/>
    <mergeCell ref="AY256:AZ257"/>
    <mergeCell ref="AW243:AX243"/>
    <mergeCell ref="AY243:AZ243"/>
    <mergeCell ref="Y243:Z243"/>
    <mergeCell ref="AD243:AE243"/>
    <mergeCell ref="AF243:AG243"/>
    <mergeCell ref="AH243:AI243"/>
    <mergeCell ref="AJ243:AK243"/>
    <mergeCell ref="AL243:AM243"/>
    <mergeCell ref="AQ243:AR243"/>
    <mergeCell ref="AS243:AT243"/>
    <mergeCell ref="AU243:AV243"/>
    <mergeCell ref="D243:E243"/>
    <mergeCell ref="F243:G243"/>
    <mergeCell ref="H243:I243"/>
    <mergeCell ref="J243:K243"/>
    <mergeCell ref="L243:M243"/>
    <mergeCell ref="Q243:R243"/>
    <mergeCell ref="S243:T243"/>
    <mergeCell ref="U243:V243"/>
    <mergeCell ref="W243:X243"/>
    <mergeCell ref="AW241:AX241"/>
    <mergeCell ref="AY241:AZ241"/>
    <mergeCell ref="D242:E242"/>
    <mergeCell ref="F242:G242"/>
    <mergeCell ref="H242:I242"/>
    <mergeCell ref="J242:K242"/>
    <mergeCell ref="L242:M242"/>
    <mergeCell ref="Q242:R242"/>
    <mergeCell ref="S242:T242"/>
    <mergeCell ref="U242:V242"/>
    <mergeCell ref="W242:X242"/>
    <mergeCell ref="Y242:Z242"/>
    <mergeCell ref="AD242:AE242"/>
    <mergeCell ref="AF242:AG242"/>
    <mergeCell ref="AH242:AI242"/>
    <mergeCell ref="AJ242:AK242"/>
    <mergeCell ref="AL242:AM242"/>
    <mergeCell ref="AQ242:AR242"/>
    <mergeCell ref="AS242:AT242"/>
    <mergeCell ref="AU242:AV242"/>
    <mergeCell ref="AW242:AX242"/>
    <mergeCell ref="AY242:AZ242"/>
    <mergeCell ref="Y241:Z241"/>
    <mergeCell ref="AU240:AV240"/>
    <mergeCell ref="AW240:AX240"/>
    <mergeCell ref="AY240:AZ240"/>
    <mergeCell ref="Y239:Z239"/>
    <mergeCell ref="AD239:AE239"/>
    <mergeCell ref="AF239:AG239"/>
    <mergeCell ref="AH239:AI239"/>
    <mergeCell ref="AJ239:AK239"/>
    <mergeCell ref="AL239:AM239"/>
    <mergeCell ref="AQ239:AR239"/>
    <mergeCell ref="AS239:AT239"/>
    <mergeCell ref="AU239:AV239"/>
    <mergeCell ref="D239:E239"/>
    <mergeCell ref="AD241:AE241"/>
    <mergeCell ref="AF241:AG241"/>
    <mergeCell ref="AH241:AI241"/>
    <mergeCell ref="AJ241:AK241"/>
    <mergeCell ref="AL241:AM241"/>
    <mergeCell ref="AQ241:AR241"/>
    <mergeCell ref="AS241:AT241"/>
    <mergeCell ref="AU241:AV241"/>
    <mergeCell ref="D241:E241"/>
    <mergeCell ref="F241:G241"/>
    <mergeCell ref="H241:I241"/>
    <mergeCell ref="J241:K241"/>
    <mergeCell ref="L241:M241"/>
    <mergeCell ref="Q241:R241"/>
    <mergeCell ref="S241:T241"/>
    <mergeCell ref="U241:V241"/>
    <mergeCell ref="W241:X241"/>
    <mergeCell ref="D240:E240"/>
    <mergeCell ref="F240:G240"/>
    <mergeCell ref="H240:I240"/>
    <mergeCell ref="J240:K240"/>
    <mergeCell ref="L240:M240"/>
    <mergeCell ref="Q240:R240"/>
    <mergeCell ref="S240:T240"/>
    <mergeCell ref="U240:V240"/>
    <mergeCell ref="W240:X240"/>
    <mergeCell ref="Y240:Z240"/>
    <mergeCell ref="AD240:AE240"/>
    <mergeCell ref="AF240:AG240"/>
    <mergeCell ref="AH240:AI240"/>
    <mergeCell ref="AJ240:AK240"/>
    <mergeCell ref="AL240:AM240"/>
    <mergeCell ref="AQ240:AR240"/>
    <mergeCell ref="AS240:AT240"/>
    <mergeCell ref="F239:G239"/>
    <mergeCell ref="H239:I239"/>
    <mergeCell ref="J239:K239"/>
    <mergeCell ref="L239:M239"/>
    <mergeCell ref="Q239:R239"/>
    <mergeCell ref="S239:T239"/>
    <mergeCell ref="U239:V239"/>
    <mergeCell ref="W239:X239"/>
    <mergeCell ref="AW237:AX237"/>
    <mergeCell ref="H237:I237"/>
    <mergeCell ref="J237:K237"/>
    <mergeCell ref="L237:M237"/>
    <mergeCell ref="Q237:R237"/>
    <mergeCell ref="S237:T237"/>
    <mergeCell ref="U237:V237"/>
    <mergeCell ref="W237:X237"/>
    <mergeCell ref="AY237:AZ237"/>
    <mergeCell ref="AU238:AV238"/>
    <mergeCell ref="AW238:AX238"/>
    <mergeCell ref="AY238:AZ238"/>
    <mergeCell ref="Y237:Z237"/>
    <mergeCell ref="AD237:AE237"/>
    <mergeCell ref="AF237:AG237"/>
    <mergeCell ref="AH237:AI237"/>
    <mergeCell ref="AJ237:AK237"/>
    <mergeCell ref="AL237:AM237"/>
    <mergeCell ref="AQ237:AR237"/>
    <mergeCell ref="AS237:AT237"/>
    <mergeCell ref="AU237:AV237"/>
    <mergeCell ref="AW239:AX239"/>
    <mergeCell ref="AY239:AZ239"/>
    <mergeCell ref="D238:E238"/>
    <mergeCell ref="F238:G238"/>
    <mergeCell ref="H238:I238"/>
    <mergeCell ref="J238:K238"/>
    <mergeCell ref="L238:M238"/>
    <mergeCell ref="Q238:R238"/>
    <mergeCell ref="S238:T238"/>
    <mergeCell ref="U238:V238"/>
    <mergeCell ref="W238:X238"/>
    <mergeCell ref="Y238:Z238"/>
    <mergeCell ref="AD238:AE238"/>
    <mergeCell ref="AF238:AG238"/>
    <mergeCell ref="AH238:AI238"/>
    <mergeCell ref="AJ238:AK238"/>
    <mergeCell ref="AL238:AM238"/>
    <mergeCell ref="AQ238:AR238"/>
    <mergeCell ref="AS238:AT238"/>
    <mergeCell ref="D237:E237"/>
    <mergeCell ref="F237:G237"/>
    <mergeCell ref="AW235:AX235"/>
    <mergeCell ref="AY235:AZ235"/>
    <mergeCell ref="D236:E236"/>
    <mergeCell ref="F236:G236"/>
    <mergeCell ref="H236:I236"/>
    <mergeCell ref="J236:K236"/>
    <mergeCell ref="L236:M236"/>
    <mergeCell ref="Q236:R236"/>
    <mergeCell ref="S236:T236"/>
    <mergeCell ref="U236:V236"/>
    <mergeCell ref="W236:X236"/>
    <mergeCell ref="Y236:Z236"/>
    <mergeCell ref="AD236:AE236"/>
    <mergeCell ref="AF236:AG236"/>
    <mergeCell ref="AH236:AI236"/>
    <mergeCell ref="AJ236:AK236"/>
    <mergeCell ref="AL236:AM236"/>
    <mergeCell ref="AQ236:AR236"/>
    <mergeCell ref="AS236:AT236"/>
    <mergeCell ref="AU236:AV236"/>
    <mergeCell ref="AW236:AX236"/>
    <mergeCell ref="AY236:AZ236"/>
    <mergeCell ref="Y235:Z235"/>
    <mergeCell ref="AD235:AE235"/>
    <mergeCell ref="AF235:AG235"/>
    <mergeCell ref="AH235:AI235"/>
    <mergeCell ref="AJ235:AK235"/>
    <mergeCell ref="AL235:AM235"/>
    <mergeCell ref="AQ235:AR235"/>
    <mergeCell ref="AS235:AT235"/>
    <mergeCell ref="AU235:AV235"/>
    <mergeCell ref="D235:E235"/>
    <mergeCell ref="F235:G235"/>
    <mergeCell ref="H235:I235"/>
    <mergeCell ref="J235:K235"/>
    <mergeCell ref="L235:M235"/>
    <mergeCell ref="Q235:R235"/>
    <mergeCell ref="S235:T235"/>
    <mergeCell ref="U235:V235"/>
    <mergeCell ref="W235:X235"/>
    <mergeCell ref="AW233:AX233"/>
    <mergeCell ref="AY233:AZ233"/>
    <mergeCell ref="D234:E234"/>
    <mergeCell ref="F234:G234"/>
    <mergeCell ref="H234:I234"/>
    <mergeCell ref="J234:K234"/>
    <mergeCell ref="L234:M234"/>
    <mergeCell ref="Q234:R234"/>
    <mergeCell ref="S234:T234"/>
    <mergeCell ref="U234:V234"/>
    <mergeCell ref="W234:X234"/>
    <mergeCell ref="Y234:Z234"/>
    <mergeCell ref="AD234:AE234"/>
    <mergeCell ref="AF234:AG234"/>
    <mergeCell ref="AH234:AI234"/>
    <mergeCell ref="AJ234:AK234"/>
    <mergeCell ref="AL234:AM234"/>
    <mergeCell ref="AQ234:AR234"/>
    <mergeCell ref="AS234:AT234"/>
    <mergeCell ref="AU234:AV234"/>
    <mergeCell ref="AW234:AX234"/>
    <mergeCell ref="AY234:AZ234"/>
    <mergeCell ref="Y233:Z233"/>
    <mergeCell ref="AD233:AE233"/>
    <mergeCell ref="AF233:AG233"/>
    <mergeCell ref="AH233:AI233"/>
    <mergeCell ref="AJ233:AK233"/>
    <mergeCell ref="AL233:AM233"/>
    <mergeCell ref="AQ233:AR233"/>
    <mergeCell ref="AS233:AT233"/>
    <mergeCell ref="AU233:AV233"/>
    <mergeCell ref="D233:E233"/>
    <mergeCell ref="F233:G233"/>
    <mergeCell ref="H233:I233"/>
    <mergeCell ref="J233:K233"/>
    <mergeCell ref="L233:M233"/>
    <mergeCell ref="Q233:R233"/>
    <mergeCell ref="S233:T233"/>
    <mergeCell ref="U233:V233"/>
    <mergeCell ref="W233:X233"/>
    <mergeCell ref="AW231:AX231"/>
    <mergeCell ref="H231:I231"/>
    <mergeCell ref="J231:K231"/>
    <mergeCell ref="L231:M231"/>
    <mergeCell ref="Q231:R231"/>
    <mergeCell ref="S231:T231"/>
    <mergeCell ref="U231:V231"/>
    <mergeCell ref="W231:X231"/>
    <mergeCell ref="AY231:AZ231"/>
    <mergeCell ref="D232:E232"/>
    <mergeCell ref="F232:G232"/>
    <mergeCell ref="H232:I232"/>
    <mergeCell ref="J232:K232"/>
    <mergeCell ref="L232:M232"/>
    <mergeCell ref="Q232:R232"/>
    <mergeCell ref="S232:T232"/>
    <mergeCell ref="U232:V232"/>
    <mergeCell ref="W232:X232"/>
    <mergeCell ref="Y232:Z232"/>
    <mergeCell ref="AD232:AE232"/>
    <mergeCell ref="AF232:AG232"/>
    <mergeCell ref="AH232:AI232"/>
    <mergeCell ref="AJ232:AK232"/>
    <mergeCell ref="AL232:AM232"/>
    <mergeCell ref="AQ232:AR232"/>
    <mergeCell ref="AS232:AT232"/>
    <mergeCell ref="AU232:AV232"/>
    <mergeCell ref="AW232:AX232"/>
    <mergeCell ref="AY232:AZ232"/>
    <mergeCell ref="Y231:Z231"/>
    <mergeCell ref="AD231:AE231"/>
    <mergeCell ref="AF231:AG231"/>
    <mergeCell ref="AH231:AI231"/>
    <mergeCell ref="AJ231:AK231"/>
    <mergeCell ref="AL231:AM231"/>
    <mergeCell ref="AQ231:AR231"/>
    <mergeCell ref="AS231:AT231"/>
    <mergeCell ref="AU231:AV231"/>
    <mergeCell ref="D231:E231"/>
    <mergeCell ref="F231:G231"/>
    <mergeCell ref="AW229:AX229"/>
    <mergeCell ref="AY229:AZ229"/>
    <mergeCell ref="D230:E230"/>
    <mergeCell ref="F230:G230"/>
    <mergeCell ref="H230:I230"/>
    <mergeCell ref="J230:K230"/>
    <mergeCell ref="L230:M230"/>
    <mergeCell ref="Q230:R230"/>
    <mergeCell ref="S230:T230"/>
    <mergeCell ref="U230:V230"/>
    <mergeCell ref="W230:X230"/>
    <mergeCell ref="Y230:Z230"/>
    <mergeCell ref="AD230:AE230"/>
    <mergeCell ref="AF230:AG230"/>
    <mergeCell ref="AH230:AI230"/>
    <mergeCell ref="AJ230:AK230"/>
    <mergeCell ref="AL230:AM230"/>
    <mergeCell ref="AQ230:AR230"/>
    <mergeCell ref="AS230:AT230"/>
    <mergeCell ref="AU230:AV230"/>
    <mergeCell ref="AW230:AX230"/>
    <mergeCell ref="AY230:AZ230"/>
    <mergeCell ref="Y229:Z229"/>
    <mergeCell ref="AD229:AE229"/>
    <mergeCell ref="AF229:AG229"/>
    <mergeCell ref="AH229:AI229"/>
    <mergeCell ref="AJ229:AK229"/>
    <mergeCell ref="AL229:AM229"/>
    <mergeCell ref="AQ229:AR229"/>
    <mergeCell ref="AS229:AT229"/>
    <mergeCell ref="AU229:AV229"/>
    <mergeCell ref="D229:E229"/>
    <mergeCell ref="F229:G229"/>
    <mergeCell ref="H229:I229"/>
    <mergeCell ref="J229:K229"/>
    <mergeCell ref="L229:M229"/>
    <mergeCell ref="Q229:R229"/>
    <mergeCell ref="S229:T229"/>
    <mergeCell ref="U229:V229"/>
    <mergeCell ref="W229:X229"/>
    <mergeCell ref="AW227:AX227"/>
    <mergeCell ref="H227:I227"/>
    <mergeCell ref="J227:K227"/>
    <mergeCell ref="L227:M227"/>
    <mergeCell ref="Q227:R227"/>
    <mergeCell ref="S227:T227"/>
    <mergeCell ref="U227:V227"/>
    <mergeCell ref="W227:X227"/>
    <mergeCell ref="AY227:AZ227"/>
    <mergeCell ref="D228:E228"/>
    <mergeCell ref="F228:G228"/>
    <mergeCell ref="H228:I228"/>
    <mergeCell ref="J228:K228"/>
    <mergeCell ref="L228:M228"/>
    <mergeCell ref="Q228:R228"/>
    <mergeCell ref="S228:T228"/>
    <mergeCell ref="U228:V228"/>
    <mergeCell ref="W228:X228"/>
    <mergeCell ref="Y228:Z228"/>
    <mergeCell ref="AD228:AE228"/>
    <mergeCell ref="AF228:AG228"/>
    <mergeCell ref="AH228:AI228"/>
    <mergeCell ref="AJ228:AK228"/>
    <mergeCell ref="AL228:AM228"/>
    <mergeCell ref="AQ228:AR228"/>
    <mergeCell ref="AS228:AT228"/>
    <mergeCell ref="AU228:AV228"/>
    <mergeCell ref="AW228:AX228"/>
    <mergeCell ref="AY228:AZ228"/>
    <mergeCell ref="Y227:Z227"/>
    <mergeCell ref="AD227:AE227"/>
    <mergeCell ref="AF227:AG227"/>
    <mergeCell ref="AH227:AI227"/>
    <mergeCell ref="AJ227:AK227"/>
    <mergeCell ref="AL227:AM227"/>
    <mergeCell ref="AQ227:AR227"/>
    <mergeCell ref="AS227:AT227"/>
    <mergeCell ref="AU227:AV227"/>
    <mergeCell ref="D227:E227"/>
    <mergeCell ref="F227:G227"/>
    <mergeCell ref="AW225:AX225"/>
    <mergeCell ref="H225:I225"/>
    <mergeCell ref="J225:K225"/>
    <mergeCell ref="L225:M225"/>
    <mergeCell ref="Q225:R225"/>
    <mergeCell ref="S225:T225"/>
    <mergeCell ref="U225:V225"/>
    <mergeCell ref="W225:X225"/>
    <mergeCell ref="AY225:AZ225"/>
    <mergeCell ref="D226:E226"/>
    <mergeCell ref="F226:G226"/>
    <mergeCell ref="H226:I226"/>
    <mergeCell ref="J226:K226"/>
    <mergeCell ref="L226:M226"/>
    <mergeCell ref="Q226:R226"/>
    <mergeCell ref="S226:T226"/>
    <mergeCell ref="U226:V226"/>
    <mergeCell ref="W226:X226"/>
    <mergeCell ref="Y226:Z226"/>
    <mergeCell ref="AD226:AE226"/>
    <mergeCell ref="AF226:AG226"/>
    <mergeCell ref="AH226:AI226"/>
    <mergeCell ref="AJ226:AK226"/>
    <mergeCell ref="AL226:AM226"/>
    <mergeCell ref="AQ226:AR226"/>
    <mergeCell ref="AS226:AT226"/>
    <mergeCell ref="AU226:AV226"/>
    <mergeCell ref="AW226:AX226"/>
    <mergeCell ref="AY226:AZ226"/>
    <mergeCell ref="Y225:Z225"/>
    <mergeCell ref="AD225:AE225"/>
    <mergeCell ref="AF225:AG225"/>
    <mergeCell ref="AH225:AI225"/>
    <mergeCell ref="AJ225:AK225"/>
    <mergeCell ref="AL225:AM225"/>
    <mergeCell ref="AQ225:AR225"/>
    <mergeCell ref="AS225:AT225"/>
    <mergeCell ref="AU225:AV225"/>
    <mergeCell ref="D225:E225"/>
    <mergeCell ref="F225:G225"/>
    <mergeCell ref="AW223:AX223"/>
    <mergeCell ref="AY223:AZ223"/>
    <mergeCell ref="D224:E224"/>
    <mergeCell ref="F224:G224"/>
    <mergeCell ref="H224:I224"/>
    <mergeCell ref="J224:K224"/>
    <mergeCell ref="L224:M224"/>
    <mergeCell ref="Q224:R224"/>
    <mergeCell ref="S224:T224"/>
    <mergeCell ref="U224:V224"/>
    <mergeCell ref="W224:X224"/>
    <mergeCell ref="Y224:Z224"/>
    <mergeCell ref="AD224:AE224"/>
    <mergeCell ref="AF224:AG224"/>
    <mergeCell ref="AH224:AI224"/>
    <mergeCell ref="AJ224:AK224"/>
    <mergeCell ref="AL224:AM224"/>
    <mergeCell ref="AQ224:AR224"/>
    <mergeCell ref="AS224:AT224"/>
    <mergeCell ref="AU224:AV224"/>
    <mergeCell ref="AW224:AX224"/>
    <mergeCell ref="AY224:AZ224"/>
    <mergeCell ref="Y223:Z223"/>
    <mergeCell ref="AD223:AE223"/>
    <mergeCell ref="AF223:AG223"/>
    <mergeCell ref="AH223:AI223"/>
    <mergeCell ref="AJ223:AK223"/>
    <mergeCell ref="AL223:AM223"/>
    <mergeCell ref="AQ223:AR223"/>
    <mergeCell ref="AS223:AT223"/>
    <mergeCell ref="AU223:AV223"/>
    <mergeCell ref="D223:E223"/>
    <mergeCell ref="F223:G223"/>
    <mergeCell ref="H223:I223"/>
    <mergeCell ref="J223:K223"/>
    <mergeCell ref="L223:M223"/>
    <mergeCell ref="Q223:R223"/>
    <mergeCell ref="S223:T223"/>
    <mergeCell ref="U223:V223"/>
    <mergeCell ref="W223:X223"/>
    <mergeCell ref="AW221:AX221"/>
    <mergeCell ref="H221:I221"/>
    <mergeCell ref="J221:K221"/>
    <mergeCell ref="L221:M221"/>
    <mergeCell ref="Q221:R221"/>
    <mergeCell ref="S221:T221"/>
    <mergeCell ref="U221:V221"/>
    <mergeCell ref="W221:X221"/>
    <mergeCell ref="AY221:AZ221"/>
    <mergeCell ref="D222:E222"/>
    <mergeCell ref="F222:G222"/>
    <mergeCell ref="H222:I222"/>
    <mergeCell ref="J222:K222"/>
    <mergeCell ref="L222:M222"/>
    <mergeCell ref="Q222:R222"/>
    <mergeCell ref="S222:T222"/>
    <mergeCell ref="U222:V222"/>
    <mergeCell ref="W222:X222"/>
    <mergeCell ref="Y222:Z222"/>
    <mergeCell ref="AD222:AE222"/>
    <mergeCell ref="AF222:AG222"/>
    <mergeCell ref="AH222:AI222"/>
    <mergeCell ref="AJ222:AK222"/>
    <mergeCell ref="AL222:AM222"/>
    <mergeCell ref="AQ222:AR222"/>
    <mergeCell ref="AS222:AT222"/>
    <mergeCell ref="AU222:AV222"/>
    <mergeCell ref="AW222:AX222"/>
    <mergeCell ref="AY222:AZ222"/>
    <mergeCell ref="Y221:Z221"/>
    <mergeCell ref="AD221:AE221"/>
    <mergeCell ref="AF221:AG221"/>
    <mergeCell ref="AH221:AI221"/>
    <mergeCell ref="AJ221:AK221"/>
    <mergeCell ref="AL221:AM221"/>
    <mergeCell ref="AQ221:AR221"/>
    <mergeCell ref="AS221:AT221"/>
    <mergeCell ref="AU221:AV221"/>
    <mergeCell ref="D221:E221"/>
    <mergeCell ref="F221:G221"/>
    <mergeCell ref="AW219:AX219"/>
    <mergeCell ref="H219:I219"/>
    <mergeCell ref="J219:K219"/>
    <mergeCell ref="L219:M219"/>
    <mergeCell ref="Q219:R219"/>
    <mergeCell ref="S219:T219"/>
    <mergeCell ref="U219:V219"/>
    <mergeCell ref="W219:X219"/>
    <mergeCell ref="AY219:AZ219"/>
    <mergeCell ref="D220:E220"/>
    <mergeCell ref="F220:G220"/>
    <mergeCell ref="H220:I220"/>
    <mergeCell ref="J220:K220"/>
    <mergeCell ref="L220:M220"/>
    <mergeCell ref="Q220:R220"/>
    <mergeCell ref="S220:T220"/>
    <mergeCell ref="U220:V220"/>
    <mergeCell ref="W220:X220"/>
    <mergeCell ref="Y220:Z220"/>
    <mergeCell ref="AD220:AE220"/>
    <mergeCell ref="AF220:AG220"/>
    <mergeCell ref="AH220:AI220"/>
    <mergeCell ref="AJ220:AK220"/>
    <mergeCell ref="AL220:AM220"/>
    <mergeCell ref="AQ220:AR220"/>
    <mergeCell ref="AS220:AT220"/>
    <mergeCell ref="AU220:AV220"/>
    <mergeCell ref="AW220:AX220"/>
    <mergeCell ref="AY220:AZ220"/>
    <mergeCell ref="Y219:Z219"/>
    <mergeCell ref="AD219:AE219"/>
    <mergeCell ref="AF219:AG219"/>
    <mergeCell ref="AH219:AI219"/>
    <mergeCell ref="AJ219:AK219"/>
    <mergeCell ref="AL219:AM219"/>
    <mergeCell ref="AQ219:AR219"/>
    <mergeCell ref="AS219:AT219"/>
    <mergeCell ref="AU219:AV219"/>
    <mergeCell ref="D219:E219"/>
    <mergeCell ref="F219:G219"/>
    <mergeCell ref="AW217:AX217"/>
    <mergeCell ref="AY217:AZ217"/>
    <mergeCell ref="D218:E218"/>
    <mergeCell ref="F218:G218"/>
    <mergeCell ref="H218:I218"/>
    <mergeCell ref="J218:K218"/>
    <mergeCell ref="L218:M218"/>
    <mergeCell ref="Q218:R218"/>
    <mergeCell ref="S218:T218"/>
    <mergeCell ref="U218:V218"/>
    <mergeCell ref="W218:X218"/>
    <mergeCell ref="Y218:Z218"/>
    <mergeCell ref="AD218:AE218"/>
    <mergeCell ref="AF218:AG218"/>
    <mergeCell ref="AH218:AI218"/>
    <mergeCell ref="AJ218:AK218"/>
    <mergeCell ref="AL218:AM218"/>
    <mergeCell ref="AQ218:AR218"/>
    <mergeCell ref="AS218:AT218"/>
    <mergeCell ref="AU218:AV218"/>
    <mergeCell ref="AW218:AX218"/>
    <mergeCell ref="AY218:AZ218"/>
    <mergeCell ref="Y217:Z217"/>
    <mergeCell ref="AD217:AE217"/>
    <mergeCell ref="AF217:AG217"/>
    <mergeCell ref="AH217:AI217"/>
    <mergeCell ref="AJ217:AK217"/>
    <mergeCell ref="AL217:AM217"/>
    <mergeCell ref="AQ217:AR217"/>
    <mergeCell ref="AS217:AT217"/>
    <mergeCell ref="AU217:AV217"/>
    <mergeCell ref="D217:E217"/>
    <mergeCell ref="F217:G217"/>
    <mergeCell ref="H217:I217"/>
    <mergeCell ref="J217:K217"/>
    <mergeCell ref="L217:M217"/>
    <mergeCell ref="Q217:R217"/>
    <mergeCell ref="S217:T217"/>
    <mergeCell ref="U217:V217"/>
    <mergeCell ref="W217:X217"/>
    <mergeCell ref="AW215:AX215"/>
    <mergeCell ref="H215:I215"/>
    <mergeCell ref="J215:K215"/>
    <mergeCell ref="L215:M215"/>
    <mergeCell ref="Q215:R215"/>
    <mergeCell ref="S215:T215"/>
    <mergeCell ref="U215:V215"/>
    <mergeCell ref="W215:X215"/>
    <mergeCell ref="AY215:AZ215"/>
    <mergeCell ref="D216:E216"/>
    <mergeCell ref="F216:G216"/>
    <mergeCell ref="H216:I216"/>
    <mergeCell ref="J216:K216"/>
    <mergeCell ref="L216:M216"/>
    <mergeCell ref="Q216:R216"/>
    <mergeCell ref="S216:T216"/>
    <mergeCell ref="U216:V216"/>
    <mergeCell ref="W216:X216"/>
    <mergeCell ref="Y216:Z216"/>
    <mergeCell ref="AD216:AE216"/>
    <mergeCell ref="AF216:AG216"/>
    <mergeCell ref="AH216:AI216"/>
    <mergeCell ref="AJ216:AK216"/>
    <mergeCell ref="AL216:AM216"/>
    <mergeCell ref="AQ216:AR216"/>
    <mergeCell ref="AS216:AT216"/>
    <mergeCell ref="AU216:AV216"/>
    <mergeCell ref="AW216:AX216"/>
    <mergeCell ref="AY216:AZ216"/>
    <mergeCell ref="Y215:Z215"/>
    <mergeCell ref="AD215:AE215"/>
    <mergeCell ref="AF215:AG215"/>
    <mergeCell ref="AH215:AI215"/>
    <mergeCell ref="AJ215:AK215"/>
    <mergeCell ref="AL215:AM215"/>
    <mergeCell ref="AQ215:AR215"/>
    <mergeCell ref="AS215:AT215"/>
    <mergeCell ref="AU215:AV215"/>
    <mergeCell ref="D215:E215"/>
    <mergeCell ref="F215:G215"/>
    <mergeCell ref="AW213:AX213"/>
    <mergeCell ref="H213:I213"/>
    <mergeCell ref="J213:K213"/>
    <mergeCell ref="L213:M213"/>
    <mergeCell ref="Q213:R213"/>
    <mergeCell ref="S213:T213"/>
    <mergeCell ref="U213:V213"/>
    <mergeCell ref="W213:X213"/>
    <mergeCell ref="AY213:AZ213"/>
    <mergeCell ref="D214:E214"/>
    <mergeCell ref="F214:G214"/>
    <mergeCell ref="H214:I214"/>
    <mergeCell ref="J214:K214"/>
    <mergeCell ref="L214:M214"/>
    <mergeCell ref="Q214:R214"/>
    <mergeCell ref="S214:T214"/>
    <mergeCell ref="U214:V214"/>
    <mergeCell ref="W214:X214"/>
    <mergeCell ref="Y214:Z214"/>
    <mergeCell ref="AD214:AE214"/>
    <mergeCell ref="AF214:AG214"/>
    <mergeCell ref="AH214:AI214"/>
    <mergeCell ref="AJ214:AK214"/>
    <mergeCell ref="AL214:AM214"/>
    <mergeCell ref="AQ214:AR214"/>
    <mergeCell ref="AS214:AT214"/>
    <mergeCell ref="AU214:AV214"/>
    <mergeCell ref="AW214:AX214"/>
    <mergeCell ref="AY214:AZ214"/>
    <mergeCell ref="Y213:Z213"/>
    <mergeCell ref="AD213:AE213"/>
    <mergeCell ref="AF213:AG213"/>
    <mergeCell ref="AH213:AI213"/>
    <mergeCell ref="AJ213:AK213"/>
    <mergeCell ref="AL213:AM213"/>
    <mergeCell ref="AQ213:AR213"/>
    <mergeCell ref="AS213:AT213"/>
    <mergeCell ref="AU213:AV213"/>
    <mergeCell ref="D213:E213"/>
    <mergeCell ref="F213:G213"/>
    <mergeCell ref="AY211:AZ211"/>
    <mergeCell ref="D212:E212"/>
    <mergeCell ref="F212:G212"/>
    <mergeCell ref="H212:I212"/>
    <mergeCell ref="J212:K212"/>
    <mergeCell ref="L212:M212"/>
    <mergeCell ref="Q212:R212"/>
    <mergeCell ref="S212:T212"/>
    <mergeCell ref="U212:V212"/>
    <mergeCell ref="W212:X212"/>
    <mergeCell ref="Y212:Z212"/>
    <mergeCell ref="AD212:AE212"/>
    <mergeCell ref="AF212:AG212"/>
    <mergeCell ref="AH212:AI212"/>
    <mergeCell ref="AJ212:AK212"/>
    <mergeCell ref="AL212:AM212"/>
    <mergeCell ref="AQ212:AR212"/>
    <mergeCell ref="AS212:AT212"/>
    <mergeCell ref="AU212:AV212"/>
    <mergeCell ref="AW212:AX212"/>
    <mergeCell ref="AY212:AZ212"/>
    <mergeCell ref="Y211:Z211"/>
    <mergeCell ref="AD211:AE211"/>
    <mergeCell ref="AF211:AG211"/>
    <mergeCell ref="D211:E211"/>
    <mergeCell ref="AY209:AZ209"/>
    <mergeCell ref="D210:E210"/>
    <mergeCell ref="F210:G210"/>
    <mergeCell ref="H210:I210"/>
    <mergeCell ref="J210:K210"/>
    <mergeCell ref="L210:M210"/>
    <mergeCell ref="Q210:R210"/>
    <mergeCell ref="S210:T210"/>
    <mergeCell ref="U210:V210"/>
    <mergeCell ref="W210:X210"/>
    <mergeCell ref="Y210:Z210"/>
    <mergeCell ref="AD210:AE210"/>
    <mergeCell ref="AF210:AG210"/>
    <mergeCell ref="AH210:AI210"/>
    <mergeCell ref="AJ210:AK210"/>
    <mergeCell ref="AL210:AM210"/>
    <mergeCell ref="AQ210:AR210"/>
    <mergeCell ref="AS210:AT210"/>
    <mergeCell ref="AU210:AV210"/>
    <mergeCell ref="AW210:AX210"/>
    <mergeCell ref="AY210:AZ210"/>
    <mergeCell ref="Y209:Z209"/>
    <mergeCell ref="AD209:AE209"/>
    <mergeCell ref="AW207:AX207"/>
    <mergeCell ref="H207:I207"/>
    <mergeCell ref="J207:K207"/>
    <mergeCell ref="L207:M207"/>
    <mergeCell ref="Q207:R207"/>
    <mergeCell ref="S207:T207"/>
    <mergeCell ref="U207:V207"/>
    <mergeCell ref="W207:X207"/>
    <mergeCell ref="F211:G211"/>
    <mergeCell ref="H211:I211"/>
    <mergeCell ref="J211:K211"/>
    <mergeCell ref="L211:M211"/>
    <mergeCell ref="Q211:R211"/>
    <mergeCell ref="S211:T211"/>
    <mergeCell ref="U211:V211"/>
    <mergeCell ref="W211:X211"/>
    <mergeCell ref="AW209:AX209"/>
    <mergeCell ref="AW211:AX211"/>
    <mergeCell ref="AQ207:AR207"/>
    <mergeCell ref="AS207:AT207"/>
    <mergeCell ref="AU207:AV207"/>
    <mergeCell ref="AH211:AI211"/>
    <mergeCell ref="AJ211:AK211"/>
    <mergeCell ref="AL211:AM211"/>
    <mergeCell ref="AQ211:AR211"/>
    <mergeCell ref="AS211:AT211"/>
    <mergeCell ref="AU211:AV211"/>
    <mergeCell ref="D207:E207"/>
    <mergeCell ref="F207:G207"/>
    <mergeCell ref="AF209:AG209"/>
    <mergeCell ref="AH209:AI209"/>
    <mergeCell ref="AJ209:AK209"/>
    <mergeCell ref="AL209:AM209"/>
    <mergeCell ref="AQ209:AR209"/>
    <mergeCell ref="AS209:AT209"/>
    <mergeCell ref="AU209:AV209"/>
    <mergeCell ref="D209:E209"/>
    <mergeCell ref="F209:G209"/>
    <mergeCell ref="H209:I209"/>
    <mergeCell ref="J209:K209"/>
    <mergeCell ref="L209:M209"/>
    <mergeCell ref="Q209:R209"/>
    <mergeCell ref="S209:T209"/>
    <mergeCell ref="U209:V209"/>
    <mergeCell ref="W209:X209"/>
    <mergeCell ref="AL205:AM205"/>
    <mergeCell ref="AQ205:AR205"/>
    <mergeCell ref="AS205:AT205"/>
    <mergeCell ref="AU205:AV205"/>
    <mergeCell ref="D205:E205"/>
    <mergeCell ref="AY207:AZ207"/>
    <mergeCell ref="D208:E208"/>
    <mergeCell ref="F208:G208"/>
    <mergeCell ref="H208:I208"/>
    <mergeCell ref="J208:K208"/>
    <mergeCell ref="L208:M208"/>
    <mergeCell ref="Q208:R208"/>
    <mergeCell ref="S208:T208"/>
    <mergeCell ref="U208:V208"/>
    <mergeCell ref="W208:X208"/>
    <mergeCell ref="Y208:Z208"/>
    <mergeCell ref="AD208:AE208"/>
    <mergeCell ref="AF208:AG208"/>
    <mergeCell ref="AH208:AI208"/>
    <mergeCell ref="AJ208:AK208"/>
    <mergeCell ref="AL208:AM208"/>
    <mergeCell ref="AQ208:AR208"/>
    <mergeCell ref="AS208:AT208"/>
    <mergeCell ref="AU208:AV208"/>
    <mergeCell ref="AW208:AX208"/>
    <mergeCell ref="AY208:AZ208"/>
    <mergeCell ref="Y207:Z207"/>
    <mergeCell ref="AD207:AE207"/>
    <mergeCell ref="AF207:AG207"/>
    <mergeCell ref="AH207:AI207"/>
    <mergeCell ref="AJ207:AK207"/>
    <mergeCell ref="AL207:AM207"/>
    <mergeCell ref="AU204:AV204"/>
    <mergeCell ref="AW204:AX204"/>
    <mergeCell ref="AY204:AZ204"/>
    <mergeCell ref="Y203:Z203"/>
    <mergeCell ref="AD203:AE203"/>
    <mergeCell ref="AW205:AX205"/>
    <mergeCell ref="AY205:AZ205"/>
    <mergeCell ref="D206:E206"/>
    <mergeCell ref="F206:G206"/>
    <mergeCell ref="H206:I206"/>
    <mergeCell ref="J206:K206"/>
    <mergeCell ref="L206:M206"/>
    <mergeCell ref="Q206:R206"/>
    <mergeCell ref="S206:T206"/>
    <mergeCell ref="U206:V206"/>
    <mergeCell ref="W206:X206"/>
    <mergeCell ref="Y206:Z206"/>
    <mergeCell ref="AD206:AE206"/>
    <mergeCell ref="AF206:AG206"/>
    <mergeCell ref="AH206:AI206"/>
    <mergeCell ref="AJ206:AK206"/>
    <mergeCell ref="AL206:AM206"/>
    <mergeCell ref="AQ206:AR206"/>
    <mergeCell ref="AS206:AT206"/>
    <mergeCell ref="AU206:AV206"/>
    <mergeCell ref="AW206:AX206"/>
    <mergeCell ref="AY206:AZ206"/>
    <mergeCell ref="Y205:Z205"/>
    <mergeCell ref="AD205:AE205"/>
    <mergeCell ref="AF205:AG205"/>
    <mergeCell ref="AH205:AI205"/>
    <mergeCell ref="AJ205:AK205"/>
    <mergeCell ref="L201:M201"/>
    <mergeCell ref="Q201:R201"/>
    <mergeCell ref="S201:T201"/>
    <mergeCell ref="U201:V201"/>
    <mergeCell ref="W201:X201"/>
    <mergeCell ref="F205:G205"/>
    <mergeCell ref="H205:I205"/>
    <mergeCell ref="J205:K205"/>
    <mergeCell ref="L205:M205"/>
    <mergeCell ref="Q205:R205"/>
    <mergeCell ref="S205:T205"/>
    <mergeCell ref="U205:V205"/>
    <mergeCell ref="W205:X205"/>
    <mergeCell ref="AW203:AX203"/>
    <mergeCell ref="AY203:AZ203"/>
    <mergeCell ref="D204:E204"/>
    <mergeCell ref="F204:G204"/>
    <mergeCell ref="H204:I204"/>
    <mergeCell ref="J204:K204"/>
    <mergeCell ref="L204:M204"/>
    <mergeCell ref="Q204:R204"/>
    <mergeCell ref="S204:T204"/>
    <mergeCell ref="U204:V204"/>
    <mergeCell ref="W204:X204"/>
    <mergeCell ref="Y204:Z204"/>
    <mergeCell ref="AD204:AE204"/>
    <mergeCell ref="AF204:AG204"/>
    <mergeCell ref="AH204:AI204"/>
    <mergeCell ref="AJ204:AK204"/>
    <mergeCell ref="AL204:AM204"/>
    <mergeCell ref="AQ204:AR204"/>
    <mergeCell ref="AS204:AT204"/>
    <mergeCell ref="AW202:AX202"/>
    <mergeCell ref="AY202:AZ202"/>
    <mergeCell ref="Y201:Z201"/>
    <mergeCell ref="AD201:AE201"/>
    <mergeCell ref="AF201:AG201"/>
    <mergeCell ref="AH201:AI201"/>
    <mergeCell ref="AJ201:AK201"/>
    <mergeCell ref="AL201:AM201"/>
    <mergeCell ref="AQ201:AR201"/>
    <mergeCell ref="AS201:AT201"/>
    <mergeCell ref="AU201:AV201"/>
    <mergeCell ref="D201:E201"/>
    <mergeCell ref="F201:G201"/>
    <mergeCell ref="AF203:AG203"/>
    <mergeCell ref="AH203:AI203"/>
    <mergeCell ref="AJ203:AK203"/>
    <mergeCell ref="AL203:AM203"/>
    <mergeCell ref="AQ203:AR203"/>
    <mergeCell ref="AS203:AT203"/>
    <mergeCell ref="AU203:AV203"/>
    <mergeCell ref="D203:E203"/>
    <mergeCell ref="F203:G203"/>
    <mergeCell ref="H203:I203"/>
    <mergeCell ref="J203:K203"/>
    <mergeCell ref="L203:M203"/>
    <mergeCell ref="Q203:R203"/>
    <mergeCell ref="S203:T203"/>
    <mergeCell ref="U203:V203"/>
    <mergeCell ref="W203:X203"/>
    <mergeCell ref="AW201:AX201"/>
    <mergeCell ref="H201:I201"/>
    <mergeCell ref="J201:K201"/>
    <mergeCell ref="AU200:AV200"/>
    <mergeCell ref="AW200:AX200"/>
    <mergeCell ref="AY200:AZ200"/>
    <mergeCell ref="Y199:Z199"/>
    <mergeCell ref="AD199:AE199"/>
    <mergeCell ref="AF199:AG199"/>
    <mergeCell ref="AH199:AI199"/>
    <mergeCell ref="AJ199:AK199"/>
    <mergeCell ref="AL199:AM199"/>
    <mergeCell ref="AQ199:AR199"/>
    <mergeCell ref="AS199:AT199"/>
    <mergeCell ref="AU199:AV199"/>
    <mergeCell ref="D199:E199"/>
    <mergeCell ref="AY201:AZ201"/>
    <mergeCell ref="D202:E202"/>
    <mergeCell ref="F202:G202"/>
    <mergeCell ref="H202:I202"/>
    <mergeCell ref="J202:K202"/>
    <mergeCell ref="L202:M202"/>
    <mergeCell ref="Q202:R202"/>
    <mergeCell ref="S202:T202"/>
    <mergeCell ref="U202:V202"/>
    <mergeCell ref="W202:X202"/>
    <mergeCell ref="Y202:Z202"/>
    <mergeCell ref="AD202:AE202"/>
    <mergeCell ref="AF202:AG202"/>
    <mergeCell ref="AH202:AI202"/>
    <mergeCell ref="AJ202:AK202"/>
    <mergeCell ref="AL202:AM202"/>
    <mergeCell ref="AQ202:AR202"/>
    <mergeCell ref="AS202:AT202"/>
    <mergeCell ref="AU202:AV202"/>
    <mergeCell ref="D200:E200"/>
    <mergeCell ref="F200:G200"/>
    <mergeCell ref="H200:I200"/>
    <mergeCell ref="J200:K200"/>
    <mergeCell ref="L200:M200"/>
    <mergeCell ref="Q200:R200"/>
    <mergeCell ref="S200:T200"/>
    <mergeCell ref="U200:V200"/>
    <mergeCell ref="W200:X200"/>
    <mergeCell ref="Y200:Z200"/>
    <mergeCell ref="AD200:AE200"/>
    <mergeCell ref="AF200:AG200"/>
    <mergeCell ref="AH200:AI200"/>
    <mergeCell ref="AJ200:AK200"/>
    <mergeCell ref="AL200:AM200"/>
    <mergeCell ref="AQ200:AR200"/>
    <mergeCell ref="AS200:AT200"/>
    <mergeCell ref="F199:G199"/>
    <mergeCell ref="H199:I199"/>
    <mergeCell ref="J199:K199"/>
    <mergeCell ref="L199:M199"/>
    <mergeCell ref="Q199:R199"/>
    <mergeCell ref="S199:T199"/>
    <mergeCell ref="U199:V199"/>
    <mergeCell ref="W199:X199"/>
    <mergeCell ref="AW196:AX197"/>
    <mergeCell ref="AY196:AZ197"/>
    <mergeCell ref="D198:E198"/>
    <mergeCell ref="F198:G198"/>
    <mergeCell ref="H198:I198"/>
    <mergeCell ref="J198:K198"/>
    <mergeCell ref="L198:M198"/>
    <mergeCell ref="Q198:R198"/>
    <mergeCell ref="S198:T198"/>
    <mergeCell ref="U198:V198"/>
    <mergeCell ref="W198:X198"/>
    <mergeCell ref="Y198:Z198"/>
    <mergeCell ref="AD198:AE198"/>
    <mergeCell ref="AF198:AG198"/>
    <mergeCell ref="AH198:AI198"/>
    <mergeCell ref="AJ198:AK198"/>
    <mergeCell ref="AL198:AM198"/>
    <mergeCell ref="AQ198:AR198"/>
    <mergeCell ref="AS198:AT198"/>
    <mergeCell ref="AU198:AV198"/>
    <mergeCell ref="AW198:AX198"/>
    <mergeCell ref="AY198:AZ198"/>
    <mergeCell ref="AW199:AX199"/>
    <mergeCell ref="AY199:AZ199"/>
    <mergeCell ref="AW183:AX183"/>
    <mergeCell ref="AY183:AZ183"/>
    <mergeCell ref="C195:M195"/>
    <mergeCell ref="P195:Z195"/>
    <mergeCell ref="AC195:AM195"/>
    <mergeCell ref="AP195:AZ195"/>
    <mergeCell ref="D196:E197"/>
    <mergeCell ref="F196:G197"/>
    <mergeCell ref="H196:I197"/>
    <mergeCell ref="J196:K197"/>
    <mergeCell ref="L196:M197"/>
    <mergeCell ref="Q196:R197"/>
    <mergeCell ref="S196:T197"/>
    <mergeCell ref="U196:V197"/>
    <mergeCell ref="W196:X197"/>
    <mergeCell ref="Y196:Z197"/>
    <mergeCell ref="AD196:AE197"/>
    <mergeCell ref="AF196:AG197"/>
    <mergeCell ref="AH196:AI197"/>
    <mergeCell ref="AJ196:AK197"/>
    <mergeCell ref="AL196:AM197"/>
    <mergeCell ref="AQ196:AR197"/>
    <mergeCell ref="AS196:AT197"/>
    <mergeCell ref="AU196:AV197"/>
    <mergeCell ref="Y183:Z183"/>
    <mergeCell ref="AD183:AE183"/>
    <mergeCell ref="AF183:AG183"/>
    <mergeCell ref="AH183:AI183"/>
    <mergeCell ref="AJ183:AK183"/>
    <mergeCell ref="AL183:AM183"/>
    <mergeCell ref="AQ183:AR183"/>
    <mergeCell ref="AS183:AT183"/>
    <mergeCell ref="AU183:AV183"/>
    <mergeCell ref="D183:E183"/>
    <mergeCell ref="F183:G183"/>
    <mergeCell ref="H183:I183"/>
    <mergeCell ref="J183:K183"/>
    <mergeCell ref="L183:M183"/>
    <mergeCell ref="Q183:R183"/>
    <mergeCell ref="S183:T183"/>
    <mergeCell ref="U183:V183"/>
    <mergeCell ref="W183:X183"/>
    <mergeCell ref="AW181:AX181"/>
    <mergeCell ref="AY181:AZ181"/>
    <mergeCell ref="D182:E182"/>
    <mergeCell ref="F182:G182"/>
    <mergeCell ref="H182:I182"/>
    <mergeCell ref="J182:K182"/>
    <mergeCell ref="L182:M182"/>
    <mergeCell ref="Q182:R182"/>
    <mergeCell ref="S182:T182"/>
    <mergeCell ref="U182:V182"/>
    <mergeCell ref="W182:X182"/>
    <mergeCell ref="Y182:Z182"/>
    <mergeCell ref="AD182:AE182"/>
    <mergeCell ref="AF182:AG182"/>
    <mergeCell ref="AH182:AI182"/>
    <mergeCell ref="AJ182:AK182"/>
    <mergeCell ref="AL182:AM182"/>
    <mergeCell ref="AQ182:AR182"/>
    <mergeCell ref="AS182:AT182"/>
    <mergeCell ref="AU182:AV182"/>
    <mergeCell ref="AW182:AX182"/>
    <mergeCell ref="AY182:AZ182"/>
    <mergeCell ref="Y181:Z181"/>
    <mergeCell ref="AD181:AE181"/>
    <mergeCell ref="AF181:AG181"/>
    <mergeCell ref="AH181:AI181"/>
    <mergeCell ref="AJ181:AK181"/>
    <mergeCell ref="AL181:AM181"/>
    <mergeCell ref="AQ181:AR181"/>
    <mergeCell ref="AS181:AT181"/>
    <mergeCell ref="AU181:AV181"/>
    <mergeCell ref="D181:E181"/>
    <mergeCell ref="F181:G181"/>
    <mergeCell ref="H181:I181"/>
    <mergeCell ref="J181:K181"/>
    <mergeCell ref="L181:M181"/>
    <mergeCell ref="Q181:R181"/>
    <mergeCell ref="S181:T181"/>
    <mergeCell ref="U181:V181"/>
    <mergeCell ref="W181:X181"/>
    <mergeCell ref="AW179:AX179"/>
    <mergeCell ref="AY179:AZ179"/>
    <mergeCell ref="D180:E180"/>
    <mergeCell ref="F180:G180"/>
    <mergeCell ref="H180:I180"/>
    <mergeCell ref="J180:K180"/>
    <mergeCell ref="L180:M180"/>
    <mergeCell ref="Q180:R180"/>
    <mergeCell ref="S180:T180"/>
    <mergeCell ref="U180:V180"/>
    <mergeCell ref="W180:X180"/>
    <mergeCell ref="Y180:Z180"/>
    <mergeCell ref="AD180:AE180"/>
    <mergeCell ref="AF180:AG180"/>
    <mergeCell ref="AH180:AI180"/>
    <mergeCell ref="AJ180:AK180"/>
    <mergeCell ref="AL180:AM180"/>
    <mergeCell ref="AQ180:AR180"/>
    <mergeCell ref="AS180:AT180"/>
    <mergeCell ref="AU180:AV180"/>
    <mergeCell ref="AW180:AX180"/>
    <mergeCell ref="AY180:AZ180"/>
    <mergeCell ref="Y179:Z179"/>
    <mergeCell ref="AD179:AE179"/>
    <mergeCell ref="AF179:AG179"/>
    <mergeCell ref="AH179:AI179"/>
    <mergeCell ref="AJ179:AK179"/>
    <mergeCell ref="AL179:AM179"/>
    <mergeCell ref="AQ179:AR179"/>
    <mergeCell ref="AS179:AT179"/>
    <mergeCell ref="AU179:AV179"/>
    <mergeCell ref="D179:E179"/>
    <mergeCell ref="F179:G179"/>
    <mergeCell ref="H179:I179"/>
    <mergeCell ref="J179:K179"/>
    <mergeCell ref="L179:M179"/>
    <mergeCell ref="Q179:R179"/>
    <mergeCell ref="S179:T179"/>
    <mergeCell ref="U179:V179"/>
    <mergeCell ref="W179:X179"/>
    <mergeCell ref="AW177:AX177"/>
    <mergeCell ref="AY177:AZ177"/>
    <mergeCell ref="D178:E178"/>
    <mergeCell ref="F178:G178"/>
    <mergeCell ref="H178:I178"/>
    <mergeCell ref="J178:K178"/>
    <mergeCell ref="L178:M178"/>
    <mergeCell ref="Q178:R178"/>
    <mergeCell ref="S178:T178"/>
    <mergeCell ref="U178:V178"/>
    <mergeCell ref="W178:X178"/>
    <mergeCell ref="Y178:Z178"/>
    <mergeCell ref="AD178:AE178"/>
    <mergeCell ref="AF178:AG178"/>
    <mergeCell ref="AH178:AI178"/>
    <mergeCell ref="AJ178:AK178"/>
    <mergeCell ref="AL178:AM178"/>
    <mergeCell ref="AQ178:AR178"/>
    <mergeCell ref="AS178:AT178"/>
    <mergeCell ref="AU178:AV178"/>
    <mergeCell ref="AW178:AX178"/>
    <mergeCell ref="AY178:AZ178"/>
    <mergeCell ref="Y177:Z177"/>
    <mergeCell ref="AD177:AE177"/>
    <mergeCell ref="AF177:AG177"/>
    <mergeCell ref="AH177:AI177"/>
    <mergeCell ref="AJ177:AK177"/>
    <mergeCell ref="AL177:AM177"/>
    <mergeCell ref="AQ177:AR177"/>
    <mergeCell ref="AS177:AT177"/>
    <mergeCell ref="AU177:AV177"/>
    <mergeCell ref="D177:E177"/>
    <mergeCell ref="F177:G177"/>
    <mergeCell ref="H177:I177"/>
    <mergeCell ref="J177:K177"/>
    <mergeCell ref="L177:M177"/>
    <mergeCell ref="Q177:R177"/>
    <mergeCell ref="S177:T177"/>
    <mergeCell ref="U177:V177"/>
    <mergeCell ref="W177:X177"/>
    <mergeCell ref="AW175:AX175"/>
    <mergeCell ref="H175:I175"/>
    <mergeCell ref="J175:K175"/>
    <mergeCell ref="L175:M175"/>
    <mergeCell ref="Q175:R175"/>
    <mergeCell ref="S175:T175"/>
    <mergeCell ref="U175:V175"/>
    <mergeCell ref="W175:X175"/>
    <mergeCell ref="AY175:AZ175"/>
    <mergeCell ref="D176:E176"/>
    <mergeCell ref="F176:G176"/>
    <mergeCell ref="H176:I176"/>
    <mergeCell ref="J176:K176"/>
    <mergeCell ref="L176:M176"/>
    <mergeCell ref="Q176:R176"/>
    <mergeCell ref="S176:T176"/>
    <mergeCell ref="U176:V176"/>
    <mergeCell ref="W176:X176"/>
    <mergeCell ref="Y176:Z176"/>
    <mergeCell ref="AD176:AE176"/>
    <mergeCell ref="AF176:AG176"/>
    <mergeCell ref="AH176:AI176"/>
    <mergeCell ref="AJ176:AK176"/>
    <mergeCell ref="AL176:AM176"/>
    <mergeCell ref="AQ176:AR176"/>
    <mergeCell ref="AS176:AT176"/>
    <mergeCell ref="AU176:AV176"/>
    <mergeCell ref="AW176:AX176"/>
    <mergeCell ref="AY176:AZ176"/>
    <mergeCell ref="Y175:Z175"/>
    <mergeCell ref="AD175:AE175"/>
    <mergeCell ref="AF175:AG175"/>
    <mergeCell ref="AH175:AI175"/>
    <mergeCell ref="AJ175:AK175"/>
    <mergeCell ref="AL175:AM175"/>
    <mergeCell ref="AQ175:AR175"/>
    <mergeCell ref="AS175:AT175"/>
    <mergeCell ref="AU175:AV175"/>
    <mergeCell ref="D175:E175"/>
    <mergeCell ref="F175:G175"/>
    <mergeCell ref="AW173:AX173"/>
    <mergeCell ref="AY173:AZ173"/>
    <mergeCell ref="D174:E174"/>
    <mergeCell ref="F174:G174"/>
    <mergeCell ref="H174:I174"/>
    <mergeCell ref="J174:K174"/>
    <mergeCell ref="L174:M174"/>
    <mergeCell ref="Q174:R174"/>
    <mergeCell ref="S174:T174"/>
    <mergeCell ref="U174:V174"/>
    <mergeCell ref="W174:X174"/>
    <mergeCell ref="Y174:Z174"/>
    <mergeCell ref="AD174:AE174"/>
    <mergeCell ref="AF174:AG174"/>
    <mergeCell ref="AH174:AI174"/>
    <mergeCell ref="AJ174:AK174"/>
    <mergeCell ref="AL174:AM174"/>
    <mergeCell ref="AQ174:AR174"/>
    <mergeCell ref="AS174:AT174"/>
    <mergeCell ref="AU174:AV174"/>
    <mergeCell ref="AW174:AX174"/>
    <mergeCell ref="AY174:AZ174"/>
    <mergeCell ref="Y173:Z173"/>
    <mergeCell ref="AD173:AE173"/>
    <mergeCell ref="AF173:AG173"/>
    <mergeCell ref="AH173:AI173"/>
    <mergeCell ref="AJ173:AK173"/>
    <mergeCell ref="AL173:AM173"/>
    <mergeCell ref="AQ173:AR173"/>
    <mergeCell ref="AS173:AT173"/>
    <mergeCell ref="AU173:AV173"/>
    <mergeCell ref="D173:E173"/>
    <mergeCell ref="F173:G173"/>
    <mergeCell ref="H173:I173"/>
    <mergeCell ref="J173:K173"/>
    <mergeCell ref="L173:M173"/>
    <mergeCell ref="Q173:R173"/>
    <mergeCell ref="S173:T173"/>
    <mergeCell ref="U173:V173"/>
    <mergeCell ref="W173:X173"/>
    <mergeCell ref="AW171:AX171"/>
    <mergeCell ref="AY171:AZ171"/>
    <mergeCell ref="D172:E172"/>
    <mergeCell ref="F172:G172"/>
    <mergeCell ref="H172:I172"/>
    <mergeCell ref="J172:K172"/>
    <mergeCell ref="L172:M172"/>
    <mergeCell ref="Q172:R172"/>
    <mergeCell ref="S172:T172"/>
    <mergeCell ref="U172:V172"/>
    <mergeCell ref="W172:X172"/>
    <mergeCell ref="Y172:Z172"/>
    <mergeCell ref="AD172:AE172"/>
    <mergeCell ref="AF172:AG172"/>
    <mergeCell ref="AH172:AI172"/>
    <mergeCell ref="AJ172:AK172"/>
    <mergeCell ref="AL172:AM172"/>
    <mergeCell ref="AQ172:AR172"/>
    <mergeCell ref="AS172:AT172"/>
    <mergeCell ref="AU172:AV172"/>
    <mergeCell ref="AW172:AX172"/>
    <mergeCell ref="AY172:AZ172"/>
    <mergeCell ref="Y171:Z171"/>
    <mergeCell ref="AD171:AE171"/>
    <mergeCell ref="AF171:AG171"/>
    <mergeCell ref="AH171:AI171"/>
    <mergeCell ref="AJ171:AK171"/>
    <mergeCell ref="AL171:AM171"/>
    <mergeCell ref="AQ171:AR171"/>
    <mergeCell ref="AS171:AT171"/>
    <mergeCell ref="AU171:AV171"/>
    <mergeCell ref="D171:E171"/>
    <mergeCell ref="F171:G171"/>
    <mergeCell ref="H171:I171"/>
    <mergeCell ref="J171:K171"/>
    <mergeCell ref="L171:M171"/>
    <mergeCell ref="Q171:R171"/>
    <mergeCell ref="S171:T171"/>
    <mergeCell ref="U171:V171"/>
    <mergeCell ref="W171:X171"/>
    <mergeCell ref="AW169:AX169"/>
    <mergeCell ref="H169:I169"/>
    <mergeCell ref="J169:K169"/>
    <mergeCell ref="L169:M169"/>
    <mergeCell ref="Q169:R169"/>
    <mergeCell ref="S169:T169"/>
    <mergeCell ref="U169:V169"/>
    <mergeCell ref="W169:X169"/>
    <mergeCell ref="AY169:AZ169"/>
    <mergeCell ref="D170:E170"/>
    <mergeCell ref="F170:G170"/>
    <mergeCell ref="H170:I170"/>
    <mergeCell ref="J170:K170"/>
    <mergeCell ref="L170:M170"/>
    <mergeCell ref="Q170:R170"/>
    <mergeCell ref="S170:T170"/>
    <mergeCell ref="U170:V170"/>
    <mergeCell ref="W170:X170"/>
    <mergeCell ref="Y170:Z170"/>
    <mergeCell ref="AD170:AE170"/>
    <mergeCell ref="AF170:AG170"/>
    <mergeCell ref="AH170:AI170"/>
    <mergeCell ref="AJ170:AK170"/>
    <mergeCell ref="AL170:AM170"/>
    <mergeCell ref="AQ170:AR170"/>
    <mergeCell ref="AS170:AT170"/>
    <mergeCell ref="AU170:AV170"/>
    <mergeCell ref="AW170:AX170"/>
    <mergeCell ref="AY170:AZ170"/>
    <mergeCell ref="Y169:Z169"/>
    <mergeCell ref="AD169:AE169"/>
    <mergeCell ref="AF169:AG169"/>
    <mergeCell ref="AH169:AI169"/>
    <mergeCell ref="AJ169:AK169"/>
    <mergeCell ref="AL169:AM169"/>
    <mergeCell ref="AQ169:AR169"/>
    <mergeCell ref="AS169:AT169"/>
    <mergeCell ref="AU169:AV169"/>
    <mergeCell ref="D169:E169"/>
    <mergeCell ref="F169:G169"/>
    <mergeCell ref="AW167:AX167"/>
    <mergeCell ref="AY167:AZ167"/>
    <mergeCell ref="D168:E168"/>
    <mergeCell ref="F168:G168"/>
    <mergeCell ref="H168:I168"/>
    <mergeCell ref="J168:K168"/>
    <mergeCell ref="L168:M168"/>
    <mergeCell ref="Q168:R168"/>
    <mergeCell ref="S168:T168"/>
    <mergeCell ref="U168:V168"/>
    <mergeCell ref="W168:X168"/>
    <mergeCell ref="Y168:Z168"/>
    <mergeCell ref="AD168:AE168"/>
    <mergeCell ref="AF168:AG168"/>
    <mergeCell ref="AH168:AI168"/>
    <mergeCell ref="AJ168:AK168"/>
    <mergeCell ref="AL168:AM168"/>
    <mergeCell ref="AQ168:AR168"/>
    <mergeCell ref="AS168:AT168"/>
    <mergeCell ref="AU168:AV168"/>
    <mergeCell ref="AW168:AX168"/>
    <mergeCell ref="AY168:AZ168"/>
    <mergeCell ref="Y167:Z167"/>
    <mergeCell ref="AD167:AE167"/>
    <mergeCell ref="AF167:AG167"/>
    <mergeCell ref="AH167:AI167"/>
    <mergeCell ref="AJ167:AK167"/>
    <mergeCell ref="AL167:AM167"/>
    <mergeCell ref="AQ167:AR167"/>
    <mergeCell ref="AS167:AT167"/>
    <mergeCell ref="AU167:AV167"/>
    <mergeCell ref="D167:E167"/>
    <mergeCell ref="F167:G167"/>
    <mergeCell ref="H167:I167"/>
    <mergeCell ref="J167:K167"/>
    <mergeCell ref="L167:M167"/>
    <mergeCell ref="Q167:R167"/>
    <mergeCell ref="S167:T167"/>
    <mergeCell ref="U167:V167"/>
    <mergeCell ref="W167:X167"/>
    <mergeCell ref="AW165:AX165"/>
    <mergeCell ref="AY165:AZ165"/>
    <mergeCell ref="D166:E166"/>
    <mergeCell ref="F166:G166"/>
    <mergeCell ref="H166:I166"/>
    <mergeCell ref="J166:K166"/>
    <mergeCell ref="L166:M166"/>
    <mergeCell ref="Q166:R166"/>
    <mergeCell ref="S166:T166"/>
    <mergeCell ref="U166:V166"/>
    <mergeCell ref="W166:X166"/>
    <mergeCell ref="Y166:Z166"/>
    <mergeCell ref="AD166:AE166"/>
    <mergeCell ref="AF166:AG166"/>
    <mergeCell ref="AH166:AI166"/>
    <mergeCell ref="AJ166:AK166"/>
    <mergeCell ref="AL166:AM166"/>
    <mergeCell ref="AQ166:AR166"/>
    <mergeCell ref="AS166:AT166"/>
    <mergeCell ref="AU166:AV166"/>
    <mergeCell ref="AW166:AX166"/>
    <mergeCell ref="AY166:AZ166"/>
    <mergeCell ref="Y165:Z165"/>
    <mergeCell ref="AD165:AE165"/>
    <mergeCell ref="AF165:AG165"/>
    <mergeCell ref="AH165:AI165"/>
    <mergeCell ref="AJ165:AK165"/>
    <mergeCell ref="AL165:AM165"/>
    <mergeCell ref="AQ165:AR165"/>
    <mergeCell ref="AS165:AT165"/>
    <mergeCell ref="AU165:AV165"/>
    <mergeCell ref="D165:E165"/>
    <mergeCell ref="F165:G165"/>
    <mergeCell ref="H165:I165"/>
    <mergeCell ref="J165:K165"/>
    <mergeCell ref="L165:M165"/>
    <mergeCell ref="Q165:R165"/>
    <mergeCell ref="S165:T165"/>
    <mergeCell ref="U165:V165"/>
    <mergeCell ref="W165:X165"/>
    <mergeCell ref="AW163:AX163"/>
    <mergeCell ref="H163:I163"/>
    <mergeCell ref="J163:K163"/>
    <mergeCell ref="L163:M163"/>
    <mergeCell ref="Q163:R163"/>
    <mergeCell ref="S163:T163"/>
    <mergeCell ref="U163:V163"/>
    <mergeCell ref="W163:X163"/>
    <mergeCell ref="AY163:AZ163"/>
    <mergeCell ref="D164:E164"/>
    <mergeCell ref="F164:G164"/>
    <mergeCell ref="H164:I164"/>
    <mergeCell ref="J164:K164"/>
    <mergeCell ref="L164:M164"/>
    <mergeCell ref="Q164:R164"/>
    <mergeCell ref="S164:T164"/>
    <mergeCell ref="U164:V164"/>
    <mergeCell ref="W164:X164"/>
    <mergeCell ref="Y164:Z164"/>
    <mergeCell ref="AD164:AE164"/>
    <mergeCell ref="AF164:AG164"/>
    <mergeCell ref="AH164:AI164"/>
    <mergeCell ref="AJ164:AK164"/>
    <mergeCell ref="AL164:AM164"/>
    <mergeCell ref="AQ164:AR164"/>
    <mergeCell ref="AS164:AT164"/>
    <mergeCell ref="AU164:AV164"/>
    <mergeCell ref="AW164:AX164"/>
    <mergeCell ref="AY164:AZ164"/>
    <mergeCell ref="Y163:Z163"/>
    <mergeCell ref="AD163:AE163"/>
    <mergeCell ref="AF163:AG163"/>
    <mergeCell ref="AH163:AI163"/>
    <mergeCell ref="AJ163:AK163"/>
    <mergeCell ref="AL163:AM163"/>
    <mergeCell ref="AQ163:AR163"/>
    <mergeCell ref="AS163:AT163"/>
    <mergeCell ref="AU163:AV163"/>
    <mergeCell ref="D163:E163"/>
    <mergeCell ref="F163:G163"/>
    <mergeCell ref="AW161:AX161"/>
    <mergeCell ref="AY161:AZ161"/>
    <mergeCell ref="D162:E162"/>
    <mergeCell ref="F162:G162"/>
    <mergeCell ref="H162:I162"/>
    <mergeCell ref="J162:K162"/>
    <mergeCell ref="L162:M162"/>
    <mergeCell ref="Q162:R162"/>
    <mergeCell ref="S162:T162"/>
    <mergeCell ref="U162:V162"/>
    <mergeCell ref="W162:X162"/>
    <mergeCell ref="Y162:Z162"/>
    <mergeCell ref="AD162:AE162"/>
    <mergeCell ref="AF162:AG162"/>
    <mergeCell ref="AH162:AI162"/>
    <mergeCell ref="AJ162:AK162"/>
    <mergeCell ref="AL162:AM162"/>
    <mergeCell ref="AQ162:AR162"/>
    <mergeCell ref="AS162:AT162"/>
    <mergeCell ref="AU162:AV162"/>
    <mergeCell ref="AW162:AX162"/>
    <mergeCell ref="AY162:AZ162"/>
    <mergeCell ref="Y161:Z161"/>
    <mergeCell ref="AD161:AE161"/>
    <mergeCell ref="AF161:AG161"/>
    <mergeCell ref="AH161:AI161"/>
    <mergeCell ref="AJ161:AK161"/>
    <mergeCell ref="AL161:AM161"/>
    <mergeCell ref="AQ161:AR161"/>
    <mergeCell ref="AS161:AT161"/>
    <mergeCell ref="AU161:AV161"/>
    <mergeCell ref="D161:E161"/>
    <mergeCell ref="F161:G161"/>
    <mergeCell ref="H161:I161"/>
    <mergeCell ref="J161:K161"/>
    <mergeCell ref="L161:M161"/>
    <mergeCell ref="Q161:R161"/>
    <mergeCell ref="S161:T161"/>
    <mergeCell ref="U161:V161"/>
    <mergeCell ref="W161:X161"/>
    <mergeCell ref="AW159:AX159"/>
    <mergeCell ref="AY159:AZ159"/>
    <mergeCell ref="D160:E160"/>
    <mergeCell ref="F160:G160"/>
    <mergeCell ref="H160:I160"/>
    <mergeCell ref="J160:K160"/>
    <mergeCell ref="L160:M160"/>
    <mergeCell ref="Q160:R160"/>
    <mergeCell ref="S160:T160"/>
    <mergeCell ref="U160:V160"/>
    <mergeCell ref="W160:X160"/>
    <mergeCell ref="Y160:Z160"/>
    <mergeCell ref="AD160:AE160"/>
    <mergeCell ref="AF160:AG160"/>
    <mergeCell ref="AH160:AI160"/>
    <mergeCell ref="AJ160:AK160"/>
    <mergeCell ref="AL160:AM160"/>
    <mergeCell ref="AQ160:AR160"/>
    <mergeCell ref="AS160:AT160"/>
    <mergeCell ref="AU160:AV160"/>
    <mergeCell ref="AW160:AX160"/>
    <mergeCell ref="AY160:AZ160"/>
    <mergeCell ref="Y159:Z159"/>
    <mergeCell ref="AD159:AE159"/>
    <mergeCell ref="AF159:AG159"/>
    <mergeCell ref="AH159:AI159"/>
    <mergeCell ref="AJ159:AK159"/>
    <mergeCell ref="AL159:AM159"/>
    <mergeCell ref="AQ159:AR159"/>
    <mergeCell ref="AS159:AT159"/>
    <mergeCell ref="AU159:AV159"/>
    <mergeCell ref="D159:E159"/>
    <mergeCell ref="F159:G159"/>
    <mergeCell ref="H159:I159"/>
    <mergeCell ref="J159:K159"/>
    <mergeCell ref="L159:M159"/>
    <mergeCell ref="Q159:R159"/>
    <mergeCell ref="S159:T159"/>
    <mergeCell ref="U159:V159"/>
    <mergeCell ref="W159:X159"/>
    <mergeCell ref="AW157:AX157"/>
    <mergeCell ref="H157:I157"/>
    <mergeCell ref="J157:K157"/>
    <mergeCell ref="L157:M157"/>
    <mergeCell ref="Q157:R157"/>
    <mergeCell ref="S157:T157"/>
    <mergeCell ref="U157:V157"/>
    <mergeCell ref="W157:X157"/>
    <mergeCell ref="AY157:AZ157"/>
    <mergeCell ref="D158:E158"/>
    <mergeCell ref="F158:G158"/>
    <mergeCell ref="H158:I158"/>
    <mergeCell ref="J158:K158"/>
    <mergeCell ref="L158:M158"/>
    <mergeCell ref="Q158:R158"/>
    <mergeCell ref="S158:T158"/>
    <mergeCell ref="U158:V158"/>
    <mergeCell ref="W158:X158"/>
    <mergeCell ref="Y158:Z158"/>
    <mergeCell ref="AD158:AE158"/>
    <mergeCell ref="AF158:AG158"/>
    <mergeCell ref="AH158:AI158"/>
    <mergeCell ref="AJ158:AK158"/>
    <mergeCell ref="AL158:AM158"/>
    <mergeCell ref="AQ158:AR158"/>
    <mergeCell ref="AS158:AT158"/>
    <mergeCell ref="AU158:AV158"/>
    <mergeCell ref="AW158:AX158"/>
    <mergeCell ref="AY158:AZ158"/>
    <mergeCell ref="Y157:Z157"/>
    <mergeCell ref="AD157:AE157"/>
    <mergeCell ref="AF157:AG157"/>
    <mergeCell ref="AH157:AI157"/>
    <mergeCell ref="AJ157:AK157"/>
    <mergeCell ref="AL157:AM157"/>
    <mergeCell ref="AQ157:AR157"/>
    <mergeCell ref="AS157:AT157"/>
    <mergeCell ref="AU157:AV157"/>
    <mergeCell ref="D157:E157"/>
    <mergeCell ref="F157:G157"/>
    <mergeCell ref="AW155:AX155"/>
    <mergeCell ref="AY155:AZ155"/>
    <mergeCell ref="D156:E156"/>
    <mergeCell ref="F156:G156"/>
    <mergeCell ref="H156:I156"/>
    <mergeCell ref="J156:K156"/>
    <mergeCell ref="L156:M156"/>
    <mergeCell ref="Q156:R156"/>
    <mergeCell ref="S156:T156"/>
    <mergeCell ref="U156:V156"/>
    <mergeCell ref="W156:X156"/>
    <mergeCell ref="Y156:Z156"/>
    <mergeCell ref="AD156:AE156"/>
    <mergeCell ref="AF156:AG156"/>
    <mergeCell ref="AH156:AI156"/>
    <mergeCell ref="AJ156:AK156"/>
    <mergeCell ref="AL156:AM156"/>
    <mergeCell ref="AQ156:AR156"/>
    <mergeCell ref="AS156:AT156"/>
    <mergeCell ref="AU156:AV156"/>
    <mergeCell ref="AW156:AX156"/>
    <mergeCell ref="AY156:AZ156"/>
    <mergeCell ref="Y155:Z155"/>
    <mergeCell ref="AD155:AE155"/>
    <mergeCell ref="AF155:AG155"/>
    <mergeCell ref="AH155:AI155"/>
    <mergeCell ref="AJ155:AK155"/>
    <mergeCell ref="AL155:AM155"/>
    <mergeCell ref="AQ155:AR155"/>
    <mergeCell ref="AS155:AT155"/>
    <mergeCell ref="AU155:AV155"/>
    <mergeCell ref="D155:E155"/>
    <mergeCell ref="F155:G155"/>
    <mergeCell ref="H155:I155"/>
    <mergeCell ref="J155:K155"/>
    <mergeCell ref="L155:M155"/>
    <mergeCell ref="Q155:R155"/>
    <mergeCell ref="S155:T155"/>
    <mergeCell ref="U155:V155"/>
    <mergeCell ref="W155:X155"/>
    <mergeCell ref="AW153:AX153"/>
    <mergeCell ref="AY153:AZ153"/>
    <mergeCell ref="D154:E154"/>
    <mergeCell ref="F154:G154"/>
    <mergeCell ref="H154:I154"/>
    <mergeCell ref="J154:K154"/>
    <mergeCell ref="L154:M154"/>
    <mergeCell ref="Q154:R154"/>
    <mergeCell ref="S154:T154"/>
    <mergeCell ref="U154:V154"/>
    <mergeCell ref="W154:X154"/>
    <mergeCell ref="Y154:Z154"/>
    <mergeCell ref="AD154:AE154"/>
    <mergeCell ref="AF154:AG154"/>
    <mergeCell ref="AH154:AI154"/>
    <mergeCell ref="AJ154:AK154"/>
    <mergeCell ref="AL154:AM154"/>
    <mergeCell ref="AQ154:AR154"/>
    <mergeCell ref="AS154:AT154"/>
    <mergeCell ref="AU154:AV154"/>
    <mergeCell ref="AW154:AX154"/>
    <mergeCell ref="AY154:AZ154"/>
    <mergeCell ref="Y153:Z153"/>
    <mergeCell ref="AD153:AE153"/>
    <mergeCell ref="AF153:AG153"/>
    <mergeCell ref="AH153:AI153"/>
    <mergeCell ref="AJ153:AK153"/>
    <mergeCell ref="AL153:AM153"/>
    <mergeCell ref="AQ153:AR153"/>
    <mergeCell ref="AS153:AT153"/>
    <mergeCell ref="AU153:AV153"/>
    <mergeCell ref="D153:E153"/>
    <mergeCell ref="F153:G153"/>
    <mergeCell ref="H153:I153"/>
    <mergeCell ref="J153:K153"/>
    <mergeCell ref="L153:M153"/>
    <mergeCell ref="Q153:R153"/>
    <mergeCell ref="S153:T153"/>
    <mergeCell ref="U153:V153"/>
    <mergeCell ref="W153:X153"/>
    <mergeCell ref="AW151:AX151"/>
    <mergeCell ref="H151:I151"/>
    <mergeCell ref="J151:K151"/>
    <mergeCell ref="L151:M151"/>
    <mergeCell ref="Q151:R151"/>
    <mergeCell ref="S151:T151"/>
    <mergeCell ref="U151:V151"/>
    <mergeCell ref="W151:X151"/>
    <mergeCell ref="AY151:AZ151"/>
    <mergeCell ref="D152:E152"/>
    <mergeCell ref="F152:G152"/>
    <mergeCell ref="H152:I152"/>
    <mergeCell ref="J152:K152"/>
    <mergeCell ref="L152:M152"/>
    <mergeCell ref="Q152:R152"/>
    <mergeCell ref="S152:T152"/>
    <mergeCell ref="U152:V152"/>
    <mergeCell ref="W152:X152"/>
    <mergeCell ref="Y152:Z152"/>
    <mergeCell ref="AD152:AE152"/>
    <mergeCell ref="AF152:AG152"/>
    <mergeCell ref="AH152:AI152"/>
    <mergeCell ref="AJ152:AK152"/>
    <mergeCell ref="AL152:AM152"/>
    <mergeCell ref="AQ152:AR152"/>
    <mergeCell ref="AS152:AT152"/>
    <mergeCell ref="AU152:AV152"/>
    <mergeCell ref="AW152:AX152"/>
    <mergeCell ref="AY152:AZ152"/>
    <mergeCell ref="Y151:Z151"/>
    <mergeCell ref="AD151:AE151"/>
    <mergeCell ref="AF151:AG151"/>
    <mergeCell ref="AH151:AI151"/>
    <mergeCell ref="AJ151:AK151"/>
    <mergeCell ref="AL151:AM151"/>
    <mergeCell ref="AQ151:AR151"/>
    <mergeCell ref="AS151:AT151"/>
    <mergeCell ref="AU151:AV151"/>
    <mergeCell ref="D151:E151"/>
    <mergeCell ref="F151:G151"/>
    <mergeCell ref="AW149:AX149"/>
    <mergeCell ref="AY149:AZ149"/>
    <mergeCell ref="D150:E150"/>
    <mergeCell ref="F150:G150"/>
    <mergeCell ref="H150:I150"/>
    <mergeCell ref="J150:K150"/>
    <mergeCell ref="L150:M150"/>
    <mergeCell ref="Q150:R150"/>
    <mergeCell ref="S150:T150"/>
    <mergeCell ref="U150:V150"/>
    <mergeCell ref="W150:X150"/>
    <mergeCell ref="Y150:Z150"/>
    <mergeCell ref="AD150:AE150"/>
    <mergeCell ref="AF150:AG150"/>
    <mergeCell ref="AH150:AI150"/>
    <mergeCell ref="AJ150:AK150"/>
    <mergeCell ref="AL150:AM150"/>
    <mergeCell ref="AQ150:AR150"/>
    <mergeCell ref="AS150:AT150"/>
    <mergeCell ref="AU150:AV150"/>
    <mergeCell ref="AW150:AX150"/>
    <mergeCell ref="AY150:AZ150"/>
    <mergeCell ref="Y149:Z149"/>
    <mergeCell ref="AD149:AE149"/>
    <mergeCell ref="AF149:AG149"/>
    <mergeCell ref="AH149:AI149"/>
    <mergeCell ref="AJ149:AK149"/>
    <mergeCell ref="AL149:AM149"/>
    <mergeCell ref="AQ149:AR149"/>
    <mergeCell ref="AS149:AT149"/>
    <mergeCell ref="AU149:AV149"/>
    <mergeCell ref="D149:E149"/>
    <mergeCell ref="F149:G149"/>
    <mergeCell ref="H149:I149"/>
    <mergeCell ref="J149:K149"/>
    <mergeCell ref="L149:M149"/>
    <mergeCell ref="Q149:R149"/>
    <mergeCell ref="S149:T149"/>
    <mergeCell ref="U149:V149"/>
    <mergeCell ref="W149:X149"/>
    <mergeCell ref="AW147:AX147"/>
    <mergeCell ref="AY147:AZ147"/>
    <mergeCell ref="D148:E148"/>
    <mergeCell ref="F148:G148"/>
    <mergeCell ref="H148:I148"/>
    <mergeCell ref="J148:K148"/>
    <mergeCell ref="L148:M148"/>
    <mergeCell ref="Q148:R148"/>
    <mergeCell ref="S148:T148"/>
    <mergeCell ref="U148:V148"/>
    <mergeCell ref="W148:X148"/>
    <mergeCell ref="Y148:Z148"/>
    <mergeCell ref="AD148:AE148"/>
    <mergeCell ref="AF148:AG148"/>
    <mergeCell ref="AH148:AI148"/>
    <mergeCell ref="AJ148:AK148"/>
    <mergeCell ref="AL148:AM148"/>
    <mergeCell ref="AQ148:AR148"/>
    <mergeCell ref="AS148:AT148"/>
    <mergeCell ref="AU148:AV148"/>
    <mergeCell ref="AW148:AX148"/>
    <mergeCell ref="AY148:AZ148"/>
    <mergeCell ref="Y147:Z147"/>
    <mergeCell ref="AD147:AE147"/>
    <mergeCell ref="AF147:AG147"/>
    <mergeCell ref="AH147:AI147"/>
    <mergeCell ref="AJ147:AK147"/>
    <mergeCell ref="AL147:AM147"/>
    <mergeCell ref="AQ147:AR147"/>
    <mergeCell ref="AS147:AT147"/>
    <mergeCell ref="AU147:AV147"/>
    <mergeCell ref="D147:E147"/>
    <mergeCell ref="F147:G147"/>
    <mergeCell ref="H147:I147"/>
    <mergeCell ref="J147:K147"/>
    <mergeCell ref="L147:M147"/>
    <mergeCell ref="Q147:R147"/>
    <mergeCell ref="S147:T147"/>
    <mergeCell ref="U147:V147"/>
    <mergeCell ref="W147:X147"/>
    <mergeCell ref="AW145:AX145"/>
    <mergeCell ref="H145:I145"/>
    <mergeCell ref="J145:K145"/>
    <mergeCell ref="L145:M145"/>
    <mergeCell ref="Q145:R145"/>
    <mergeCell ref="S145:T145"/>
    <mergeCell ref="U145:V145"/>
    <mergeCell ref="W145:X145"/>
    <mergeCell ref="AY145:AZ145"/>
    <mergeCell ref="D146:E146"/>
    <mergeCell ref="F146:G146"/>
    <mergeCell ref="H146:I146"/>
    <mergeCell ref="J146:K146"/>
    <mergeCell ref="L146:M146"/>
    <mergeCell ref="Q146:R146"/>
    <mergeCell ref="S146:T146"/>
    <mergeCell ref="U146:V146"/>
    <mergeCell ref="W146:X146"/>
    <mergeCell ref="Y146:Z146"/>
    <mergeCell ref="AD146:AE146"/>
    <mergeCell ref="AF146:AG146"/>
    <mergeCell ref="AH146:AI146"/>
    <mergeCell ref="AJ146:AK146"/>
    <mergeCell ref="AL146:AM146"/>
    <mergeCell ref="AQ146:AR146"/>
    <mergeCell ref="AS146:AT146"/>
    <mergeCell ref="AU146:AV146"/>
    <mergeCell ref="AW146:AX146"/>
    <mergeCell ref="AY146:AZ146"/>
    <mergeCell ref="Y145:Z145"/>
    <mergeCell ref="AD145:AE145"/>
    <mergeCell ref="AF145:AG145"/>
    <mergeCell ref="AH145:AI145"/>
    <mergeCell ref="AJ145:AK145"/>
    <mergeCell ref="AL145:AM145"/>
    <mergeCell ref="AQ145:AR145"/>
    <mergeCell ref="AS145:AT145"/>
    <mergeCell ref="AU145:AV145"/>
    <mergeCell ref="D145:E145"/>
    <mergeCell ref="F145:G145"/>
    <mergeCell ref="AW143:AX143"/>
    <mergeCell ref="AY143:AZ143"/>
    <mergeCell ref="D144:E144"/>
    <mergeCell ref="F144:G144"/>
    <mergeCell ref="H144:I144"/>
    <mergeCell ref="J144:K144"/>
    <mergeCell ref="L144:M144"/>
    <mergeCell ref="Q144:R144"/>
    <mergeCell ref="S144:T144"/>
    <mergeCell ref="U144:V144"/>
    <mergeCell ref="W144:X144"/>
    <mergeCell ref="Y144:Z144"/>
    <mergeCell ref="AD144:AE144"/>
    <mergeCell ref="AF144:AG144"/>
    <mergeCell ref="AH144:AI144"/>
    <mergeCell ref="AJ144:AK144"/>
    <mergeCell ref="AL144:AM144"/>
    <mergeCell ref="AQ144:AR144"/>
    <mergeCell ref="AS144:AT144"/>
    <mergeCell ref="AU144:AV144"/>
    <mergeCell ref="AW144:AX144"/>
    <mergeCell ref="AY144:AZ144"/>
    <mergeCell ref="Y143:Z143"/>
    <mergeCell ref="AD143:AE143"/>
    <mergeCell ref="AF143:AG143"/>
    <mergeCell ref="AH143:AI143"/>
    <mergeCell ref="AJ143:AK143"/>
    <mergeCell ref="AL143:AM143"/>
    <mergeCell ref="AQ143:AR143"/>
    <mergeCell ref="AS143:AT143"/>
    <mergeCell ref="AU143:AV143"/>
    <mergeCell ref="D143:E143"/>
    <mergeCell ref="F143:G143"/>
    <mergeCell ref="H143:I143"/>
    <mergeCell ref="J143:K143"/>
    <mergeCell ref="L143:M143"/>
    <mergeCell ref="Q143:R143"/>
    <mergeCell ref="S143:T143"/>
    <mergeCell ref="U143:V143"/>
    <mergeCell ref="W143:X143"/>
    <mergeCell ref="AW141:AX141"/>
    <mergeCell ref="AY141:AZ141"/>
    <mergeCell ref="D142:E142"/>
    <mergeCell ref="F142:G142"/>
    <mergeCell ref="H142:I142"/>
    <mergeCell ref="J142:K142"/>
    <mergeCell ref="L142:M142"/>
    <mergeCell ref="Q142:R142"/>
    <mergeCell ref="S142:T142"/>
    <mergeCell ref="U142:V142"/>
    <mergeCell ref="W142:X142"/>
    <mergeCell ref="Y142:Z142"/>
    <mergeCell ref="AD142:AE142"/>
    <mergeCell ref="AF142:AG142"/>
    <mergeCell ref="AH142:AI142"/>
    <mergeCell ref="AJ142:AK142"/>
    <mergeCell ref="AL142:AM142"/>
    <mergeCell ref="AQ142:AR142"/>
    <mergeCell ref="AS142:AT142"/>
    <mergeCell ref="AU142:AV142"/>
    <mergeCell ref="AW142:AX142"/>
    <mergeCell ref="AY142:AZ142"/>
    <mergeCell ref="Y141:Z141"/>
    <mergeCell ref="AD141:AE141"/>
    <mergeCell ref="AF141:AG141"/>
    <mergeCell ref="AH141:AI141"/>
    <mergeCell ref="AJ141:AK141"/>
    <mergeCell ref="AL141:AM141"/>
    <mergeCell ref="AQ141:AR141"/>
    <mergeCell ref="AS141:AT141"/>
    <mergeCell ref="AU141:AV141"/>
    <mergeCell ref="D141:E141"/>
    <mergeCell ref="F141:G141"/>
    <mergeCell ref="H141:I141"/>
    <mergeCell ref="J141:K141"/>
    <mergeCell ref="L141:M141"/>
    <mergeCell ref="Q141:R141"/>
    <mergeCell ref="S141:T141"/>
    <mergeCell ref="U141:V141"/>
    <mergeCell ref="W141:X141"/>
    <mergeCell ref="AW139:AX139"/>
    <mergeCell ref="H139:I139"/>
    <mergeCell ref="J139:K139"/>
    <mergeCell ref="L139:M139"/>
    <mergeCell ref="Q139:R139"/>
    <mergeCell ref="S139:T139"/>
    <mergeCell ref="U139:V139"/>
    <mergeCell ref="W139:X139"/>
    <mergeCell ref="AY139:AZ139"/>
    <mergeCell ref="D140:E140"/>
    <mergeCell ref="F140:G140"/>
    <mergeCell ref="H140:I140"/>
    <mergeCell ref="J140:K140"/>
    <mergeCell ref="L140:M140"/>
    <mergeCell ref="Q140:R140"/>
    <mergeCell ref="S140:T140"/>
    <mergeCell ref="U140:V140"/>
    <mergeCell ref="W140:X140"/>
    <mergeCell ref="Y140:Z140"/>
    <mergeCell ref="AD140:AE140"/>
    <mergeCell ref="AF140:AG140"/>
    <mergeCell ref="AH140:AI140"/>
    <mergeCell ref="AJ140:AK140"/>
    <mergeCell ref="AL140:AM140"/>
    <mergeCell ref="AQ140:AR140"/>
    <mergeCell ref="AS140:AT140"/>
    <mergeCell ref="AU140:AV140"/>
    <mergeCell ref="AW140:AX140"/>
    <mergeCell ref="AY140:AZ140"/>
    <mergeCell ref="Y139:Z139"/>
    <mergeCell ref="AD139:AE139"/>
    <mergeCell ref="AF139:AG139"/>
    <mergeCell ref="AH139:AI139"/>
    <mergeCell ref="AJ139:AK139"/>
    <mergeCell ref="AL139:AM139"/>
    <mergeCell ref="AQ139:AR139"/>
    <mergeCell ref="AS139:AT139"/>
    <mergeCell ref="AU139:AV139"/>
    <mergeCell ref="D139:E139"/>
    <mergeCell ref="F139:G139"/>
    <mergeCell ref="AW136:AX137"/>
    <mergeCell ref="AY136:AZ137"/>
    <mergeCell ref="D138:E138"/>
    <mergeCell ref="F138:G138"/>
    <mergeCell ref="H138:I138"/>
    <mergeCell ref="J138:K138"/>
    <mergeCell ref="L138:M138"/>
    <mergeCell ref="Q138:R138"/>
    <mergeCell ref="S138:T138"/>
    <mergeCell ref="U138:V138"/>
    <mergeCell ref="W138:X138"/>
    <mergeCell ref="Y138:Z138"/>
    <mergeCell ref="AD138:AE138"/>
    <mergeCell ref="AF138:AG138"/>
    <mergeCell ref="AH138:AI138"/>
    <mergeCell ref="AJ138:AK138"/>
    <mergeCell ref="AL138:AM138"/>
    <mergeCell ref="AQ138:AR138"/>
    <mergeCell ref="AS138:AT138"/>
    <mergeCell ref="AU138:AV138"/>
    <mergeCell ref="AW138:AX138"/>
    <mergeCell ref="AY138:AZ138"/>
    <mergeCell ref="AW123:AX123"/>
    <mergeCell ref="AY123:AZ123"/>
    <mergeCell ref="C135:M135"/>
    <mergeCell ref="P135:Z135"/>
    <mergeCell ref="AC135:AM135"/>
    <mergeCell ref="AP135:AZ135"/>
    <mergeCell ref="D136:E137"/>
    <mergeCell ref="F136:G137"/>
    <mergeCell ref="H136:I137"/>
    <mergeCell ref="J136:K137"/>
    <mergeCell ref="L136:M137"/>
    <mergeCell ref="Q136:R137"/>
    <mergeCell ref="S136:T137"/>
    <mergeCell ref="U136:V137"/>
    <mergeCell ref="W136:X137"/>
    <mergeCell ref="Y136:Z137"/>
    <mergeCell ref="AD136:AE137"/>
    <mergeCell ref="AF136:AG137"/>
    <mergeCell ref="AH136:AI137"/>
    <mergeCell ref="AJ136:AK137"/>
    <mergeCell ref="AL136:AM137"/>
    <mergeCell ref="AQ136:AR137"/>
    <mergeCell ref="AS136:AT137"/>
    <mergeCell ref="AU136:AV137"/>
    <mergeCell ref="Y123:Z123"/>
    <mergeCell ref="AD123:AE123"/>
    <mergeCell ref="AF123:AG123"/>
    <mergeCell ref="AH123:AI123"/>
    <mergeCell ref="AJ123:AK123"/>
    <mergeCell ref="AL123:AM123"/>
    <mergeCell ref="AQ123:AR123"/>
    <mergeCell ref="AS123:AT123"/>
    <mergeCell ref="AU123:AV123"/>
    <mergeCell ref="D123:E123"/>
    <mergeCell ref="F123:G123"/>
    <mergeCell ref="H123:I123"/>
    <mergeCell ref="J123:K123"/>
    <mergeCell ref="L123:M123"/>
    <mergeCell ref="Q123:R123"/>
    <mergeCell ref="S123:T123"/>
    <mergeCell ref="U123:V123"/>
    <mergeCell ref="W123:X123"/>
    <mergeCell ref="AW121:AX121"/>
    <mergeCell ref="AY121:AZ121"/>
    <mergeCell ref="D122:E122"/>
    <mergeCell ref="F122:G122"/>
    <mergeCell ref="H122:I122"/>
    <mergeCell ref="J122:K122"/>
    <mergeCell ref="L122:M122"/>
    <mergeCell ref="Q122:R122"/>
    <mergeCell ref="S122:T122"/>
    <mergeCell ref="U122:V122"/>
    <mergeCell ref="W122:X122"/>
    <mergeCell ref="Y122:Z122"/>
    <mergeCell ref="AD122:AE122"/>
    <mergeCell ref="AF122:AG122"/>
    <mergeCell ref="AH122:AI122"/>
    <mergeCell ref="AJ122:AK122"/>
    <mergeCell ref="AL122:AM122"/>
    <mergeCell ref="AQ122:AR122"/>
    <mergeCell ref="AS122:AT122"/>
    <mergeCell ref="AU122:AV122"/>
    <mergeCell ref="AW122:AX122"/>
    <mergeCell ref="AY122:AZ122"/>
    <mergeCell ref="Y121:Z121"/>
    <mergeCell ref="AD121:AE121"/>
    <mergeCell ref="AF121:AG121"/>
    <mergeCell ref="AH121:AI121"/>
    <mergeCell ref="AJ121:AK121"/>
    <mergeCell ref="AL121:AM121"/>
    <mergeCell ref="AQ121:AR121"/>
    <mergeCell ref="AS121:AT121"/>
    <mergeCell ref="AU121:AV121"/>
    <mergeCell ref="D121:E121"/>
    <mergeCell ref="F121:G121"/>
    <mergeCell ref="H121:I121"/>
    <mergeCell ref="J121:K121"/>
    <mergeCell ref="L121:M121"/>
    <mergeCell ref="Q121:R121"/>
    <mergeCell ref="S121:T121"/>
    <mergeCell ref="U121:V121"/>
    <mergeCell ref="W121:X121"/>
    <mergeCell ref="AW119:AX119"/>
    <mergeCell ref="AY119:AZ119"/>
    <mergeCell ref="D120:E120"/>
    <mergeCell ref="F120:G120"/>
    <mergeCell ref="H120:I120"/>
    <mergeCell ref="J120:K120"/>
    <mergeCell ref="L120:M120"/>
    <mergeCell ref="Q120:R120"/>
    <mergeCell ref="S120:T120"/>
    <mergeCell ref="U120:V120"/>
    <mergeCell ref="W120:X120"/>
    <mergeCell ref="Y120:Z120"/>
    <mergeCell ref="AD120:AE120"/>
    <mergeCell ref="AF120:AG120"/>
    <mergeCell ref="AH120:AI120"/>
    <mergeCell ref="AJ120:AK120"/>
    <mergeCell ref="AL120:AM120"/>
    <mergeCell ref="AQ120:AR120"/>
    <mergeCell ref="AS120:AT120"/>
    <mergeCell ref="AU120:AV120"/>
    <mergeCell ref="AW120:AX120"/>
    <mergeCell ref="AY120:AZ120"/>
    <mergeCell ref="Y119:Z119"/>
    <mergeCell ref="AD119:AE119"/>
    <mergeCell ref="AF119:AG119"/>
    <mergeCell ref="AH119:AI119"/>
    <mergeCell ref="AJ119:AK119"/>
    <mergeCell ref="AL119:AM119"/>
    <mergeCell ref="AQ119:AR119"/>
    <mergeCell ref="AS119:AT119"/>
    <mergeCell ref="AU119:AV119"/>
    <mergeCell ref="D119:E119"/>
    <mergeCell ref="F119:G119"/>
    <mergeCell ref="H119:I119"/>
    <mergeCell ref="J119:K119"/>
    <mergeCell ref="L119:M119"/>
    <mergeCell ref="Q119:R119"/>
    <mergeCell ref="S119:T119"/>
    <mergeCell ref="U119:V119"/>
    <mergeCell ref="W119:X119"/>
    <mergeCell ref="AW117:AX117"/>
    <mergeCell ref="AY117:AZ117"/>
    <mergeCell ref="D118:E118"/>
    <mergeCell ref="F118:G118"/>
    <mergeCell ref="H118:I118"/>
    <mergeCell ref="J118:K118"/>
    <mergeCell ref="L118:M118"/>
    <mergeCell ref="Q118:R118"/>
    <mergeCell ref="S118:T118"/>
    <mergeCell ref="U118:V118"/>
    <mergeCell ref="W118:X118"/>
    <mergeCell ref="Y118:Z118"/>
    <mergeCell ref="AD118:AE118"/>
    <mergeCell ref="AF118:AG118"/>
    <mergeCell ref="AH118:AI118"/>
    <mergeCell ref="AJ118:AK118"/>
    <mergeCell ref="AL118:AM118"/>
    <mergeCell ref="AQ118:AR118"/>
    <mergeCell ref="AS118:AT118"/>
    <mergeCell ref="AU118:AV118"/>
    <mergeCell ref="AW118:AX118"/>
    <mergeCell ref="AY118:AZ118"/>
    <mergeCell ref="Y117:Z117"/>
    <mergeCell ref="AD117:AE117"/>
    <mergeCell ref="AF117:AG117"/>
    <mergeCell ref="AH117:AI117"/>
    <mergeCell ref="AJ117:AK117"/>
    <mergeCell ref="AL117:AM117"/>
    <mergeCell ref="AQ117:AR117"/>
    <mergeCell ref="AS117:AT117"/>
    <mergeCell ref="AU117:AV117"/>
    <mergeCell ref="D117:E117"/>
    <mergeCell ref="F117:G117"/>
    <mergeCell ref="H117:I117"/>
    <mergeCell ref="J117:K117"/>
    <mergeCell ref="L117:M117"/>
    <mergeCell ref="Q117:R117"/>
    <mergeCell ref="S117:T117"/>
    <mergeCell ref="U117:V117"/>
    <mergeCell ref="W117:X117"/>
    <mergeCell ref="AW115:AX115"/>
    <mergeCell ref="H115:I115"/>
    <mergeCell ref="J115:K115"/>
    <mergeCell ref="L115:M115"/>
    <mergeCell ref="Q115:R115"/>
    <mergeCell ref="S115:T115"/>
    <mergeCell ref="U115:V115"/>
    <mergeCell ref="W115:X115"/>
    <mergeCell ref="AY115:AZ115"/>
    <mergeCell ref="D116:E116"/>
    <mergeCell ref="F116:G116"/>
    <mergeCell ref="H116:I116"/>
    <mergeCell ref="J116:K116"/>
    <mergeCell ref="L116:M116"/>
    <mergeCell ref="Q116:R116"/>
    <mergeCell ref="S116:T116"/>
    <mergeCell ref="U116:V116"/>
    <mergeCell ref="W116:X116"/>
    <mergeCell ref="Y116:Z116"/>
    <mergeCell ref="AD116:AE116"/>
    <mergeCell ref="AF116:AG116"/>
    <mergeCell ref="AH116:AI116"/>
    <mergeCell ref="AJ116:AK116"/>
    <mergeCell ref="AL116:AM116"/>
    <mergeCell ref="AQ116:AR116"/>
    <mergeCell ref="AS116:AT116"/>
    <mergeCell ref="AU116:AV116"/>
    <mergeCell ref="AW116:AX116"/>
    <mergeCell ref="AY116:AZ116"/>
    <mergeCell ref="Y115:Z115"/>
    <mergeCell ref="AD115:AE115"/>
    <mergeCell ref="AF115:AG115"/>
    <mergeCell ref="AH115:AI115"/>
    <mergeCell ref="AJ115:AK115"/>
    <mergeCell ref="AL115:AM115"/>
    <mergeCell ref="AQ115:AR115"/>
    <mergeCell ref="AS115:AT115"/>
    <mergeCell ref="AU115:AV115"/>
    <mergeCell ref="D115:E115"/>
    <mergeCell ref="F115:G115"/>
    <mergeCell ref="AW113:AX113"/>
    <mergeCell ref="AY113:AZ113"/>
    <mergeCell ref="D114:E114"/>
    <mergeCell ref="F114:G114"/>
    <mergeCell ref="H114:I114"/>
    <mergeCell ref="J114:K114"/>
    <mergeCell ref="L114:M114"/>
    <mergeCell ref="Q114:R114"/>
    <mergeCell ref="S114:T114"/>
    <mergeCell ref="U114:V114"/>
    <mergeCell ref="W114:X114"/>
    <mergeCell ref="Y114:Z114"/>
    <mergeCell ref="AD114:AE114"/>
    <mergeCell ref="AF114:AG114"/>
    <mergeCell ref="AH114:AI114"/>
    <mergeCell ref="AJ114:AK114"/>
    <mergeCell ref="AL114:AM114"/>
    <mergeCell ref="AQ114:AR114"/>
    <mergeCell ref="AS114:AT114"/>
    <mergeCell ref="AU114:AV114"/>
    <mergeCell ref="AW114:AX114"/>
    <mergeCell ref="AY114:AZ114"/>
    <mergeCell ref="Y113:Z113"/>
    <mergeCell ref="AD113:AE113"/>
    <mergeCell ref="AF113:AG113"/>
    <mergeCell ref="AH113:AI113"/>
    <mergeCell ref="AJ113:AK113"/>
    <mergeCell ref="AL113:AM113"/>
    <mergeCell ref="AQ113:AR113"/>
    <mergeCell ref="AS113:AT113"/>
    <mergeCell ref="AU113:AV113"/>
    <mergeCell ref="D113:E113"/>
    <mergeCell ref="F113:G113"/>
    <mergeCell ref="H113:I113"/>
    <mergeCell ref="J113:K113"/>
    <mergeCell ref="L113:M113"/>
    <mergeCell ref="Q113:R113"/>
    <mergeCell ref="S113:T113"/>
    <mergeCell ref="U113:V113"/>
    <mergeCell ref="W113:X113"/>
    <mergeCell ref="AW111:AX111"/>
    <mergeCell ref="AY111:AZ111"/>
    <mergeCell ref="D112:E112"/>
    <mergeCell ref="F112:G112"/>
    <mergeCell ref="H112:I112"/>
    <mergeCell ref="J112:K112"/>
    <mergeCell ref="L112:M112"/>
    <mergeCell ref="Q112:R112"/>
    <mergeCell ref="S112:T112"/>
    <mergeCell ref="U112:V112"/>
    <mergeCell ref="W112:X112"/>
    <mergeCell ref="Y112:Z112"/>
    <mergeCell ref="AD112:AE112"/>
    <mergeCell ref="AF112:AG112"/>
    <mergeCell ref="AH112:AI112"/>
    <mergeCell ref="AJ112:AK112"/>
    <mergeCell ref="AL112:AM112"/>
    <mergeCell ref="AQ112:AR112"/>
    <mergeCell ref="AS112:AT112"/>
    <mergeCell ref="AU112:AV112"/>
    <mergeCell ref="AW112:AX112"/>
    <mergeCell ref="AY112:AZ112"/>
    <mergeCell ref="Y111:Z111"/>
    <mergeCell ref="AD111:AE111"/>
    <mergeCell ref="AF111:AG111"/>
    <mergeCell ref="AH111:AI111"/>
    <mergeCell ref="AJ111:AK111"/>
    <mergeCell ref="AL111:AM111"/>
    <mergeCell ref="AQ111:AR111"/>
    <mergeCell ref="AS111:AT111"/>
    <mergeCell ref="AU111:AV111"/>
    <mergeCell ref="D111:E111"/>
    <mergeCell ref="F111:G111"/>
    <mergeCell ref="H111:I111"/>
    <mergeCell ref="J111:K111"/>
    <mergeCell ref="L111:M111"/>
    <mergeCell ref="Q111:R111"/>
    <mergeCell ref="S111:T111"/>
    <mergeCell ref="U111:V111"/>
    <mergeCell ref="W111:X111"/>
    <mergeCell ref="AW109:AX109"/>
    <mergeCell ref="H109:I109"/>
    <mergeCell ref="J109:K109"/>
    <mergeCell ref="L109:M109"/>
    <mergeCell ref="Q109:R109"/>
    <mergeCell ref="S109:T109"/>
    <mergeCell ref="U109:V109"/>
    <mergeCell ref="W109:X109"/>
    <mergeCell ref="AY109:AZ109"/>
    <mergeCell ref="D110:E110"/>
    <mergeCell ref="F110:G110"/>
    <mergeCell ref="H110:I110"/>
    <mergeCell ref="J110:K110"/>
    <mergeCell ref="L110:M110"/>
    <mergeCell ref="Q110:R110"/>
    <mergeCell ref="S110:T110"/>
    <mergeCell ref="U110:V110"/>
    <mergeCell ref="W110:X110"/>
    <mergeCell ref="Y110:Z110"/>
    <mergeCell ref="AD110:AE110"/>
    <mergeCell ref="AF110:AG110"/>
    <mergeCell ref="AH110:AI110"/>
    <mergeCell ref="AJ110:AK110"/>
    <mergeCell ref="AL110:AM110"/>
    <mergeCell ref="AQ110:AR110"/>
    <mergeCell ref="AS110:AT110"/>
    <mergeCell ref="AU110:AV110"/>
    <mergeCell ref="AW110:AX110"/>
    <mergeCell ref="AY110:AZ110"/>
    <mergeCell ref="Y109:Z109"/>
    <mergeCell ref="AD109:AE109"/>
    <mergeCell ref="AF109:AG109"/>
    <mergeCell ref="AH109:AI109"/>
    <mergeCell ref="AJ109:AK109"/>
    <mergeCell ref="AL109:AM109"/>
    <mergeCell ref="AQ109:AR109"/>
    <mergeCell ref="AS109:AT109"/>
    <mergeCell ref="AU109:AV109"/>
    <mergeCell ref="D109:E109"/>
    <mergeCell ref="F109:G109"/>
    <mergeCell ref="AW107:AX107"/>
    <mergeCell ref="AY107:AZ107"/>
    <mergeCell ref="D108:E108"/>
    <mergeCell ref="F108:G108"/>
    <mergeCell ref="H108:I108"/>
    <mergeCell ref="J108:K108"/>
    <mergeCell ref="L108:M108"/>
    <mergeCell ref="Q108:R108"/>
    <mergeCell ref="S108:T108"/>
    <mergeCell ref="U108:V108"/>
    <mergeCell ref="W108:X108"/>
    <mergeCell ref="Y108:Z108"/>
    <mergeCell ref="AD108:AE108"/>
    <mergeCell ref="AF108:AG108"/>
    <mergeCell ref="AH108:AI108"/>
    <mergeCell ref="AJ108:AK108"/>
    <mergeCell ref="AL108:AM108"/>
    <mergeCell ref="AQ108:AR108"/>
    <mergeCell ref="AS108:AT108"/>
    <mergeCell ref="AU108:AV108"/>
    <mergeCell ref="AW108:AX108"/>
    <mergeCell ref="AY108:AZ108"/>
    <mergeCell ref="Y107:Z107"/>
    <mergeCell ref="AD107:AE107"/>
    <mergeCell ref="AF107:AG107"/>
    <mergeCell ref="AH107:AI107"/>
    <mergeCell ref="AJ107:AK107"/>
    <mergeCell ref="AL107:AM107"/>
    <mergeCell ref="AQ107:AR107"/>
    <mergeCell ref="AS107:AT107"/>
    <mergeCell ref="AU107:AV107"/>
    <mergeCell ref="D107:E107"/>
    <mergeCell ref="F107:G107"/>
    <mergeCell ref="H107:I107"/>
    <mergeCell ref="J107:K107"/>
    <mergeCell ref="L107:M107"/>
    <mergeCell ref="Q107:R107"/>
    <mergeCell ref="S107:T107"/>
    <mergeCell ref="U107:V107"/>
    <mergeCell ref="W107:X107"/>
    <mergeCell ref="AW105:AX105"/>
    <mergeCell ref="AY105:AZ105"/>
    <mergeCell ref="D106:E106"/>
    <mergeCell ref="F106:G106"/>
    <mergeCell ref="H106:I106"/>
    <mergeCell ref="J106:K106"/>
    <mergeCell ref="L106:M106"/>
    <mergeCell ref="Q106:R106"/>
    <mergeCell ref="S106:T106"/>
    <mergeCell ref="U106:V106"/>
    <mergeCell ref="W106:X106"/>
    <mergeCell ref="Y106:Z106"/>
    <mergeCell ref="AD106:AE106"/>
    <mergeCell ref="AF106:AG106"/>
    <mergeCell ref="AH106:AI106"/>
    <mergeCell ref="AJ106:AK106"/>
    <mergeCell ref="AL106:AM106"/>
    <mergeCell ref="AQ106:AR106"/>
    <mergeCell ref="AS106:AT106"/>
    <mergeCell ref="AU106:AV106"/>
    <mergeCell ref="AW106:AX106"/>
    <mergeCell ref="AY106:AZ106"/>
    <mergeCell ref="Y105:Z105"/>
    <mergeCell ref="AD105:AE105"/>
    <mergeCell ref="AF105:AG105"/>
    <mergeCell ref="AH105:AI105"/>
    <mergeCell ref="AJ105:AK105"/>
    <mergeCell ref="AL105:AM105"/>
    <mergeCell ref="AQ105:AR105"/>
    <mergeCell ref="AS105:AT105"/>
    <mergeCell ref="AU105:AV105"/>
    <mergeCell ref="D105:E105"/>
    <mergeCell ref="F105:G105"/>
    <mergeCell ref="H105:I105"/>
    <mergeCell ref="J105:K105"/>
    <mergeCell ref="L105:M105"/>
    <mergeCell ref="Q105:R105"/>
    <mergeCell ref="S105:T105"/>
    <mergeCell ref="U105:V105"/>
    <mergeCell ref="W105:X105"/>
    <mergeCell ref="AW103:AX103"/>
    <mergeCell ref="H103:I103"/>
    <mergeCell ref="J103:K103"/>
    <mergeCell ref="L103:M103"/>
    <mergeCell ref="Q103:R103"/>
    <mergeCell ref="S103:T103"/>
    <mergeCell ref="U103:V103"/>
    <mergeCell ref="W103:X103"/>
    <mergeCell ref="AY103:AZ103"/>
    <mergeCell ref="D104:E104"/>
    <mergeCell ref="F104:G104"/>
    <mergeCell ref="H104:I104"/>
    <mergeCell ref="J104:K104"/>
    <mergeCell ref="L104:M104"/>
    <mergeCell ref="Q104:R104"/>
    <mergeCell ref="S104:T104"/>
    <mergeCell ref="U104:V104"/>
    <mergeCell ref="W104:X104"/>
    <mergeCell ref="Y104:Z104"/>
    <mergeCell ref="AD104:AE104"/>
    <mergeCell ref="AF104:AG104"/>
    <mergeCell ref="AH104:AI104"/>
    <mergeCell ref="AJ104:AK104"/>
    <mergeCell ref="AL104:AM104"/>
    <mergeCell ref="AQ104:AR104"/>
    <mergeCell ref="AS104:AT104"/>
    <mergeCell ref="AU104:AV104"/>
    <mergeCell ref="AW104:AX104"/>
    <mergeCell ref="AY104:AZ104"/>
    <mergeCell ref="Y103:Z103"/>
    <mergeCell ref="AD103:AE103"/>
    <mergeCell ref="AF103:AG103"/>
    <mergeCell ref="AH103:AI103"/>
    <mergeCell ref="AJ103:AK103"/>
    <mergeCell ref="AL103:AM103"/>
    <mergeCell ref="AQ103:AR103"/>
    <mergeCell ref="AS103:AT103"/>
    <mergeCell ref="AU103:AV103"/>
    <mergeCell ref="D103:E103"/>
    <mergeCell ref="F103:G103"/>
    <mergeCell ref="AW101:AX101"/>
    <mergeCell ref="AY101:AZ101"/>
    <mergeCell ref="D102:E102"/>
    <mergeCell ref="F102:G102"/>
    <mergeCell ref="H102:I102"/>
    <mergeCell ref="J102:K102"/>
    <mergeCell ref="L102:M102"/>
    <mergeCell ref="Q102:R102"/>
    <mergeCell ref="S102:T102"/>
    <mergeCell ref="U102:V102"/>
    <mergeCell ref="W102:X102"/>
    <mergeCell ref="Y102:Z102"/>
    <mergeCell ref="AD102:AE102"/>
    <mergeCell ref="AF102:AG102"/>
    <mergeCell ref="AH102:AI102"/>
    <mergeCell ref="AJ102:AK102"/>
    <mergeCell ref="AL102:AM102"/>
    <mergeCell ref="AQ102:AR102"/>
    <mergeCell ref="AS102:AT102"/>
    <mergeCell ref="AU102:AV102"/>
    <mergeCell ref="AW102:AX102"/>
    <mergeCell ref="AY102:AZ102"/>
    <mergeCell ref="Y101:Z101"/>
    <mergeCell ref="AD101:AE101"/>
    <mergeCell ref="AF101:AG101"/>
    <mergeCell ref="AH101:AI101"/>
    <mergeCell ref="AJ101:AK101"/>
    <mergeCell ref="AL101:AM101"/>
    <mergeCell ref="AQ101:AR101"/>
    <mergeCell ref="AS101:AT101"/>
    <mergeCell ref="AU101:AV101"/>
    <mergeCell ref="D101:E101"/>
    <mergeCell ref="F101:G101"/>
    <mergeCell ref="H101:I101"/>
    <mergeCell ref="J101:K101"/>
    <mergeCell ref="L101:M101"/>
    <mergeCell ref="Q101:R101"/>
    <mergeCell ref="S101:T101"/>
    <mergeCell ref="U101:V101"/>
    <mergeCell ref="W101:X101"/>
    <mergeCell ref="AW99:AX99"/>
    <mergeCell ref="AY99:AZ99"/>
    <mergeCell ref="D100:E100"/>
    <mergeCell ref="F100:G100"/>
    <mergeCell ref="H100:I100"/>
    <mergeCell ref="J100:K100"/>
    <mergeCell ref="L100:M100"/>
    <mergeCell ref="Q100:R100"/>
    <mergeCell ref="S100:T100"/>
    <mergeCell ref="U100:V100"/>
    <mergeCell ref="W100:X100"/>
    <mergeCell ref="Y100:Z100"/>
    <mergeCell ref="AD100:AE100"/>
    <mergeCell ref="AF100:AG100"/>
    <mergeCell ref="AH100:AI100"/>
    <mergeCell ref="AJ100:AK100"/>
    <mergeCell ref="AL100:AM100"/>
    <mergeCell ref="AQ100:AR100"/>
    <mergeCell ref="AS100:AT100"/>
    <mergeCell ref="AU100:AV100"/>
    <mergeCell ref="AW100:AX100"/>
    <mergeCell ref="AY100:AZ100"/>
    <mergeCell ref="Y99:Z99"/>
    <mergeCell ref="AD99:AE99"/>
    <mergeCell ref="AF99:AG99"/>
    <mergeCell ref="AH99:AI99"/>
    <mergeCell ref="AJ99:AK99"/>
    <mergeCell ref="AL99:AM99"/>
    <mergeCell ref="AQ99:AR99"/>
    <mergeCell ref="AS99:AT99"/>
    <mergeCell ref="AU99:AV99"/>
    <mergeCell ref="D99:E99"/>
    <mergeCell ref="F99:G99"/>
    <mergeCell ref="H99:I99"/>
    <mergeCell ref="J99:K99"/>
    <mergeCell ref="L99:M99"/>
    <mergeCell ref="Q99:R99"/>
    <mergeCell ref="S99:T99"/>
    <mergeCell ref="U99:V99"/>
    <mergeCell ref="W99:X99"/>
    <mergeCell ref="AW97:AX97"/>
    <mergeCell ref="H97:I97"/>
    <mergeCell ref="J97:K97"/>
    <mergeCell ref="L97:M97"/>
    <mergeCell ref="Q97:R97"/>
    <mergeCell ref="S97:T97"/>
    <mergeCell ref="U97:V97"/>
    <mergeCell ref="W97:X97"/>
    <mergeCell ref="AY97:AZ97"/>
    <mergeCell ref="D98:E98"/>
    <mergeCell ref="F98:G98"/>
    <mergeCell ref="H98:I98"/>
    <mergeCell ref="J98:K98"/>
    <mergeCell ref="L98:M98"/>
    <mergeCell ref="Q98:R98"/>
    <mergeCell ref="S98:T98"/>
    <mergeCell ref="U98:V98"/>
    <mergeCell ref="W98:X98"/>
    <mergeCell ref="Y98:Z98"/>
    <mergeCell ref="AD98:AE98"/>
    <mergeCell ref="AF98:AG98"/>
    <mergeCell ref="AH98:AI98"/>
    <mergeCell ref="AJ98:AK98"/>
    <mergeCell ref="AL98:AM98"/>
    <mergeCell ref="AQ98:AR98"/>
    <mergeCell ref="AS98:AT98"/>
    <mergeCell ref="AU98:AV98"/>
    <mergeCell ref="AW98:AX98"/>
    <mergeCell ref="AY98:AZ98"/>
    <mergeCell ref="Y97:Z97"/>
    <mergeCell ref="AD97:AE97"/>
    <mergeCell ref="AF97:AG97"/>
    <mergeCell ref="AH97:AI97"/>
    <mergeCell ref="AJ97:AK97"/>
    <mergeCell ref="AL97:AM97"/>
    <mergeCell ref="AQ97:AR97"/>
    <mergeCell ref="AS97:AT97"/>
    <mergeCell ref="AU97:AV97"/>
    <mergeCell ref="D97:E97"/>
    <mergeCell ref="F97:G97"/>
    <mergeCell ref="AW95:AX95"/>
    <mergeCell ref="AY95:AZ95"/>
    <mergeCell ref="D96:E96"/>
    <mergeCell ref="F96:G96"/>
    <mergeCell ref="H96:I96"/>
    <mergeCell ref="J96:K96"/>
    <mergeCell ref="L96:M96"/>
    <mergeCell ref="Q96:R96"/>
    <mergeCell ref="S96:T96"/>
    <mergeCell ref="U96:V96"/>
    <mergeCell ref="W96:X96"/>
    <mergeCell ref="Y96:Z96"/>
    <mergeCell ref="AD96:AE96"/>
    <mergeCell ref="AF96:AG96"/>
    <mergeCell ref="AH96:AI96"/>
    <mergeCell ref="AJ96:AK96"/>
    <mergeCell ref="AL96:AM96"/>
    <mergeCell ref="AQ96:AR96"/>
    <mergeCell ref="AS96:AT96"/>
    <mergeCell ref="AU96:AV96"/>
    <mergeCell ref="AW96:AX96"/>
    <mergeCell ref="AY96:AZ96"/>
    <mergeCell ref="Y95:Z95"/>
    <mergeCell ref="AD95:AE95"/>
    <mergeCell ref="AF95:AG95"/>
    <mergeCell ref="AH95:AI95"/>
    <mergeCell ref="AJ95:AK95"/>
    <mergeCell ref="AL95:AM95"/>
    <mergeCell ref="AQ95:AR95"/>
    <mergeCell ref="AS95:AT95"/>
    <mergeCell ref="AU95:AV95"/>
    <mergeCell ref="D95:E95"/>
    <mergeCell ref="F95:G95"/>
    <mergeCell ref="H95:I95"/>
    <mergeCell ref="J95:K95"/>
    <mergeCell ref="L95:M95"/>
    <mergeCell ref="Q95:R95"/>
    <mergeCell ref="S95:T95"/>
    <mergeCell ref="U95:V95"/>
    <mergeCell ref="W95:X95"/>
    <mergeCell ref="AW93:AX93"/>
    <mergeCell ref="AY93:AZ93"/>
    <mergeCell ref="D94:E94"/>
    <mergeCell ref="F94:G94"/>
    <mergeCell ref="H94:I94"/>
    <mergeCell ref="J94:K94"/>
    <mergeCell ref="L94:M94"/>
    <mergeCell ref="Q94:R94"/>
    <mergeCell ref="S94:T94"/>
    <mergeCell ref="U94:V94"/>
    <mergeCell ref="W94:X94"/>
    <mergeCell ref="Y94:Z94"/>
    <mergeCell ref="AD94:AE94"/>
    <mergeCell ref="AF94:AG94"/>
    <mergeCell ref="AH94:AI94"/>
    <mergeCell ref="AJ94:AK94"/>
    <mergeCell ref="AL94:AM94"/>
    <mergeCell ref="AQ94:AR94"/>
    <mergeCell ref="AS94:AT94"/>
    <mergeCell ref="AU94:AV94"/>
    <mergeCell ref="AW94:AX94"/>
    <mergeCell ref="AY94:AZ94"/>
    <mergeCell ref="Y93:Z93"/>
    <mergeCell ref="AD93:AE93"/>
    <mergeCell ref="AF93:AG93"/>
    <mergeCell ref="AH93:AI93"/>
    <mergeCell ref="AJ93:AK93"/>
    <mergeCell ref="AL93:AM93"/>
    <mergeCell ref="AQ93:AR93"/>
    <mergeCell ref="AS93:AT93"/>
    <mergeCell ref="AU93:AV93"/>
    <mergeCell ref="D93:E93"/>
    <mergeCell ref="F93:G93"/>
    <mergeCell ref="H93:I93"/>
    <mergeCell ref="J93:K93"/>
    <mergeCell ref="L93:M93"/>
    <mergeCell ref="Q93:R93"/>
    <mergeCell ref="S93:T93"/>
    <mergeCell ref="U93:V93"/>
    <mergeCell ref="W93:X93"/>
    <mergeCell ref="AW91:AX91"/>
    <mergeCell ref="H91:I91"/>
    <mergeCell ref="J91:K91"/>
    <mergeCell ref="L91:M91"/>
    <mergeCell ref="Q91:R91"/>
    <mergeCell ref="S91:T91"/>
    <mergeCell ref="U91:V91"/>
    <mergeCell ref="W91:X91"/>
    <mergeCell ref="AY91:AZ91"/>
    <mergeCell ref="D92:E92"/>
    <mergeCell ref="F92:G92"/>
    <mergeCell ref="H92:I92"/>
    <mergeCell ref="J92:K92"/>
    <mergeCell ref="L92:M92"/>
    <mergeCell ref="Q92:R92"/>
    <mergeCell ref="S92:T92"/>
    <mergeCell ref="U92:V92"/>
    <mergeCell ref="W92:X92"/>
    <mergeCell ref="Y92:Z92"/>
    <mergeCell ref="AD92:AE92"/>
    <mergeCell ref="AF92:AG92"/>
    <mergeCell ref="AH92:AI92"/>
    <mergeCell ref="AJ92:AK92"/>
    <mergeCell ref="AL92:AM92"/>
    <mergeCell ref="AQ92:AR92"/>
    <mergeCell ref="AS92:AT92"/>
    <mergeCell ref="AU92:AV92"/>
    <mergeCell ref="AW92:AX92"/>
    <mergeCell ref="AY92:AZ92"/>
    <mergeCell ref="Y91:Z91"/>
    <mergeCell ref="AD91:AE91"/>
    <mergeCell ref="AF91:AG91"/>
    <mergeCell ref="AH91:AI91"/>
    <mergeCell ref="AJ91:AK91"/>
    <mergeCell ref="AL91:AM91"/>
    <mergeCell ref="AQ91:AR91"/>
    <mergeCell ref="AS91:AT91"/>
    <mergeCell ref="AU91:AV91"/>
    <mergeCell ref="D91:E91"/>
    <mergeCell ref="F91:G91"/>
    <mergeCell ref="AY89:AZ89"/>
    <mergeCell ref="D90:E90"/>
    <mergeCell ref="F90:G90"/>
    <mergeCell ref="H90:I90"/>
    <mergeCell ref="J90:K90"/>
    <mergeCell ref="L90:M90"/>
    <mergeCell ref="Q90:R90"/>
    <mergeCell ref="S90:T90"/>
    <mergeCell ref="U90:V90"/>
    <mergeCell ref="W90:X90"/>
    <mergeCell ref="Y90:Z90"/>
    <mergeCell ref="AD90:AE90"/>
    <mergeCell ref="AF90:AG90"/>
    <mergeCell ref="AH90:AI90"/>
    <mergeCell ref="AJ90:AK90"/>
    <mergeCell ref="AL90:AM90"/>
    <mergeCell ref="AQ90:AR90"/>
    <mergeCell ref="AS90:AT90"/>
    <mergeCell ref="AU90:AV90"/>
    <mergeCell ref="AW90:AX90"/>
    <mergeCell ref="AY90:AZ90"/>
    <mergeCell ref="Y89:Z89"/>
    <mergeCell ref="AD89:AE89"/>
    <mergeCell ref="AF89:AG89"/>
    <mergeCell ref="AH89:AI89"/>
    <mergeCell ref="AJ89:AK89"/>
    <mergeCell ref="AL89:AM89"/>
    <mergeCell ref="AQ89:AR89"/>
    <mergeCell ref="AS89:AT89"/>
    <mergeCell ref="AU89:AV89"/>
    <mergeCell ref="D89:E89"/>
    <mergeCell ref="AY87:AZ87"/>
    <mergeCell ref="D88:E88"/>
    <mergeCell ref="F88:G88"/>
    <mergeCell ref="H88:I88"/>
    <mergeCell ref="J88:K88"/>
    <mergeCell ref="L88:M88"/>
    <mergeCell ref="Q88:R88"/>
    <mergeCell ref="S88:T88"/>
    <mergeCell ref="U88:V88"/>
    <mergeCell ref="W88:X88"/>
    <mergeCell ref="Y88:Z88"/>
    <mergeCell ref="AD88:AE88"/>
    <mergeCell ref="AF88:AG88"/>
    <mergeCell ref="AH88:AI88"/>
    <mergeCell ref="AJ88:AK88"/>
    <mergeCell ref="AL88:AM88"/>
    <mergeCell ref="AQ88:AR88"/>
    <mergeCell ref="AS88:AT88"/>
    <mergeCell ref="AU88:AV88"/>
    <mergeCell ref="AW88:AX88"/>
    <mergeCell ref="AY88:AZ88"/>
    <mergeCell ref="Y87:Z87"/>
    <mergeCell ref="AD87:AE87"/>
    <mergeCell ref="AW85:AX85"/>
    <mergeCell ref="H85:I85"/>
    <mergeCell ref="J85:K85"/>
    <mergeCell ref="L85:M85"/>
    <mergeCell ref="Q85:R85"/>
    <mergeCell ref="S85:T85"/>
    <mergeCell ref="U85:V85"/>
    <mergeCell ref="W85:X85"/>
    <mergeCell ref="F89:G89"/>
    <mergeCell ref="H89:I89"/>
    <mergeCell ref="J89:K89"/>
    <mergeCell ref="L89:M89"/>
    <mergeCell ref="Q89:R89"/>
    <mergeCell ref="S89:T89"/>
    <mergeCell ref="U89:V89"/>
    <mergeCell ref="W89:X89"/>
    <mergeCell ref="AW87:AX87"/>
    <mergeCell ref="AW89:AX89"/>
    <mergeCell ref="AQ85:AR85"/>
    <mergeCell ref="AS85:AT85"/>
    <mergeCell ref="AU85:AV85"/>
    <mergeCell ref="D85:E85"/>
    <mergeCell ref="F85:G85"/>
    <mergeCell ref="AF87:AG87"/>
    <mergeCell ref="AH87:AI87"/>
    <mergeCell ref="AJ87:AK87"/>
    <mergeCell ref="AL87:AM87"/>
    <mergeCell ref="AQ87:AR87"/>
    <mergeCell ref="AS87:AT87"/>
    <mergeCell ref="AU87:AV87"/>
    <mergeCell ref="D87:E87"/>
    <mergeCell ref="F87:G87"/>
    <mergeCell ref="H87:I87"/>
    <mergeCell ref="J87:K87"/>
    <mergeCell ref="L87:M87"/>
    <mergeCell ref="Q87:R87"/>
    <mergeCell ref="S87:T87"/>
    <mergeCell ref="U87:V87"/>
    <mergeCell ref="W87:X87"/>
    <mergeCell ref="AL83:AM83"/>
    <mergeCell ref="AQ83:AR83"/>
    <mergeCell ref="AS83:AT83"/>
    <mergeCell ref="AU83:AV83"/>
    <mergeCell ref="D83:E83"/>
    <mergeCell ref="AY85:AZ85"/>
    <mergeCell ref="D86:E86"/>
    <mergeCell ref="F86:G86"/>
    <mergeCell ref="H86:I86"/>
    <mergeCell ref="J86:K86"/>
    <mergeCell ref="L86:M86"/>
    <mergeCell ref="Q86:R86"/>
    <mergeCell ref="S86:T86"/>
    <mergeCell ref="U86:V86"/>
    <mergeCell ref="W86:X86"/>
    <mergeCell ref="Y86:Z86"/>
    <mergeCell ref="AD86:AE86"/>
    <mergeCell ref="AF86:AG86"/>
    <mergeCell ref="AH86:AI86"/>
    <mergeCell ref="AJ86:AK86"/>
    <mergeCell ref="AL86:AM86"/>
    <mergeCell ref="AQ86:AR86"/>
    <mergeCell ref="AS86:AT86"/>
    <mergeCell ref="AU86:AV86"/>
    <mergeCell ref="AW86:AX86"/>
    <mergeCell ref="AY86:AZ86"/>
    <mergeCell ref="Y85:Z85"/>
    <mergeCell ref="AD85:AE85"/>
    <mergeCell ref="AF85:AG85"/>
    <mergeCell ref="AH85:AI85"/>
    <mergeCell ref="AJ85:AK85"/>
    <mergeCell ref="AL85:AM85"/>
    <mergeCell ref="AU82:AV82"/>
    <mergeCell ref="AW82:AX82"/>
    <mergeCell ref="AY82:AZ82"/>
    <mergeCell ref="Y81:Z81"/>
    <mergeCell ref="AD81:AE81"/>
    <mergeCell ref="AW83:AX83"/>
    <mergeCell ref="AY83:AZ83"/>
    <mergeCell ref="D84:E84"/>
    <mergeCell ref="F84:G84"/>
    <mergeCell ref="H84:I84"/>
    <mergeCell ref="J84:K84"/>
    <mergeCell ref="L84:M84"/>
    <mergeCell ref="Q84:R84"/>
    <mergeCell ref="S84:T84"/>
    <mergeCell ref="U84:V84"/>
    <mergeCell ref="W84:X84"/>
    <mergeCell ref="Y84:Z84"/>
    <mergeCell ref="AD84:AE84"/>
    <mergeCell ref="AF84:AG84"/>
    <mergeCell ref="AH84:AI84"/>
    <mergeCell ref="AJ84:AK84"/>
    <mergeCell ref="AL84:AM84"/>
    <mergeCell ref="AQ84:AR84"/>
    <mergeCell ref="AS84:AT84"/>
    <mergeCell ref="AU84:AV84"/>
    <mergeCell ref="AW84:AX84"/>
    <mergeCell ref="AY84:AZ84"/>
    <mergeCell ref="Y83:Z83"/>
    <mergeCell ref="AD83:AE83"/>
    <mergeCell ref="AF83:AG83"/>
    <mergeCell ref="AH83:AI83"/>
    <mergeCell ref="AJ83:AK83"/>
    <mergeCell ref="L79:M79"/>
    <mergeCell ref="Q79:R79"/>
    <mergeCell ref="S79:T79"/>
    <mergeCell ref="U79:V79"/>
    <mergeCell ref="W79:X79"/>
    <mergeCell ref="F83:G83"/>
    <mergeCell ref="H83:I83"/>
    <mergeCell ref="J83:K83"/>
    <mergeCell ref="L83:M83"/>
    <mergeCell ref="Q83:R83"/>
    <mergeCell ref="S83:T83"/>
    <mergeCell ref="U83:V83"/>
    <mergeCell ref="W83:X83"/>
    <mergeCell ref="AW81:AX81"/>
    <mergeCell ref="AY81:AZ81"/>
    <mergeCell ref="D82:E82"/>
    <mergeCell ref="F82:G82"/>
    <mergeCell ref="H82:I82"/>
    <mergeCell ref="J82:K82"/>
    <mergeCell ref="L82:M82"/>
    <mergeCell ref="Q82:R82"/>
    <mergeCell ref="S82:T82"/>
    <mergeCell ref="U82:V82"/>
    <mergeCell ref="W82:X82"/>
    <mergeCell ref="Y82:Z82"/>
    <mergeCell ref="AD82:AE82"/>
    <mergeCell ref="AF82:AG82"/>
    <mergeCell ref="AH82:AI82"/>
    <mergeCell ref="AJ82:AK82"/>
    <mergeCell ref="AL82:AM82"/>
    <mergeCell ref="AQ82:AR82"/>
    <mergeCell ref="AS82:AT82"/>
    <mergeCell ref="AW80:AX80"/>
    <mergeCell ref="AY80:AZ80"/>
    <mergeCell ref="Y79:Z79"/>
    <mergeCell ref="AD79:AE79"/>
    <mergeCell ref="AF79:AG79"/>
    <mergeCell ref="AH79:AI79"/>
    <mergeCell ref="AJ79:AK79"/>
    <mergeCell ref="AL79:AM79"/>
    <mergeCell ref="AQ79:AR79"/>
    <mergeCell ref="AS79:AT79"/>
    <mergeCell ref="AU79:AV79"/>
    <mergeCell ref="D79:E79"/>
    <mergeCell ref="F79:G79"/>
    <mergeCell ref="AF81:AG81"/>
    <mergeCell ref="AH81:AI81"/>
    <mergeCell ref="AJ81:AK81"/>
    <mergeCell ref="AL81:AM81"/>
    <mergeCell ref="AQ81:AR81"/>
    <mergeCell ref="AS81:AT81"/>
    <mergeCell ref="AU81:AV81"/>
    <mergeCell ref="D81:E81"/>
    <mergeCell ref="F81:G81"/>
    <mergeCell ref="H81:I81"/>
    <mergeCell ref="J81:K81"/>
    <mergeCell ref="L81:M81"/>
    <mergeCell ref="Q81:R81"/>
    <mergeCell ref="S81:T81"/>
    <mergeCell ref="U81:V81"/>
    <mergeCell ref="W81:X81"/>
    <mergeCell ref="AW79:AX79"/>
    <mergeCell ref="H79:I79"/>
    <mergeCell ref="J79:K79"/>
    <mergeCell ref="AU78:AV78"/>
    <mergeCell ref="AW78:AX78"/>
    <mergeCell ref="AY78:AZ78"/>
    <mergeCell ref="Y76:Z77"/>
    <mergeCell ref="AD76:AE77"/>
    <mergeCell ref="AF76:AG77"/>
    <mergeCell ref="AH76:AI77"/>
    <mergeCell ref="AJ76:AK77"/>
    <mergeCell ref="AL76:AM77"/>
    <mergeCell ref="AQ76:AR77"/>
    <mergeCell ref="AS76:AT77"/>
    <mergeCell ref="AU76:AV77"/>
    <mergeCell ref="D76:E77"/>
    <mergeCell ref="AY79:AZ79"/>
    <mergeCell ref="D80:E80"/>
    <mergeCell ref="F80:G80"/>
    <mergeCell ref="H80:I80"/>
    <mergeCell ref="J80:K80"/>
    <mergeCell ref="L80:M80"/>
    <mergeCell ref="Q80:R80"/>
    <mergeCell ref="S80:T80"/>
    <mergeCell ref="U80:V80"/>
    <mergeCell ref="W80:X80"/>
    <mergeCell ref="Y80:Z80"/>
    <mergeCell ref="AD80:AE80"/>
    <mergeCell ref="AF80:AG80"/>
    <mergeCell ref="AH80:AI80"/>
    <mergeCell ref="AJ80:AK80"/>
    <mergeCell ref="AL80:AM80"/>
    <mergeCell ref="AQ80:AR80"/>
    <mergeCell ref="AS80:AT80"/>
    <mergeCell ref="AU80:AV80"/>
    <mergeCell ref="D78:E78"/>
    <mergeCell ref="F78:G78"/>
    <mergeCell ref="H78:I78"/>
    <mergeCell ref="J78:K78"/>
    <mergeCell ref="L78:M78"/>
    <mergeCell ref="Q78:R78"/>
    <mergeCell ref="S78:T78"/>
    <mergeCell ref="U78:V78"/>
    <mergeCell ref="W78:X78"/>
    <mergeCell ref="Y78:Z78"/>
    <mergeCell ref="AD78:AE78"/>
    <mergeCell ref="AF78:AG78"/>
    <mergeCell ref="AH78:AI78"/>
    <mergeCell ref="AJ78:AK78"/>
    <mergeCell ref="AL78:AM78"/>
    <mergeCell ref="AQ78:AR78"/>
    <mergeCell ref="AS78:AT78"/>
    <mergeCell ref="F76:G77"/>
    <mergeCell ref="H76:I77"/>
    <mergeCell ref="J76:K77"/>
    <mergeCell ref="L76:M77"/>
    <mergeCell ref="Q76:R77"/>
    <mergeCell ref="S76:T77"/>
    <mergeCell ref="U76:V77"/>
    <mergeCell ref="W76:X77"/>
    <mergeCell ref="AQ63:AR63"/>
    <mergeCell ref="AS63:AT63"/>
    <mergeCell ref="AU63:AV63"/>
    <mergeCell ref="AW63:AX63"/>
    <mergeCell ref="AY63:AZ63"/>
    <mergeCell ref="C75:M75"/>
    <mergeCell ref="P75:Z75"/>
    <mergeCell ref="AC75:AM75"/>
    <mergeCell ref="AP75:AZ75"/>
    <mergeCell ref="AW76:AX77"/>
    <mergeCell ref="AY76:AZ77"/>
    <mergeCell ref="AQ61:AR61"/>
    <mergeCell ref="AS61:AT61"/>
    <mergeCell ref="AU61:AV61"/>
    <mergeCell ref="AW61:AX61"/>
    <mergeCell ref="AY61:AZ61"/>
    <mergeCell ref="AQ62:AR62"/>
    <mergeCell ref="AS62:AT62"/>
    <mergeCell ref="AU62:AV62"/>
    <mergeCell ref="AW62:AX62"/>
    <mergeCell ref="AY62:AZ62"/>
    <mergeCell ref="AQ59:AR59"/>
    <mergeCell ref="AS59:AT59"/>
    <mergeCell ref="AU59:AV59"/>
    <mergeCell ref="AW59:AX59"/>
    <mergeCell ref="AY59:AZ59"/>
    <mergeCell ref="AQ60:AR60"/>
    <mergeCell ref="AS60:AT60"/>
    <mergeCell ref="AU60:AV60"/>
    <mergeCell ref="AW60:AX60"/>
    <mergeCell ref="AY60:AZ60"/>
    <mergeCell ref="AQ57:AR57"/>
    <mergeCell ref="AS57:AT57"/>
    <mergeCell ref="AU57:AV57"/>
    <mergeCell ref="AW57:AX57"/>
    <mergeCell ref="AY57:AZ57"/>
    <mergeCell ref="AQ58:AR58"/>
    <mergeCell ref="AS58:AT58"/>
    <mergeCell ref="AU58:AV58"/>
    <mergeCell ref="AW58:AX58"/>
    <mergeCell ref="AY58:AZ58"/>
    <mergeCell ref="AQ55:AR55"/>
    <mergeCell ref="AS55:AT55"/>
    <mergeCell ref="AU55:AV55"/>
    <mergeCell ref="AW55:AX55"/>
    <mergeCell ref="AY55:AZ55"/>
    <mergeCell ref="AQ56:AR56"/>
    <mergeCell ref="AS56:AT56"/>
    <mergeCell ref="AU56:AV56"/>
    <mergeCell ref="AW56:AX56"/>
    <mergeCell ref="AY56:AZ56"/>
    <mergeCell ref="AQ53:AR53"/>
    <mergeCell ref="AS53:AT53"/>
    <mergeCell ref="AU53:AV53"/>
    <mergeCell ref="AW53:AX53"/>
    <mergeCell ref="AY53:AZ53"/>
    <mergeCell ref="AQ54:AR54"/>
    <mergeCell ref="AS54:AT54"/>
    <mergeCell ref="AU54:AV54"/>
    <mergeCell ref="AW54:AX54"/>
    <mergeCell ref="AY54:AZ54"/>
    <mergeCell ref="AQ51:AR51"/>
    <mergeCell ref="AS51:AT51"/>
    <mergeCell ref="AU51:AV51"/>
    <mergeCell ref="AW51:AX51"/>
    <mergeCell ref="AY51:AZ51"/>
    <mergeCell ref="AQ52:AR52"/>
    <mergeCell ref="AS52:AT52"/>
    <mergeCell ref="AU52:AV52"/>
    <mergeCell ref="AW52:AX52"/>
    <mergeCell ref="AY52:AZ52"/>
    <mergeCell ref="AQ49:AR49"/>
    <mergeCell ref="AS49:AT49"/>
    <mergeCell ref="AU49:AV49"/>
    <mergeCell ref="AW49:AX49"/>
    <mergeCell ref="AY49:AZ49"/>
    <mergeCell ref="AQ50:AR50"/>
    <mergeCell ref="AS50:AT50"/>
    <mergeCell ref="AU50:AV50"/>
    <mergeCell ref="AW50:AX50"/>
    <mergeCell ref="AY50:AZ50"/>
    <mergeCell ref="AQ47:AR47"/>
    <mergeCell ref="AS47:AT47"/>
    <mergeCell ref="AU47:AV47"/>
    <mergeCell ref="AW47:AX47"/>
    <mergeCell ref="AY47:AZ47"/>
    <mergeCell ref="AQ48:AR48"/>
    <mergeCell ref="AS48:AT48"/>
    <mergeCell ref="AU48:AV48"/>
    <mergeCell ref="AW48:AX48"/>
    <mergeCell ref="AY48:AZ48"/>
    <mergeCell ref="AQ45:AR45"/>
    <mergeCell ref="AS45:AT45"/>
    <mergeCell ref="AU45:AV45"/>
    <mergeCell ref="AW45:AX45"/>
    <mergeCell ref="AY45:AZ45"/>
    <mergeCell ref="AQ46:AR46"/>
    <mergeCell ref="AS46:AT46"/>
    <mergeCell ref="AU46:AV46"/>
    <mergeCell ref="AW46:AX46"/>
    <mergeCell ref="AY46:AZ46"/>
    <mergeCell ref="AQ43:AR43"/>
    <mergeCell ref="AS43:AT43"/>
    <mergeCell ref="AU43:AV43"/>
    <mergeCell ref="AW43:AX43"/>
    <mergeCell ref="AY43:AZ43"/>
    <mergeCell ref="AQ44:AR44"/>
    <mergeCell ref="AS44:AT44"/>
    <mergeCell ref="AU44:AV44"/>
    <mergeCell ref="AW44:AX44"/>
    <mergeCell ref="AY44:AZ44"/>
    <mergeCell ref="AQ41:AR41"/>
    <mergeCell ref="AS41:AT41"/>
    <mergeCell ref="AU41:AV41"/>
    <mergeCell ref="AW41:AX41"/>
    <mergeCell ref="AY41:AZ41"/>
    <mergeCell ref="AQ42:AR42"/>
    <mergeCell ref="AS42:AT42"/>
    <mergeCell ref="AU42:AV42"/>
    <mergeCell ref="AW42:AX42"/>
    <mergeCell ref="AY42:AZ42"/>
    <mergeCell ref="AQ39:AR39"/>
    <mergeCell ref="AS39:AT39"/>
    <mergeCell ref="AU39:AV39"/>
    <mergeCell ref="AW39:AX39"/>
    <mergeCell ref="AY39:AZ39"/>
    <mergeCell ref="AQ40:AR40"/>
    <mergeCell ref="AS40:AT40"/>
    <mergeCell ref="AU40:AV40"/>
    <mergeCell ref="AW40:AX40"/>
    <mergeCell ref="AY40:AZ40"/>
    <mergeCell ref="AQ37:AR37"/>
    <mergeCell ref="AS37:AT37"/>
    <mergeCell ref="AU37:AV37"/>
    <mergeCell ref="AW37:AX37"/>
    <mergeCell ref="AY37:AZ37"/>
    <mergeCell ref="AQ38:AR38"/>
    <mergeCell ref="AS38:AT38"/>
    <mergeCell ref="AU38:AV38"/>
    <mergeCell ref="AW38:AX38"/>
    <mergeCell ref="AY38:AZ38"/>
    <mergeCell ref="AQ35:AR35"/>
    <mergeCell ref="AS35:AT35"/>
    <mergeCell ref="AU35:AV35"/>
    <mergeCell ref="AW35:AX35"/>
    <mergeCell ref="AY35:AZ35"/>
    <mergeCell ref="AQ36:AR36"/>
    <mergeCell ref="AS36:AT36"/>
    <mergeCell ref="AU36:AV36"/>
    <mergeCell ref="AW36:AX36"/>
    <mergeCell ref="AY36:AZ36"/>
    <mergeCell ref="AQ33:AR33"/>
    <mergeCell ref="AS33:AT33"/>
    <mergeCell ref="AU33:AV33"/>
    <mergeCell ref="AW33:AX33"/>
    <mergeCell ref="AY33:AZ33"/>
    <mergeCell ref="AQ34:AR34"/>
    <mergeCell ref="AS34:AT34"/>
    <mergeCell ref="AU34:AV34"/>
    <mergeCell ref="AW34:AX34"/>
    <mergeCell ref="AY34:AZ34"/>
    <mergeCell ref="AQ31:AR31"/>
    <mergeCell ref="AS31:AT31"/>
    <mergeCell ref="AU31:AV31"/>
    <mergeCell ref="AW31:AX31"/>
    <mergeCell ref="AY31:AZ31"/>
    <mergeCell ref="AQ32:AR32"/>
    <mergeCell ref="AS32:AT32"/>
    <mergeCell ref="AU32:AV32"/>
    <mergeCell ref="AW32:AX32"/>
    <mergeCell ref="AY32:AZ32"/>
    <mergeCell ref="AQ29:AR29"/>
    <mergeCell ref="AS29:AT29"/>
    <mergeCell ref="AU29:AV29"/>
    <mergeCell ref="AW29:AX29"/>
    <mergeCell ref="AY29:AZ29"/>
    <mergeCell ref="AQ30:AR30"/>
    <mergeCell ref="AS30:AT30"/>
    <mergeCell ref="AU30:AV30"/>
    <mergeCell ref="AW30:AX30"/>
    <mergeCell ref="AY30:AZ30"/>
    <mergeCell ref="AQ27:AR27"/>
    <mergeCell ref="AS27:AT27"/>
    <mergeCell ref="AU27:AV27"/>
    <mergeCell ref="AW27:AX27"/>
    <mergeCell ref="AY27:AZ27"/>
    <mergeCell ref="AQ28:AR28"/>
    <mergeCell ref="AS28:AT28"/>
    <mergeCell ref="AU28:AV28"/>
    <mergeCell ref="AW28:AX28"/>
    <mergeCell ref="AY28:AZ28"/>
    <mergeCell ref="AU25:AV25"/>
    <mergeCell ref="AW25:AX25"/>
    <mergeCell ref="AY25:AZ25"/>
    <mergeCell ref="AQ26:AR26"/>
    <mergeCell ref="AS26:AT26"/>
    <mergeCell ref="AU26:AV26"/>
    <mergeCell ref="AW26:AX26"/>
    <mergeCell ref="AY26:AZ26"/>
    <mergeCell ref="AQ23:AR23"/>
    <mergeCell ref="AS23:AT23"/>
    <mergeCell ref="AU23:AV23"/>
    <mergeCell ref="AW23:AX23"/>
    <mergeCell ref="AY23:AZ23"/>
    <mergeCell ref="AQ24:AR24"/>
    <mergeCell ref="AS24:AT24"/>
    <mergeCell ref="AU24:AV24"/>
    <mergeCell ref="AW24:AX24"/>
    <mergeCell ref="AY24:AZ24"/>
    <mergeCell ref="AQ21:AR21"/>
    <mergeCell ref="AS21:AT21"/>
    <mergeCell ref="AU21:AV21"/>
    <mergeCell ref="AW21:AX21"/>
    <mergeCell ref="AY21:AZ21"/>
    <mergeCell ref="AQ22:AR22"/>
    <mergeCell ref="AS22:AT22"/>
    <mergeCell ref="AU22:AV22"/>
    <mergeCell ref="AW22:AX22"/>
    <mergeCell ref="AY22:AZ22"/>
    <mergeCell ref="AD63:AE63"/>
    <mergeCell ref="AF63:AG63"/>
    <mergeCell ref="AH63:AI63"/>
    <mergeCell ref="AJ63:AK63"/>
    <mergeCell ref="AL63:AM63"/>
    <mergeCell ref="AD61:AE61"/>
    <mergeCell ref="AF61:AG61"/>
    <mergeCell ref="AH61:AI61"/>
    <mergeCell ref="AJ61:AK61"/>
    <mergeCell ref="AL61:AM61"/>
    <mergeCell ref="AD62:AE62"/>
    <mergeCell ref="AF62:AG62"/>
    <mergeCell ref="AH62:AI62"/>
    <mergeCell ref="AJ62:AK62"/>
    <mergeCell ref="AL62:AM62"/>
    <mergeCell ref="AD59:AE59"/>
    <mergeCell ref="AF59:AG59"/>
    <mergeCell ref="AH59:AI59"/>
    <mergeCell ref="AJ59:AK59"/>
    <mergeCell ref="AL59:AM59"/>
    <mergeCell ref="AQ25:AR25"/>
    <mergeCell ref="AS25:AT25"/>
    <mergeCell ref="AP15:AZ15"/>
    <mergeCell ref="AQ16:AR17"/>
    <mergeCell ref="AS16:AT17"/>
    <mergeCell ref="AU16:AV17"/>
    <mergeCell ref="AW16:AX17"/>
    <mergeCell ref="AY16:AZ17"/>
    <mergeCell ref="AQ18:AR18"/>
    <mergeCell ref="AS18:AT18"/>
    <mergeCell ref="AU18:AV18"/>
    <mergeCell ref="AW18:AX18"/>
    <mergeCell ref="AY18:AZ18"/>
    <mergeCell ref="AQ19:AR19"/>
    <mergeCell ref="AS19:AT19"/>
    <mergeCell ref="AU19:AV19"/>
    <mergeCell ref="AW19:AX19"/>
    <mergeCell ref="AY19:AZ19"/>
    <mergeCell ref="AQ20:AR20"/>
    <mergeCell ref="AS20:AT20"/>
    <mergeCell ref="AU20:AV20"/>
    <mergeCell ref="AW20:AX20"/>
    <mergeCell ref="AY20:AZ20"/>
    <mergeCell ref="AD60:AE60"/>
    <mergeCell ref="AF60:AG60"/>
    <mergeCell ref="AH60:AI60"/>
    <mergeCell ref="AJ60:AK60"/>
    <mergeCell ref="AL60:AM60"/>
    <mergeCell ref="AD57:AE57"/>
    <mergeCell ref="AF57:AG57"/>
    <mergeCell ref="AH57:AI57"/>
    <mergeCell ref="AJ57:AK57"/>
    <mergeCell ref="AL57:AM57"/>
    <mergeCell ref="AD58:AE58"/>
    <mergeCell ref="AF58:AG58"/>
    <mergeCell ref="AH58:AI58"/>
    <mergeCell ref="AJ58:AK58"/>
    <mergeCell ref="AL58:AM58"/>
    <mergeCell ref="AD55:AE55"/>
    <mergeCell ref="AF55:AG55"/>
    <mergeCell ref="AH55:AI55"/>
    <mergeCell ref="AJ55:AK55"/>
    <mergeCell ref="AL55:AM55"/>
    <mergeCell ref="AD56:AE56"/>
    <mergeCell ref="AF56:AG56"/>
    <mergeCell ref="AH56:AI56"/>
    <mergeCell ref="AJ56:AK56"/>
    <mergeCell ref="AL56:AM56"/>
    <mergeCell ref="AD53:AE53"/>
    <mergeCell ref="AF53:AG53"/>
    <mergeCell ref="AH53:AI53"/>
    <mergeCell ref="AJ53:AK53"/>
    <mergeCell ref="AL53:AM53"/>
    <mergeCell ref="AD54:AE54"/>
    <mergeCell ref="AF54:AG54"/>
    <mergeCell ref="AH54:AI54"/>
    <mergeCell ref="AJ54:AK54"/>
    <mergeCell ref="AL54:AM54"/>
    <mergeCell ref="AD51:AE51"/>
    <mergeCell ref="AF51:AG51"/>
    <mergeCell ref="AH51:AI51"/>
    <mergeCell ref="AJ51:AK51"/>
    <mergeCell ref="AL51:AM51"/>
    <mergeCell ref="AD52:AE52"/>
    <mergeCell ref="AF52:AG52"/>
    <mergeCell ref="AH52:AI52"/>
    <mergeCell ref="AJ52:AK52"/>
    <mergeCell ref="AL52:AM52"/>
    <mergeCell ref="AD49:AE49"/>
    <mergeCell ref="AF49:AG49"/>
    <mergeCell ref="AH49:AI49"/>
    <mergeCell ref="AJ49:AK49"/>
    <mergeCell ref="AL49:AM49"/>
    <mergeCell ref="AD50:AE50"/>
    <mergeCell ref="AF50:AG50"/>
    <mergeCell ref="AH50:AI50"/>
    <mergeCell ref="AJ50:AK50"/>
    <mergeCell ref="AL50:AM50"/>
    <mergeCell ref="AD47:AE47"/>
    <mergeCell ref="AF47:AG47"/>
    <mergeCell ref="AH47:AI47"/>
    <mergeCell ref="AJ47:AK47"/>
    <mergeCell ref="AL47:AM47"/>
    <mergeCell ref="AD48:AE48"/>
    <mergeCell ref="AF48:AG48"/>
    <mergeCell ref="AH48:AI48"/>
    <mergeCell ref="AJ48:AK48"/>
    <mergeCell ref="AL48:AM48"/>
    <mergeCell ref="AD45:AE45"/>
    <mergeCell ref="AF45:AG45"/>
    <mergeCell ref="AH45:AI45"/>
    <mergeCell ref="AJ45:AK45"/>
    <mergeCell ref="AL45:AM45"/>
    <mergeCell ref="AD46:AE46"/>
    <mergeCell ref="AF46:AG46"/>
    <mergeCell ref="AH46:AI46"/>
    <mergeCell ref="AJ46:AK46"/>
    <mergeCell ref="AL46:AM46"/>
    <mergeCell ref="AD43:AE43"/>
    <mergeCell ref="AF43:AG43"/>
    <mergeCell ref="AH43:AI43"/>
    <mergeCell ref="AJ43:AK43"/>
    <mergeCell ref="AL43:AM43"/>
    <mergeCell ref="AD44:AE44"/>
    <mergeCell ref="AF44:AG44"/>
    <mergeCell ref="AH44:AI44"/>
    <mergeCell ref="AJ44:AK44"/>
    <mergeCell ref="AL44:AM44"/>
    <mergeCell ref="AD41:AE41"/>
    <mergeCell ref="AF41:AG41"/>
    <mergeCell ref="AH41:AI41"/>
    <mergeCell ref="AJ41:AK41"/>
    <mergeCell ref="AL41:AM41"/>
    <mergeCell ref="AD42:AE42"/>
    <mergeCell ref="AF42:AG42"/>
    <mergeCell ref="AH42:AI42"/>
    <mergeCell ref="AJ42:AK42"/>
    <mergeCell ref="AL42:AM42"/>
    <mergeCell ref="AD39:AE39"/>
    <mergeCell ref="AF39:AG39"/>
    <mergeCell ref="AH39:AI39"/>
    <mergeCell ref="AJ39:AK39"/>
    <mergeCell ref="AL39:AM39"/>
    <mergeCell ref="AD40:AE40"/>
    <mergeCell ref="AF40:AG40"/>
    <mergeCell ref="AH40:AI40"/>
    <mergeCell ref="AJ40:AK40"/>
    <mergeCell ref="AL40:AM40"/>
    <mergeCell ref="AD37:AE37"/>
    <mergeCell ref="AF37:AG37"/>
    <mergeCell ref="AH37:AI37"/>
    <mergeCell ref="AJ37:AK37"/>
    <mergeCell ref="AL37:AM37"/>
    <mergeCell ref="AD38:AE38"/>
    <mergeCell ref="AF38:AG38"/>
    <mergeCell ref="AH38:AI38"/>
    <mergeCell ref="AJ38:AK38"/>
    <mergeCell ref="AL38:AM38"/>
    <mergeCell ref="AD35:AE35"/>
    <mergeCell ref="AF35:AG35"/>
    <mergeCell ref="AH35:AI35"/>
    <mergeCell ref="AJ35:AK35"/>
    <mergeCell ref="AL35:AM35"/>
    <mergeCell ref="AD36:AE36"/>
    <mergeCell ref="AF36:AG36"/>
    <mergeCell ref="AH36:AI36"/>
    <mergeCell ref="AJ36:AK36"/>
    <mergeCell ref="AL36:AM36"/>
    <mergeCell ref="AD33:AE33"/>
    <mergeCell ref="AF33:AG33"/>
    <mergeCell ref="AH33:AI33"/>
    <mergeCell ref="AJ33:AK33"/>
    <mergeCell ref="AL33:AM33"/>
    <mergeCell ref="AD34:AE34"/>
    <mergeCell ref="AF34:AG34"/>
    <mergeCell ref="AH34:AI34"/>
    <mergeCell ref="AJ34:AK34"/>
    <mergeCell ref="AL34:AM34"/>
    <mergeCell ref="AD31:AE31"/>
    <mergeCell ref="AF31:AG31"/>
    <mergeCell ref="AH31:AI31"/>
    <mergeCell ref="AJ31:AK31"/>
    <mergeCell ref="AL31:AM31"/>
    <mergeCell ref="AD32:AE32"/>
    <mergeCell ref="AF32:AG32"/>
    <mergeCell ref="AH32:AI32"/>
    <mergeCell ref="AJ32:AK32"/>
    <mergeCell ref="AL32:AM32"/>
    <mergeCell ref="AD29:AE29"/>
    <mergeCell ref="AF29:AG29"/>
    <mergeCell ref="AH29:AI29"/>
    <mergeCell ref="AJ29:AK29"/>
    <mergeCell ref="AL29:AM29"/>
    <mergeCell ref="AD30:AE30"/>
    <mergeCell ref="AF30:AG30"/>
    <mergeCell ref="AH30:AI30"/>
    <mergeCell ref="AJ30:AK30"/>
    <mergeCell ref="AL30:AM30"/>
    <mergeCell ref="AD27:AE27"/>
    <mergeCell ref="AF27:AG27"/>
    <mergeCell ref="AH27:AI27"/>
    <mergeCell ref="AJ27:AK27"/>
    <mergeCell ref="AL27:AM27"/>
    <mergeCell ref="AD28:AE28"/>
    <mergeCell ref="AF28:AG28"/>
    <mergeCell ref="AH28:AI28"/>
    <mergeCell ref="AJ28:AK28"/>
    <mergeCell ref="AL28:AM28"/>
    <mergeCell ref="AD25:AE25"/>
    <mergeCell ref="AF25:AG25"/>
    <mergeCell ref="AH25:AI25"/>
    <mergeCell ref="AJ25:AK25"/>
    <mergeCell ref="AL25:AM25"/>
    <mergeCell ref="AD26:AE26"/>
    <mergeCell ref="AF26:AG26"/>
    <mergeCell ref="AH26:AI26"/>
    <mergeCell ref="AJ26:AK26"/>
    <mergeCell ref="AL26:AM26"/>
    <mergeCell ref="AD23:AE23"/>
    <mergeCell ref="AF23:AG23"/>
    <mergeCell ref="AH23:AI23"/>
    <mergeCell ref="AJ23:AK23"/>
    <mergeCell ref="AL23:AM23"/>
    <mergeCell ref="AD24:AE24"/>
    <mergeCell ref="AF24:AG24"/>
    <mergeCell ref="AH24:AI24"/>
    <mergeCell ref="AJ24:AK24"/>
    <mergeCell ref="AL24:AM24"/>
    <mergeCell ref="AD21:AE21"/>
    <mergeCell ref="AF21:AG21"/>
    <mergeCell ref="AH21:AI21"/>
    <mergeCell ref="AJ21:AK21"/>
    <mergeCell ref="AL21:AM21"/>
    <mergeCell ref="AD22:AE22"/>
    <mergeCell ref="AF22:AG22"/>
    <mergeCell ref="AH22:AI22"/>
    <mergeCell ref="AJ22:AK22"/>
    <mergeCell ref="AL22:AM22"/>
    <mergeCell ref="AD19:AE19"/>
    <mergeCell ref="AF19:AG19"/>
    <mergeCell ref="AH19:AI19"/>
    <mergeCell ref="AJ19:AK19"/>
    <mergeCell ref="AL19:AM19"/>
    <mergeCell ref="AD20:AE20"/>
    <mergeCell ref="AF20:AG20"/>
    <mergeCell ref="AH20:AI20"/>
    <mergeCell ref="AJ20:AK20"/>
    <mergeCell ref="AL20:AM20"/>
    <mergeCell ref="AC15:AM15"/>
    <mergeCell ref="AD16:AE17"/>
    <mergeCell ref="AF16:AG17"/>
    <mergeCell ref="AH16:AI17"/>
    <mergeCell ref="AJ16:AK17"/>
    <mergeCell ref="AL16:AM17"/>
    <mergeCell ref="AD18:AE18"/>
    <mergeCell ref="AF18:AG18"/>
    <mergeCell ref="AH18:AI18"/>
    <mergeCell ref="AJ18:AK18"/>
    <mergeCell ref="AL18:AM18"/>
    <mergeCell ref="C15:M15"/>
    <mergeCell ref="D16:E17"/>
    <mergeCell ref="F16:G17"/>
    <mergeCell ref="H16:I17"/>
    <mergeCell ref="J16:K17"/>
    <mergeCell ref="L16:M17"/>
    <mergeCell ref="D18:E18"/>
    <mergeCell ref="F18:G18"/>
    <mergeCell ref="H18:I18"/>
    <mergeCell ref="J18:K18"/>
    <mergeCell ref="L18:M18"/>
    <mergeCell ref="P15:Z15"/>
    <mergeCell ref="Q16:R17"/>
    <mergeCell ref="S16:T17"/>
    <mergeCell ref="U16:V17"/>
    <mergeCell ref="W16:X17"/>
    <mergeCell ref="Y16:Z17"/>
    <mergeCell ref="Q18:R18"/>
    <mergeCell ref="S18:T18"/>
    <mergeCell ref="U18:V18"/>
    <mergeCell ref="W18:X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D26:E26"/>
    <mergeCell ref="F26:G26"/>
    <mergeCell ref="H26:I26"/>
    <mergeCell ref="J26:K26"/>
    <mergeCell ref="L26:M26"/>
    <mergeCell ref="D27:E27"/>
    <mergeCell ref="F27:G27"/>
    <mergeCell ref="H27:I27"/>
    <mergeCell ref="J27:K27"/>
    <mergeCell ref="L27:M27"/>
    <mergeCell ref="D28:E28"/>
    <mergeCell ref="F28:G28"/>
    <mergeCell ref="H28:I28"/>
    <mergeCell ref="J28:K28"/>
    <mergeCell ref="L28:M28"/>
    <mergeCell ref="D29:E29"/>
    <mergeCell ref="F29:G29"/>
    <mergeCell ref="H29:I29"/>
    <mergeCell ref="J29:K29"/>
    <mergeCell ref="L29:M29"/>
    <mergeCell ref="D30:E30"/>
    <mergeCell ref="F30:G30"/>
    <mergeCell ref="H30:I30"/>
    <mergeCell ref="J30:K30"/>
    <mergeCell ref="L30:M30"/>
    <mergeCell ref="D31:E31"/>
    <mergeCell ref="F31:G31"/>
    <mergeCell ref="H31:I31"/>
    <mergeCell ref="J31:K31"/>
    <mergeCell ref="L31:M31"/>
    <mergeCell ref="D32:E32"/>
    <mergeCell ref="F32:G32"/>
    <mergeCell ref="H32:I32"/>
    <mergeCell ref="J32:K32"/>
    <mergeCell ref="L32:M32"/>
    <mergeCell ref="D33:E33"/>
    <mergeCell ref="F33:G33"/>
    <mergeCell ref="H33:I33"/>
    <mergeCell ref="J33:K33"/>
    <mergeCell ref="L33:M33"/>
    <mergeCell ref="D34:E34"/>
    <mergeCell ref="F34:G34"/>
    <mergeCell ref="H34:I34"/>
    <mergeCell ref="J34:K34"/>
    <mergeCell ref="L34:M34"/>
    <mergeCell ref="D35:E35"/>
    <mergeCell ref="F35:G35"/>
    <mergeCell ref="H35:I35"/>
    <mergeCell ref="J35:K35"/>
    <mergeCell ref="L35:M35"/>
    <mergeCell ref="D36:E36"/>
    <mergeCell ref="F36:G36"/>
    <mergeCell ref="H36:I36"/>
    <mergeCell ref="J36:K36"/>
    <mergeCell ref="L36:M36"/>
    <mergeCell ref="D37:E37"/>
    <mergeCell ref="F37:G37"/>
    <mergeCell ref="H37:I37"/>
    <mergeCell ref="J37:K37"/>
    <mergeCell ref="L37:M37"/>
    <mergeCell ref="D38:E38"/>
    <mergeCell ref="F38:G38"/>
    <mergeCell ref="H38:I38"/>
    <mergeCell ref="J38:K38"/>
    <mergeCell ref="L38:M38"/>
    <mergeCell ref="D39:E39"/>
    <mergeCell ref="F39:G39"/>
    <mergeCell ref="H39:I39"/>
    <mergeCell ref="J39:K39"/>
    <mergeCell ref="L39:M39"/>
    <mergeCell ref="D40:E40"/>
    <mergeCell ref="F40:G40"/>
    <mergeCell ref="H40:I40"/>
    <mergeCell ref="J40:K40"/>
    <mergeCell ref="L40:M40"/>
    <mergeCell ref="D41:E41"/>
    <mergeCell ref="F41:G41"/>
    <mergeCell ref="H41:I41"/>
    <mergeCell ref="J41:K41"/>
    <mergeCell ref="L41:M41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D48:E48"/>
    <mergeCell ref="F48:G48"/>
    <mergeCell ref="H48:I48"/>
    <mergeCell ref="J48:K48"/>
    <mergeCell ref="L48:M48"/>
    <mergeCell ref="D49:E49"/>
    <mergeCell ref="F49:G49"/>
    <mergeCell ref="H49:I49"/>
    <mergeCell ref="J49:K49"/>
    <mergeCell ref="L49:M49"/>
    <mergeCell ref="D50:E50"/>
    <mergeCell ref="F50:G50"/>
    <mergeCell ref="H50:I50"/>
    <mergeCell ref="J50:K50"/>
    <mergeCell ref="L50:M50"/>
    <mergeCell ref="D51:E51"/>
    <mergeCell ref="F51:G51"/>
    <mergeCell ref="H51:I51"/>
    <mergeCell ref="J51:K51"/>
    <mergeCell ref="L51:M51"/>
    <mergeCell ref="D52:E52"/>
    <mergeCell ref="F52:G52"/>
    <mergeCell ref="H52:I52"/>
    <mergeCell ref="J52:K52"/>
    <mergeCell ref="L52:M52"/>
    <mergeCell ref="D53:E53"/>
    <mergeCell ref="F53:G53"/>
    <mergeCell ref="H53:I53"/>
    <mergeCell ref="J53:K53"/>
    <mergeCell ref="L53:M53"/>
    <mergeCell ref="D54:E54"/>
    <mergeCell ref="F54:G54"/>
    <mergeCell ref="H54:I54"/>
    <mergeCell ref="J54:K54"/>
    <mergeCell ref="L54:M54"/>
    <mergeCell ref="D55:E55"/>
    <mergeCell ref="F55:G55"/>
    <mergeCell ref="H55:I55"/>
    <mergeCell ref="J55:K55"/>
    <mergeCell ref="L55:M55"/>
    <mergeCell ref="D56:E56"/>
    <mergeCell ref="F56:G56"/>
    <mergeCell ref="H56:I56"/>
    <mergeCell ref="J56:K56"/>
    <mergeCell ref="L56:M56"/>
    <mergeCell ref="D57:E57"/>
    <mergeCell ref="F57:G57"/>
    <mergeCell ref="H57:I57"/>
    <mergeCell ref="J57:K57"/>
    <mergeCell ref="L57:M57"/>
    <mergeCell ref="D58:E58"/>
    <mergeCell ref="F58:G58"/>
    <mergeCell ref="H58:I58"/>
    <mergeCell ref="J58:K58"/>
    <mergeCell ref="L58:M58"/>
    <mergeCell ref="D59:E59"/>
    <mergeCell ref="F59:G59"/>
    <mergeCell ref="H59:I59"/>
    <mergeCell ref="J59:K59"/>
    <mergeCell ref="L59:M59"/>
    <mergeCell ref="D60:E60"/>
    <mergeCell ref="F60:G60"/>
    <mergeCell ref="H60:I60"/>
    <mergeCell ref="J60:K60"/>
    <mergeCell ref="L60:M60"/>
    <mergeCell ref="D63:E63"/>
    <mergeCell ref="F63:G63"/>
    <mergeCell ref="H63:I63"/>
    <mergeCell ref="J63:K63"/>
    <mergeCell ref="L63:M63"/>
    <mergeCell ref="D61:E61"/>
    <mergeCell ref="F61:G61"/>
    <mergeCell ref="H61:I61"/>
    <mergeCell ref="J61:K61"/>
    <mergeCell ref="L61:M61"/>
    <mergeCell ref="D62:E62"/>
    <mergeCell ref="F62:G62"/>
    <mergeCell ref="H62:I62"/>
    <mergeCell ref="J62:K62"/>
    <mergeCell ref="L62:M62"/>
    <mergeCell ref="Y18:Z18"/>
    <mergeCell ref="Q19:R19"/>
    <mergeCell ref="S19:T19"/>
    <mergeCell ref="U19:V19"/>
    <mergeCell ref="W19:X19"/>
    <mergeCell ref="Y19:Z19"/>
    <mergeCell ref="Q20:R20"/>
    <mergeCell ref="S20:T20"/>
    <mergeCell ref="U20:V20"/>
    <mergeCell ref="W20:X20"/>
    <mergeCell ref="Y20:Z20"/>
    <mergeCell ref="Q21:R21"/>
    <mergeCell ref="S21:T21"/>
    <mergeCell ref="U21:V21"/>
    <mergeCell ref="W21:X21"/>
    <mergeCell ref="Y21:Z21"/>
    <mergeCell ref="Q22:R22"/>
    <mergeCell ref="S22:T22"/>
    <mergeCell ref="U22:V22"/>
    <mergeCell ref="W22:X22"/>
    <mergeCell ref="Y22:Z22"/>
    <mergeCell ref="Q23:R23"/>
    <mergeCell ref="S23:T23"/>
    <mergeCell ref="U23:V23"/>
    <mergeCell ref="W23:X23"/>
    <mergeCell ref="Y23:Z23"/>
    <mergeCell ref="Q24:R24"/>
    <mergeCell ref="S24:T24"/>
    <mergeCell ref="U24:V24"/>
    <mergeCell ref="W24:X24"/>
    <mergeCell ref="Y24:Z24"/>
    <mergeCell ref="Q25:R25"/>
    <mergeCell ref="S25:T25"/>
    <mergeCell ref="U25:V25"/>
    <mergeCell ref="W25:X25"/>
    <mergeCell ref="Y25:Z25"/>
    <mergeCell ref="Q26:R26"/>
    <mergeCell ref="S26:T26"/>
    <mergeCell ref="U26:V26"/>
    <mergeCell ref="W26:X26"/>
    <mergeCell ref="Y26:Z26"/>
    <mergeCell ref="Q27:R27"/>
    <mergeCell ref="S27:T27"/>
    <mergeCell ref="U27:V27"/>
    <mergeCell ref="W27:X27"/>
    <mergeCell ref="Y27:Z27"/>
    <mergeCell ref="Q28:R28"/>
    <mergeCell ref="S28:T28"/>
    <mergeCell ref="U28:V28"/>
    <mergeCell ref="W28:X28"/>
    <mergeCell ref="Y28:Z28"/>
    <mergeCell ref="Q29:R29"/>
    <mergeCell ref="S29:T29"/>
    <mergeCell ref="U29:V29"/>
    <mergeCell ref="W29:X29"/>
    <mergeCell ref="Y29:Z29"/>
    <mergeCell ref="Q30:R30"/>
    <mergeCell ref="S30:T30"/>
    <mergeCell ref="U30:V30"/>
    <mergeCell ref="W30:X30"/>
    <mergeCell ref="Y30:Z30"/>
    <mergeCell ref="Q31:R31"/>
    <mergeCell ref="S31:T31"/>
    <mergeCell ref="U31:V31"/>
    <mergeCell ref="W31:X31"/>
    <mergeCell ref="Y31:Z31"/>
    <mergeCell ref="Q32:R32"/>
    <mergeCell ref="S32:T32"/>
    <mergeCell ref="U32:V32"/>
    <mergeCell ref="W32:X32"/>
    <mergeCell ref="Y32:Z32"/>
    <mergeCell ref="Q33:R33"/>
    <mergeCell ref="S33:T33"/>
    <mergeCell ref="U33:V33"/>
    <mergeCell ref="W33:X33"/>
    <mergeCell ref="Y33:Z33"/>
    <mergeCell ref="Q34:R34"/>
    <mergeCell ref="S34:T34"/>
    <mergeCell ref="U34:V34"/>
    <mergeCell ref="W34:X34"/>
    <mergeCell ref="Y34:Z34"/>
    <mergeCell ref="Q35:R35"/>
    <mergeCell ref="S35:T35"/>
    <mergeCell ref="U35:V35"/>
    <mergeCell ref="W35:X35"/>
    <mergeCell ref="Y35:Z35"/>
    <mergeCell ref="Q36:R36"/>
    <mergeCell ref="S36:T36"/>
    <mergeCell ref="U36:V36"/>
    <mergeCell ref="W36:X36"/>
    <mergeCell ref="Y36:Z36"/>
    <mergeCell ref="Q37:R37"/>
    <mergeCell ref="S37:T37"/>
    <mergeCell ref="U37:V37"/>
    <mergeCell ref="W37:X37"/>
    <mergeCell ref="Y37:Z37"/>
    <mergeCell ref="Q38:R38"/>
    <mergeCell ref="S38:T38"/>
    <mergeCell ref="U38:V38"/>
    <mergeCell ref="W38:X38"/>
    <mergeCell ref="Y38:Z38"/>
    <mergeCell ref="Q39:R39"/>
    <mergeCell ref="S39:T39"/>
    <mergeCell ref="U39:V39"/>
    <mergeCell ref="W39:X39"/>
    <mergeCell ref="Y39:Z39"/>
    <mergeCell ref="Q40:R40"/>
    <mergeCell ref="S40:T40"/>
    <mergeCell ref="U40:V40"/>
    <mergeCell ref="W40:X40"/>
    <mergeCell ref="Y40:Z40"/>
    <mergeCell ref="Q41:R41"/>
    <mergeCell ref="S41:T41"/>
    <mergeCell ref="U41:V41"/>
    <mergeCell ref="W41:X41"/>
    <mergeCell ref="Y41:Z41"/>
    <mergeCell ref="Q42:R42"/>
    <mergeCell ref="S42:T42"/>
    <mergeCell ref="U42:V42"/>
    <mergeCell ref="W42:X42"/>
    <mergeCell ref="Y42:Z42"/>
    <mergeCell ref="Q43:R43"/>
    <mergeCell ref="S43:T43"/>
    <mergeCell ref="U43:V43"/>
    <mergeCell ref="W43:X43"/>
    <mergeCell ref="Y43:Z43"/>
    <mergeCell ref="Q44:R44"/>
    <mergeCell ref="S44:T44"/>
    <mergeCell ref="U44:V44"/>
    <mergeCell ref="W44:X44"/>
    <mergeCell ref="Y44:Z44"/>
    <mergeCell ref="Q45:R45"/>
    <mergeCell ref="S45:T45"/>
    <mergeCell ref="U45:V45"/>
    <mergeCell ref="W45:X45"/>
    <mergeCell ref="Y45:Z45"/>
    <mergeCell ref="Q46:R46"/>
    <mergeCell ref="S46:T46"/>
    <mergeCell ref="U46:V46"/>
    <mergeCell ref="W46:X46"/>
    <mergeCell ref="Y46:Z46"/>
    <mergeCell ref="Q47:R47"/>
    <mergeCell ref="S47:T47"/>
    <mergeCell ref="U47:V47"/>
    <mergeCell ref="W47:X47"/>
    <mergeCell ref="Y47:Z47"/>
    <mergeCell ref="Q48:R48"/>
    <mergeCell ref="S48:T48"/>
    <mergeCell ref="U48:V48"/>
    <mergeCell ref="W48:X48"/>
    <mergeCell ref="Y48:Z48"/>
    <mergeCell ref="Q49:R49"/>
    <mergeCell ref="S49:T49"/>
    <mergeCell ref="U49:V49"/>
    <mergeCell ref="W49:X49"/>
    <mergeCell ref="Y49:Z49"/>
    <mergeCell ref="Q50:R50"/>
    <mergeCell ref="S50:T50"/>
    <mergeCell ref="U50:V50"/>
    <mergeCell ref="W50:X50"/>
    <mergeCell ref="Y50:Z50"/>
    <mergeCell ref="Q51:R51"/>
    <mergeCell ref="S51:T51"/>
    <mergeCell ref="U51:V51"/>
    <mergeCell ref="W51:X51"/>
    <mergeCell ref="Y51:Z51"/>
    <mergeCell ref="Q52:R52"/>
    <mergeCell ref="S52:T52"/>
    <mergeCell ref="U52:V52"/>
    <mergeCell ref="W52:X52"/>
    <mergeCell ref="Y52:Z52"/>
    <mergeCell ref="Q53:R53"/>
    <mergeCell ref="S53:T53"/>
    <mergeCell ref="U53:V53"/>
    <mergeCell ref="W53:X53"/>
    <mergeCell ref="Y53:Z53"/>
    <mergeCell ref="Q54:R54"/>
    <mergeCell ref="S54:T54"/>
    <mergeCell ref="U54:V54"/>
    <mergeCell ref="W54:X54"/>
    <mergeCell ref="Y54:Z54"/>
    <mergeCell ref="Q55:R55"/>
    <mergeCell ref="S55:T55"/>
    <mergeCell ref="U55:V55"/>
    <mergeCell ref="W55:X55"/>
    <mergeCell ref="Y55:Z55"/>
    <mergeCell ref="Q56:R56"/>
    <mergeCell ref="S56:T56"/>
    <mergeCell ref="U56:V56"/>
    <mergeCell ref="W56:X56"/>
    <mergeCell ref="Y56:Z56"/>
    <mergeCell ref="Q57:R57"/>
    <mergeCell ref="S57:T57"/>
    <mergeCell ref="U57:V57"/>
    <mergeCell ref="W57:X57"/>
    <mergeCell ref="Y57:Z57"/>
    <mergeCell ref="Q58:R58"/>
    <mergeCell ref="S58:T58"/>
    <mergeCell ref="U58:V58"/>
    <mergeCell ref="W58:X58"/>
    <mergeCell ref="Y58:Z58"/>
    <mergeCell ref="Q59:R59"/>
    <mergeCell ref="S59:T59"/>
    <mergeCell ref="U59:V59"/>
    <mergeCell ref="W59:X59"/>
    <mergeCell ref="Y59:Z59"/>
    <mergeCell ref="Q60:R60"/>
    <mergeCell ref="S60:T60"/>
    <mergeCell ref="U60:V60"/>
    <mergeCell ref="W60:X60"/>
    <mergeCell ref="Y60:Z60"/>
    <mergeCell ref="Q63:R63"/>
    <mergeCell ref="S63:T63"/>
    <mergeCell ref="U63:V63"/>
    <mergeCell ref="W63:X63"/>
    <mergeCell ref="Y63:Z63"/>
    <mergeCell ref="Q61:R61"/>
    <mergeCell ref="S61:T61"/>
    <mergeCell ref="U61:V61"/>
    <mergeCell ref="W61:X61"/>
    <mergeCell ref="Y61:Z61"/>
    <mergeCell ref="Q62:R62"/>
    <mergeCell ref="S62:T62"/>
    <mergeCell ref="U62:V62"/>
    <mergeCell ref="W62:X62"/>
    <mergeCell ref="Y62:Z62"/>
  </mergeCells>
  <conditionalFormatting sqref="C126:G126">
    <cfRule type="expression" dxfId="95" priority="34">
      <formula>$D$123&lt;0</formula>
    </cfRule>
  </conditionalFormatting>
  <conditionalFormatting sqref="C186:G186">
    <cfRule type="expression" dxfId="94" priority="29">
      <formula>$D$183&lt;0</formula>
    </cfRule>
  </conditionalFormatting>
  <conditionalFormatting sqref="C246:G246">
    <cfRule type="expression" dxfId="93" priority="25">
      <formula>$D$243&lt;0</formula>
    </cfRule>
  </conditionalFormatting>
  <conditionalFormatting sqref="C306:G306">
    <cfRule type="expression" dxfId="92" priority="5">
      <formula>$D$303&lt;0</formula>
    </cfRule>
  </conditionalFormatting>
  <conditionalFormatting sqref="F63:G63">
    <cfRule type="cellIs" dxfId="91" priority="100" operator="lessThan">
      <formula>$H$63</formula>
    </cfRule>
  </conditionalFormatting>
  <conditionalFormatting sqref="F123:G123">
    <cfRule type="cellIs" dxfId="90" priority="83" operator="lessThan">
      <formula>$H$123</formula>
    </cfRule>
  </conditionalFormatting>
  <conditionalFormatting sqref="F183:G183">
    <cfRule type="cellIs" dxfId="89" priority="67" operator="lessThan">
      <formula>$H$183</formula>
    </cfRule>
  </conditionalFormatting>
  <conditionalFormatting sqref="F243:G243">
    <cfRule type="cellIs" dxfId="88" priority="51" operator="lessThan">
      <formula>$H$243</formula>
    </cfRule>
  </conditionalFormatting>
  <conditionalFormatting sqref="F303:G303">
    <cfRule type="cellIs" dxfId="87" priority="21" operator="lessThan">
      <formula>$H$303</formula>
    </cfRule>
  </conditionalFormatting>
  <conditionalFormatting sqref="H63:I63">
    <cfRule type="cellIs" dxfId="86" priority="99" operator="greaterThan">
      <formula>$F$63</formula>
    </cfRule>
  </conditionalFormatting>
  <conditionalFormatting sqref="H123:I123">
    <cfRule type="cellIs" dxfId="85" priority="82" operator="greaterThan">
      <formula>$F$123</formula>
    </cfRule>
  </conditionalFormatting>
  <conditionalFormatting sqref="H183:I183">
    <cfRule type="cellIs" dxfId="84" priority="66" operator="greaterThan">
      <formula>$F$183</formula>
    </cfRule>
  </conditionalFormatting>
  <conditionalFormatting sqref="H243:I243">
    <cfRule type="cellIs" dxfId="83" priority="50" operator="greaterThan">
      <formula>$F$243</formula>
    </cfRule>
  </conditionalFormatting>
  <conditionalFormatting sqref="H303:I303">
    <cfRule type="cellIs" dxfId="82" priority="20" operator="greaterThan">
      <formula>$F$303</formula>
    </cfRule>
  </conditionalFormatting>
  <conditionalFormatting sqref="J63:K63">
    <cfRule type="cellIs" dxfId="81" priority="98" operator="lessThan">
      <formula>$L$63</formula>
    </cfRule>
  </conditionalFormatting>
  <conditionalFormatting sqref="J123:K123">
    <cfRule type="cellIs" dxfId="80" priority="81" operator="lessThan">
      <formula>$L$123</formula>
    </cfRule>
  </conditionalFormatting>
  <conditionalFormatting sqref="J183:K183">
    <cfRule type="cellIs" dxfId="79" priority="65" operator="lessThan">
      <formula>$L$183</formula>
    </cfRule>
  </conditionalFormatting>
  <conditionalFormatting sqref="J243:K243">
    <cfRule type="cellIs" dxfId="78" priority="49" operator="lessThan">
      <formula>$L$243</formula>
    </cfRule>
  </conditionalFormatting>
  <conditionalFormatting sqref="J303:K303">
    <cfRule type="cellIs" dxfId="77" priority="19" operator="lessThan">
      <formula>$L$303</formula>
    </cfRule>
  </conditionalFormatting>
  <conditionalFormatting sqref="L63:M63">
    <cfRule type="cellIs" dxfId="76" priority="97" operator="greaterThan">
      <formula>$J$63</formula>
    </cfRule>
  </conditionalFormatting>
  <conditionalFormatting sqref="L123:M123">
    <cfRule type="cellIs" dxfId="75" priority="80" operator="greaterThan">
      <formula>$J$123</formula>
    </cfRule>
  </conditionalFormatting>
  <conditionalFormatting sqref="L183:M183">
    <cfRule type="cellIs" dxfId="74" priority="64" operator="greaterThan">
      <formula>$J$183</formula>
    </cfRule>
  </conditionalFormatting>
  <conditionalFormatting sqref="L243:M243">
    <cfRule type="cellIs" dxfId="73" priority="48" operator="greaterThan">
      <formula>$J$243</formula>
    </cfRule>
  </conditionalFormatting>
  <conditionalFormatting sqref="L303:M303">
    <cfRule type="cellIs" dxfId="72" priority="18" operator="greaterThan">
      <formula>$J$303</formula>
    </cfRule>
  </conditionalFormatting>
  <conditionalFormatting sqref="P126:T126">
    <cfRule type="expression" dxfId="71" priority="35">
      <formula>$Q$123&lt;0</formula>
    </cfRule>
  </conditionalFormatting>
  <conditionalFormatting sqref="P186:T186">
    <cfRule type="expression" dxfId="70" priority="28">
      <formula>$Q$183&lt;0</formula>
    </cfRule>
  </conditionalFormatting>
  <conditionalFormatting sqref="P246:T246">
    <cfRule type="expression" dxfId="69" priority="24">
      <formula>$Q$243&lt;0</formula>
    </cfRule>
  </conditionalFormatting>
  <conditionalFormatting sqref="P306:T306">
    <cfRule type="expression" dxfId="68" priority="4">
      <formula>$Q$303&lt;0</formula>
    </cfRule>
  </conditionalFormatting>
  <conditionalFormatting sqref="S63:T63">
    <cfRule type="cellIs" dxfId="67" priority="95" operator="lessThan">
      <formula>$U$63</formula>
    </cfRule>
  </conditionalFormatting>
  <conditionalFormatting sqref="S123:T123">
    <cfRule type="cellIs" dxfId="66" priority="79" operator="lessThan">
      <formula>$U$123</formula>
    </cfRule>
  </conditionalFormatting>
  <conditionalFormatting sqref="S183:T183">
    <cfRule type="cellIs" dxfId="65" priority="63" operator="lessThan">
      <formula>$U$183</formula>
    </cfRule>
  </conditionalFormatting>
  <conditionalFormatting sqref="S243:T243">
    <cfRule type="cellIs" dxfId="64" priority="47" operator="lessThan">
      <formula>$U$243</formula>
    </cfRule>
  </conditionalFormatting>
  <conditionalFormatting sqref="S303:T303">
    <cfRule type="cellIs" dxfId="63" priority="17" operator="lessThan">
      <formula>$U$303</formula>
    </cfRule>
  </conditionalFormatting>
  <conditionalFormatting sqref="U63:V63">
    <cfRule type="cellIs" dxfId="62" priority="94" operator="greaterThan">
      <formula>$S$63</formula>
    </cfRule>
  </conditionalFormatting>
  <conditionalFormatting sqref="U123:V123">
    <cfRule type="cellIs" dxfId="61" priority="78" operator="greaterThan">
      <formula>$S$123</formula>
    </cfRule>
  </conditionalFormatting>
  <conditionalFormatting sqref="U183:V183">
    <cfRule type="cellIs" dxfId="60" priority="62" operator="greaterThan">
      <formula>$S$183</formula>
    </cfRule>
  </conditionalFormatting>
  <conditionalFormatting sqref="U243:V243">
    <cfRule type="cellIs" dxfId="59" priority="46" operator="greaterThan">
      <formula>$S$243</formula>
    </cfRule>
  </conditionalFormatting>
  <conditionalFormatting sqref="U303:V303">
    <cfRule type="cellIs" dxfId="58" priority="16" operator="greaterThan">
      <formula>$S$303</formula>
    </cfRule>
  </conditionalFormatting>
  <conditionalFormatting sqref="W63:X63">
    <cfRule type="cellIs" dxfId="57" priority="93" operator="lessThan">
      <formula>$Y$63</formula>
    </cfRule>
  </conditionalFormatting>
  <conditionalFormatting sqref="W123:X123">
    <cfRule type="cellIs" dxfId="56" priority="77" operator="lessThan">
      <formula>$Y$123</formula>
    </cfRule>
  </conditionalFormatting>
  <conditionalFormatting sqref="W183:X183">
    <cfRule type="cellIs" dxfId="55" priority="61" operator="lessThan">
      <formula>$Y$183</formula>
    </cfRule>
  </conditionalFormatting>
  <conditionalFormatting sqref="W243:X243">
    <cfRule type="cellIs" dxfId="54" priority="45" operator="lessThan">
      <formula>$Y$243</formula>
    </cfRule>
  </conditionalFormatting>
  <conditionalFormatting sqref="W303:X303">
    <cfRule type="cellIs" dxfId="53" priority="15" operator="lessThan">
      <formula>$Y$303</formula>
    </cfRule>
  </conditionalFormatting>
  <conditionalFormatting sqref="Y63:Z63">
    <cfRule type="cellIs" dxfId="52" priority="92" operator="greaterThan">
      <formula>$W$63</formula>
    </cfRule>
  </conditionalFormatting>
  <conditionalFormatting sqref="Y123:Z123">
    <cfRule type="cellIs" dxfId="51" priority="76" operator="greaterThan">
      <formula>$W$123</formula>
    </cfRule>
  </conditionalFormatting>
  <conditionalFormatting sqref="Y183:Z183">
    <cfRule type="cellIs" dxfId="50" priority="60" operator="greaterThan">
      <formula>$W$183</formula>
    </cfRule>
  </conditionalFormatting>
  <conditionalFormatting sqref="Y243:Z243">
    <cfRule type="cellIs" dxfId="49" priority="44" operator="greaterThan">
      <formula>$W$243</formula>
    </cfRule>
  </conditionalFormatting>
  <conditionalFormatting sqref="Y303:Z303">
    <cfRule type="cellIs" dxfId="48" priority="14" operator="greaterThan">
      <formula>$W$303</formula>
    </cfRule>
  </conditionalFormatting>
  <conditionalFormatting sqref="AC126:AG126">
    <cfRule type="expression" dxfId="47" priority="33">
      <formula>$AD$123&lt;0</formula>
    </cfRule>
  </conditionalFormatting>
  <conditionalFormatting sqref="AC186:AG186">
    <cfRule type="expression" dxfId="46" priority="27">
      <formula>$AD$183&lt;0</formula>
    </cfRule>
  </conditionalFormatting>
  <conditionalFormatting sqref="AC246:AG246">
    <cfRule type="expression" dxfId="45" priority="23">
      <formula>$AD$243&lt;0</formula>
    </cfRule>
  </conditionalFormatting>
  <conditionalFormatting sqref="AC306:AG306">
    <cfRule type="expression" dxfId="44" priority="3">
      <formula>$AD$303&lt;0</formula>
    </cfRule>
  </conditionalFormatting>
  <conditionalFormatting sqref="AF63:AG63">
    <cfRule type="cellIs" dxfId="43" priority="91" operator="lessThan">
      <formula>$AH$63</formula>
    </cfRule>
  </conditionalFormatting>
  <conditionalFormatting sqref="AF123:AG123">
    <cfRule type="cellIs" dxfId="42" priority="75" operator="lessThan">
      <formula>$AH$123</formula>
    </cfRule>
  </conditionalFormatting>
  <conditionalFormatting sqref="AF183:AG183">
    <cfRule type="cellIs" dxfId="41" priority="59" operator="lessThan">
      <formula>$AH$183</formula>
    </cfRule>
  </conditionalFormatting>
  <conditionalFormatting sqref="AF243:AG243">
    <cfRule type="cellIs" dxfId="40" priority="43" operator="lessThan">
      <formula>$AH$243</formula>
    </cfRule>
  </conditionalFormatting>
  <conditionalFormatting sqref="AF303:AG303">
    <cfRule type="cellIs" dxfId="39" priority="13" operator="lessThan">
      <formula>$AH$303</formula>
    </cfRule>
  </conditionalFormatting>
  <conditionalFormatting sqref="AH63:AI63">
    <cfRule type="cellIs" dxfId="38" priority="90" operator="greaterThan">
      <formula>$AF$63</formula>
    </cfRule>
  </conditionalFormatting>
  <conditionalFormatting sqref="AH123:AI123">
    <cfRule type="cellIs" dxfId="37" priority="74" operator="greaterThan">
      <formula>$AF$123</formula>
    </cfRule>
  </conditionalFormatting>
  <conditionalFormatting sqref="AH183:AI183">
    <cfRule type="cellIs" dxfId="36" priority="58" operator="greaterThan">
      <formula>$AF$183</formula>
    </cfRule>
  </conditionalFormatting>
  <conditionalFormatting sqref="AH243:AI243">
    <cfRule type="cellIs" dxfId="35" priority="42" operator="greaterThan">
      <formula>$AF$243</formula>
    </cfRule>
  </conditionalFormatting>
  <conditionalFormatting sqref="AH303:AI303">
    <cfRule type="cellIs" dxfId="34" priority="12" operator="greaterThan">
      <formula>$AF$303</formula>
    </cfRule>
  </conditionalFormatting>
  <conditionalFormatting sqref="AJ63:AK63">
    <cfRule type="cellIs" dxfId="33" priority="89" operator="lessThan">
      <formula>$AL$63</formula>
    </cfRule>
  </conditionalFormatting>
  <conditionalFormatting sqref="AJ123:AK123">
    <cfRule type="cellIs" dxfId="32" priority="73" operator="lessThan">
      <formula>$AL$123</formula>
    </cfRule>
  </conditionalFormatting>
  <conditionalFormatting sqref="AJ183:AK183">
    <cfRule type="cellIs" dxfId="31" priority="57" operator="lessThan">
      <formula>$AL$183</formula>
    </cfRule>
  </conditionalFormatting>
  <conditionalFormatting sqref="AJ243:AK243">
    <cfRule type="cellIs" dxfId="30" priority="41" operator="lessThan">
      <formula>$AL$243</formula>
    </cfRule>
  </conditionalFormatting>
  <conditionalFormatting sqref="AJ303:AK303">
    <cfRule type="cellIs" dxfId="29" priority="11" operator="lessThan">
      <formula>$AL$303</formula>
    </cfRule>
  </conditionalFormatting>
  <conditionalFormatting sqref="AL63:AM63">
    <cfRule type="cellIs" dxfId="28" priority="88" operator="greaterThan">
      <formula>$AJ$63</formula>
    </cfRule>
  </conditionalFormatting>
  <conditionalFormatting sqref="AL123:AM123">
    <cfRule type="cellIs" dxfId="27" priority="72" operator="greaterThan">
      <formula>$AJ$123</formula>
    </cfRule>
  </conditionalFormatting>
  <conditionalFormatting sqref="AL183:AM183">
    <cfRule type="cellIs" dxfId="26" priority="56" operator="greaterThan">
      <formula>$AJ$183</formula>
    </cfRule>
  </conditionalFormatting>
  <conditionalFormatting sqref="AL243:AM243">
    <cfRule type="cellIs" dxfId="25" priority="40" operator="greaterThan">
      <formula>$AJ$243</formula>
    </cfRule>
  </conditionalFormatting>
  <conditionalFormatting sqref="AL303:AM303">
    <cfRule type="cellIs" dxfId="24" priority="10" operator="greaterThan">
      <formula>$AJ$303</formula>
    </cfRule>
  </conditionalFormatting>
  <conditionalFormatting sqref="AP126:AT126">
    <cfRule type="expression" dxfId="23" priority="31">
      <formula>$AQ$123&lt;0</formula>
    </cfRule>
  </conditionalFormatting>
  <conditionalFormatting sqref="AP186:AT186">
    <cfRule type="expression" dxfId="22" priority="26">
      <formula>$AQ$183&lt;0</formula>
    </cfRule>
  </conditionalFormatting>
  <conditionalFormatting sqref="AP246:AT246">
    <cfRule type="expression" dxfId="21" priority="22">
      <formula>$AQ$243&lt;0</formula>
    </cfRule>
  </conditionalFormatting>
  <conditionalFormatting sqref="AP306:AT306">
    <cfRule type="expression" dxfId="20" priority="2">
      <formula>$AQ$303&lt;0</formula>
    </cfRule>
  </conditionalFormatting>
  <conditionalFormatting sqref="AS63:AT63">
    <cfRule type="cellIs" dxfId="19" priority="87" operator="lessThan">
      <formula>$AH$63</formula>
    </cfRule>
  </conditionalFormatting>
  <conditionalFormatting sqref="AS123:AT123">
    <cfRule type="cellIs" dxfId="18" priority="71" operator="lessThan">
      <formula>$AU$123</formula>
    </cfRule>
  </conditionalFormatting>
  <conditionalFormatting sqref="AS183:AT183">
    <cfRule type="cellIs" dxfId="17" priority="55" operator="lessThan">
      <formula>$AU$183</formula>
    </cfRule>
  </conditionalFormatting>
  <conditionalFormatting sqref="AS243:AT243">
    <cfRule type="cellIs" dxfId="16" priority="39" operator="lessThan">
      <formula>$AU$243</formula>
    </cfRule>
  </conditionalFormatting>
  <conditionalFormatting sqref="AS303:AT303">
    <cfRule type="cellIs" dxfId="15" priority="9" operator="lessThan">
      <formula>$AU$303</formula>
    </cfRule>
  </conditionalFormatting>
  <conditionalFormatting sqref="AU63:AV63">
    <cfRule type="cellIs" dxfId="14" priority="86" operator="greaterThan">
      <formula>$AF$63</formula>
    </cfRule>
  </conditionalFormatting>
  <conditionalFormatting sqref="AU123:AV123">
    <cfRule type="cellIs" dxfId="13" priority="70" operator="greaterThan">
      <formula>$AS$123</formula>
    </cfRule>
  </conditionalFormatting>
  <conditionalFormatting sqref="AU183:AV183">
    <cfRule type="cellIs" dxfId="12" priority="54" operator="greaterThan">
      <formula>$AS$183</formula>
    </cfRule>
  </conditionalFormatting>
  <conditionalFormatting sqref="AU243:AV243">
    <cfRule type="cellIs" dxfId="11" priority="38" operator="greaterThan">
      <formula>$AS$243</formula>
    </cfRule>
  </conditionalFormatting>
  <conditionalFormatting sqref="AU303:AV303">
    <cfRule type="cellIs" dxfId="10" priority="8" operator="greaterThan">
      <formula>$AS$303</formula>
    </cfRule>
  </conditionalFormatting>
  <conditionalFormatting sqref="AW63:AX63">
    <cfRule type="cellIs" dxfId="9" priority="85" operator="lessThan">
      <formula>$AL$63</formula>
    </cfRule>
  </conditionalFormatting>
  <conditionalFormatting sqref="AW123:AX123">
    <cfRule type="cellIs" dxfId="8" priority="69" operator="lessThan">
      <formula>$AY$123</formula>
    </cfRule>
  </conditionalFormatting>
  <conditionalFormatting sqref="AW183:AX183">
    <cfRule type="cellIs" dxfId="7" priority="53" operator="lessThan">
      <formula>$AY$183</formula>
    </cfRule>
  </conditionalFormatting>
  <conditionalFormatting sqref="AW243:AX243">
    <cfRule type="cellIs" dxfId="6" priority="37" operator="lessThan">
      <formula>$AY$243</formula>
    </cfRule>
  </conditionalFormatting>
  <conditionalFormatting sqref="AW303:AX303">
    <cfRule type="cellIs" dxfId="5" priority="7" operator="lessThan">
      <formula>$AY$303</formula>
    </cfRule>
  </conditionalFormatting>
  <conditionalFormatting sqref="AY63:AZ63">
    <cfRule type="cellIs" dxfId="4" priority="84" operator="greaterThan">
      <formula>$AJ$63</formula>
    </cfRule>
  </conditionalFormatting>
  <conditionalFormatting sqref="AY123:AZ123">
    <cfRule type="cellIs" dxfId="3" priority="68" operator="greaterThan">
      <formula>$AW$123</formula>
    </cfRule>
  </conditionalFormatting>
  <conditionalFormatting sqref="AY183:AZ183">
    <cfRule type="cellIs" dxfId="2" priority="52" operator="greaterThan">
      <formula>$AW$183</formula>
    </cfRule>
  </conditionalFormatting>
  <conditionalFormatting sqref="AY243:AZ243">
    <cfRule type="cellIs" dxfId="1" priority="36" operator="greaterThan">
      <formula>$AW$243</formula>
    </cfRule>
  </conditionalFormatting>
  <conditionalFormatting sqref="AY303:AZ303">
    <cfRule type="cellIs" dxfId="0" priority="6" operator="greaterThan">
      <formula>$AW$303</formula>
    </cfRule>
  </conditionalFormatting>
  <pageMargins left="0.7" right="0.7" top="0.75" bottom="0.75" header="0.3" footer="0.3"/>
  <pageSetup orientation="portrait" horizontalDpi="0" verticalDpi="0" r:id="rId1"/>
  <headerFooter>
    <oddHeader>&amp;L&amp;F
&amp;A&amp;RSimplified Bridge Solutions Ltd.
705-446-9694
Licensed (12:00:00 AM)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"/>
  <dimension ref="A1:J90"/>
  <sheetViews>
    <sheetView zoomScaleNormal="100" workbookViewId="0">
      <selection activeCell="P11" sqref="P11"/>
    </sheetView>
  </sheetViews>
  <sheetFormatPr defaultColWidth="9.140625" defaultRowHeight="12.75"/>
  <cols>
    <col min="1" max="1" width="12.7109375" style="198" customWidth="1"/>
    <col min="2" max="2" width="16.85546875" style="197" customWidth="1"/>
    <col min="3" max="3" width="23.140625" style="197" bestFit="1" customWidth="1"/>
    <col min="4" max="4" width="20.7109375" style="200" customWidth="1"/>
    <col min="5" max="6" width="9.140625" style="197"/>
    <col min="7" max="7" width="18.42578125" style="197" customWidth="1"/>
    <col min="8" max="9" width="9.140625" style="197"/>
    <col min="10" max="10" width="15.42578125" style="197" customWidth="1"/>
    <col min="11" max="16384" width="9.140625" style="197"/>
  </cols>
  <sheetData>
    <row r="1" spans="1:10">
      <c r="A1" s="195">
        <f>IF(AND(Input!D9="CHBDC",Units=1),MATCH('Design 2'!G306,section,0),IF(AND(Input!D9="AASHTO",Units=1),MATCH(Design2!G306,section,0),IF(AND(Input!D9="CHBDC",Units=""),MATCH(Design_2!G306,section,0),MATCH(Design2_!G306,section,0))))</f>
        <v>6</v>
      </c>
      <c r="B1" s="196" t="s">
        <v>384</v>
      </c>
      <c r="C1" s="196" t="str">
        <f>IF(Units=1,"Area mm2","Area in2")</f>
        <v>Area mm2</v>
      </c>
      <c r="D1" s="203" t="str">
        <f>IF(Units=1,"Iy mm4","Iy in4")</f>
        <v>Iy mm4</v>
      </c>
    </row>
    <row r="2" spans="1:10">
      <c r="A2" s="198">
        <f>1</f>
        <v>1</v>
      </c>
      <c r="B2" s="204" t="str">
        <f>IF(Units=1,"HP360x174","HP14x117")</f>
        <v>HP360x174</v>
      </c>
      <c r="C2" s="205" t="str">
        <f>IF(Units=1,"22200","34.4")</f>
        <v>22200</v>
      </c>
      <c r="D2" s="199" t="str">
        <f>IF(Units=1,"184000000","443")</f>
        <v>184000000</v>
      </c>
    </row>
    <row r="3" spans="1:10">
      <c r="A3" s="198">
        <f t="shared" ref="A3:A34" si="0">A2+1</f>
        <v>2</v>
      </c>
      <c r="B3" s="204" t="str">
        <f>IF(Units=1,"HP360x152","HP14x102")</f>
        <v>HP360x152</v>
      </c>
      <c r="C3" s="205" t="str">
        <f>IF(Units=1,"19400","30.0")</f>
        <v>19400</v>
      </c>
      <c r="D3" s="199" t="str">
        <f>IF(Units=1,"159000000","380")</f>
        <v>159000000</v>
      </c>
    </row>
    <row r="4" spans="1:10">
      <c r="A4" s="198">
        <f t="shared" si="0"/>
        <v>3</v>
      </c>
      <c r="B4" s="204" t="str">
        <f>IF(Units=1,"HP360x132","HP14x89")</f>
        <v>HP360x132</v>
      </c>
      <c r="C4" s="205" t="str">
        <f>IF(Units=1,"16800","26.2")</f>
        <v>16800</v>
      </c>
      <c r="D4" s="199" t="str">
        <f>IF(Units=1,"135000000","326")</f>
        <v>135000000</v>
      </c>
    </row>
    <row r="5" spans="1:10">
      <c r="A5" s="198">
        <f t="shared" si="0"/>
        <v>4</v>
      </c>
      <c r="B5" s="204" t="str">
        <f>IF(Units=1,"HP360x108","HP14x73")</f>
        <v>HP360x108</v>
      </c>
      <c r="C5" s="205" t="str">
        <f>IF(Units=1,"13800","21.5")</f>
        <v>13800</v>
      </c>
      <c r="D5" s="199" t="str">
        <f>IF(Units=1,"108000000","261")</f>
        <v>108000000</v>
      </c>
    </row>
    <row r="6" spans="1:10">
      <c r="A6" s="198">
        <f t="shared" si="0"/>
        <v>5</v>
      </c>
      <c r="B6" s="204" t="str">
        <f>IF(Units=1,"HP310x125","HP12x84")</f>
        <v>HP310x125</v>
      </c>
      <c r="C6" s="205" t="str">
        <f>IF(Units=1,"15900","24.6")</f>
        <v>15900</v>
      </c>
      <c r="D6" s="199" t="str">
        <f>IF(Units=1,"88200000","213")</f>
        <v>88200000</v>
      </c>
    </row>
    <row r="7" spans="1:10">
      <c r="A7" s="198">
        <f t="shared" si="0"/>
        <v>6</v>
      </c>
      <c r="B7" s="204" t="str">
        <f>IF(Units=1,"HP310x110","HP12x74")</f>
        <v>HP310x110</v>
      </c>
      <c r="C7" s="205" t="str">
        <f>IF(Units=1,"14100","21.8")</f>
        <v>14100</v>
      </c>
      <c r="D7" s="199" t="str">
        <f>IF(Units=1,"77100000","186")</f>
        <v>77100000</v>
      </c>
    </row>
    <row r="8" spans="1:10">
      <c r="A8" s="198">
        <f t="shared" si="0"/>
        <v>7</v>
      </c>
      <c r="B8" s="204" t="str">
        <f>IF(Units=1,"HP310x94","HP12x63")</f>
        <v>HP310x94</v>
      </c>
      <c r="C8" s="205" t="str">
        <f>IF(Units=1,"11900","18.4")</f>
        <v>11900</v>
      </c>
      <c r="D8" s="199" t="str">
        <f>IF(Units=1,"63900000","153")</f>
        <v>63900000</v>
      </c>
    </row>
    <row r="9" spans="1:10">
      <c r="A9" s="198">
        <f t="shared" si="0"/>
        <v>8</v>
      </c>
      <c r="B9" s="204" t="str">
        <f>IF(Units=1,"HP310x79","HP12x53")</f>
        <v>HP310x79</v>
      </c>
      <c r="C9" s="205" t="str">
        <f>IF(Units=1,"9980","15.5")</f>
        <v>9980</v>
      </c>
      <c r="D9" s="199" t="str">
        <f>IF(Units=1,"52600000","127")</f>
        <v>52600000</v>
      </c>
    </row>
    <row r="10" spans="1:10">
      <c r="A10" s="198">
        <f t="shared" si="0"/>
        <v>9</v>
      </c>
      <c r="B10" s="204" t="str">
        <f>IF(Units=1,"HP250x85","HP10x57")</f>
        <v>HP250x85</v>
      </c>
      <c r="C10" s="205" t="str">
        <f>IF(Units=1,"10900","16.8")</f>
        <v>10900</v>
      </c>
      <c r="D10" s="199" t="str">
        <f>IF(Units=1,"42300000","101")</f>
        <v>42300000</v>
      </c>
    </row>
    <row r="11" spans="1:10">
      <c r="A11" s="198">
        <f t="shared" si="0"/>
        <v>10</v>
      </c>
      <c r="B11" s="204" t="str">
        <f>IF(Units=1,"HP250x62","HP10x42")</f>
        <v>HP250x62</v>
      </c>
      <c r="C11" s="205" t="str">
        <f>IF(Units=1,"7980","12.4")</f>
        <v>7980</v>
      </c>
      <c r="D11" s="199" t="str">
        <f>IF(Units=1,"30000000","71.7")</f>
        <v>30000000</v>
      </c>
    </row>
    <row r="12" spans="1:10" ht="13.5" thickBot="1">
      <c r="A12" s="206">
        <f t="shared" si="0"/>
        <v>11</v>
      </c>
      <c r="B12" s="204" t="str">
        <f>IF(Units=1,"HP200x54","HP8x36")</f>
        <v>HP200x54</v>
      </c>
      <c r="C12" s="205" t="str">
        <f>IF(Units=1,"6820","10.6")</f>
        <v>6820</v>
      </c>
      <c r="D12" s="199" t="str">
        <f>IF(Units=1,"16700000","40.3")</f>
        <v>16700000</v>
      </c>
    </row>
    <row r="13" spans="1:10">
      <c r="A13" s="198">
        <f t="shared" si="0"/>
        <v>12</v>
      </c>
      <c r="B13" s="204" t="str">
        <f>IF(Units=1,"HS406x13","HS16x82.9")</f>
        <v>HS406x13</v>
      </c>
      <c r="C13" s="205" t="str">
        <f>IF(Units=1,"15700","24.3")</f>
        <v>15700</v>
      </c>
      <c r="D13" s="199" t="str">
        <f>IF(Units=1,"305000000","733")</f>
        <v>305000000</v>
      </c>
    </row>
    <row r="14" spans="1:10">
      <c r="A14" s="198">
        <f t="shared" si="0"/>
        <v>13</v>
      </c>
      <c r="B14" s="204" t="str">
        <f>IF(Units=1,"HS406x11","HS16x72.9")</f>
        <v>HS406x11</v>
      </c>
      <c r="C14" s="205" t="str">
        <f>IF(Units=1,"13800","21.4")</f>
        <v>13800</v>
      </c>
      <c r="D14" s="199" t="str">
        <f>IF(Units=1,"270000000","733")</f>
        <v>270000000</v>
      </c>
    </row>
    <row r="15" spans="1:10">
      <c r="A15" s="198">
        <f t="shared" si="0"/>
        <v>14</v>
      </c>
      <c r="B15" s="204" t="str">
        <f>IF(Units=1,"HS406x9.5","HS16x62.7")</f>
        <v>HS406x9.5</v>
      </c>
      <c r="C15" s="205" t="str">
        <f>IF(Units=1,"11900","18.4")</f>
        <v>11900</v>
      </c>
      <c r="D15" s="199" t="str">
        <f>IF(Units=1,"234000000","562")</f>
        <v>234000000</v>
      </c>
      <c r="F15" s="199"/>
      <c r="G15" s="199"/>
      <c r="I15" s="202"/>
      <c r="J15" s="200"/>
    </row>
    <row r="16" spans="1:10">
      <c r="A16" s="198">
        <f t="shared" si="0"/>
        <v>15</v>
      </c>
      <c r="B16" s="204" t="str">
        <f>IF(Units=1,"HS406x8","HS16x52.5")</f>
        <v>HS406x8</v>
      </c>
      <c r="C16" s="205" t="str">
        <f>IF(Units=1,"9950","15.4")</f>
        <v>9950</v>
      </c>
      <c r="D16" s="199" t="str">
        <f>IF(Units=1,"198000000","476")</f>
        <v>198000000</v>
      </c>
      <c r="F16" s="199"/>
      <c r="G16" s="199"/>
      <c r="I16" s="202"/>
      <c r="J16" s="200"/>
    </row>
    <row r="17" spans="1:10">
      <c r="A17" s="198">
        <f t="shared" si="0"/>
        <v>16</v>
      </c>
      <c r="B17" s="204" t="str">
        <f>IF(Units=1,"HS406x6.4","HS16x42.1")</f>
        <v>HS406x6.4</v>
      </c>
      <c r="C17" s="205" t="str">
        <f>IF(Units=1,"7980","12.4")</f>
        <v>7980</v>
      </c>
      <c r="D17" s="199" t="str">
        <f>IF(Units=1,"160000000","384")</f>
        <v>160000000</v>
      </c>
      <c r="F17" s="199"/>
      <c r="G17" s="199"/>
      <c r="I17" s="202"/>
      <c r="J17" s="200"/>
    </row>
    <row r="18" spans="1:10">
      <c r="A18" s="198">
        <f t="shared" si="0"/>
        <v>17</v>
      </c>
      <c r="B18" s="204" t="str">
        <f>IF(Units=1,"HS356x16","HS14x89.4")</f>
        <v>HS356x16</v>
      </c>
      <c r="C18" s="205" t="str">
        <f>IF(Units=1,"16900","26.2")</f>
        <v>16900</v>
      </c>
      <c r="D18" s="199" t="str">
        <f>IF(Units=1,"245000000","589")</f>
        <v>245000000</v>
      </c>
      <c r="F18" s="199"/>
      <c r="G18" s="199"/>
      <c r="I18" s="202"/>
      <c r="J18" s="200"/>
    </row>
    <row r="19" spans="1:10">
      <c r="A19" s="198">
        <f t="shared" si="0"/>
        <v>18</v>
      </c>
      <c r="B19" s="204" t="str">
        <f>IF(Units=1,"HS356x13","HS14x72.2")</f>
        <v>HS356x13</v>
      </c>
      <c r="C19" s="205" t="str">
        <f>IF(Units=1,"13700","21.2")</f>
        <v>13700</v>
      </c>
      <c r="D19" s="199" t="str">
        <f>IF(Units=1,"201000000","483")</f>
        <v>201000000</v>
      </c>
      <c r="F19" s="199"/>
      <c r="G19" s="199"/>
      <c r="I19" s="202"/>
      <c r="J19" s="200"/>
    </row>
    <row r="20" spans="1:10">
      <c r="A20" s="198">
        <f t="shared" si="0"/>
        <v>19</v>
      </c>
      <c r="B20" s="204" t="str">
        <f>IF(Units=1,"HS356x11","HS14x63.5")</f>
        <v>HS356x11</v>
      </c>
      <c r="C20" s="205" t="str">
        <f>IF(Units=1,"12000","18.6")</f>
        <v>12000</v>
      </c>
      <c r="D20" s="199" t="str">
        <f>IF(Units=1,"179000000","430")</f>
        <v>179000000</v>
      </c>
      <c r="F20" s="199"/>
      <c r="G20" s="199"/>
      <c r="I20" s="202"/>
      <c r="J20" s="200"/>
    </row>
    <row r="21" spans="1:10">
      <c r="A21" s="198">
        <f t="shared" si="0"/>
        <v>20</v>
      </c>
      <c r="B21" s="204" t="str">
        <f>IF(Units=1,"HS356x9.5","HS14x54.7")</f>
        <v>HS356x9.5</v>
      </c>
      <c r="C21" s="205" t="str">
        <f>IF(Units=1,"10400","16.1")</f>
        <v>10400</v>
      </c>
      <c r="D21" s="199" t="str">
        <f>IF(Units=1,"155000000","372")</f>
        <v>155000000</v>
      </c>
      <c r="F21" s="199"/>
      <c r="G21" s="199"/>
      <c r="I21" s="202"/>
      <c r="J21" s="200"/>
    </row>
    <row r="22" spans="1:10">
      <c r="A22" s="198">
        <f t="shared" si="0"/>
        <v>21</v>
      </c>
      <c r="B22" s="204" t="str">
        <f>IF(Units=1,"HS356x8","HS14x45.8")</f>
        <v>HS356x8</v>
      </c>
      <c r="C22" s="205" t="str">
        <f>IF(Units=1,"8680","13.5")</f>
        <v>8680</v>
      </c>
      <c r="D22" s="199" t="str">
        <f>IF(Units=1,"131000000","315")</f>
        <v>131000000</v>
      </c>
      <c r="F22" s="199"/>
      <c r="G22" s="199"/>
      <c r="I22" s="202"/>
      <c r="J22" s="200"/>
    </row>
    <row r="23" spans="1:10">
      <c r="A23" s="198">
        <f t="shared" si="0"/>
        <v>22</v>
      </c>
      <c r="B23" s="204" t="str">
        <f>IF(Units=1,"HS356x6.4","HS14x36.8")</f>
        <v>HS356x6.4</v>
      </c>
      <c r="C23" s="205" t="str">
        <f>IF(Units=1,"6970","10.8")</f>
        <v>6970</v>
      </c>
      <c r="D23" s="199" t="str">
        <f>IF(Units=1,"106000000","255")</f>
        <v>106000000</v>
      </c>
      <c r="F23" s="199"/>
      <c r="G23" s="199"/>
      <c r="I23" s="202"/>
      <c r="J23" s="200"/>
    </row>
    <row r="24" spans="1:10">
      <c r="A24" s="198">
        <f t="shared" si="0"/>
        <v>23</v>
      </c>
      <c r="B24" s="204" t="str">
        <f>IF(Units=1,"HS324x13","HS12.75x65.5")</f>
        <v>HS324x13</v>
      </c>
      <c r="C24" s="205" t="str">
        <f>IF(Units=1,"12400","19.2")</f>
        <v>12400</v>
      </c>
      <c r="D24" s="199" t="str">
        <f>IF(Units=1,"151000000","363")</f>
        <v>151000000</v>
      </c>
      <c r="F24" s="199"/>
      <c r="G24" s="199"/>
      <c r="I24" s="202"/>
      <c r="J24" s="200"/>
    </row>
    <row r="25" spans="1:10">
      <c r="A25" s="198">
        <f t="shared" si="0"/>
        <v>24</v>
      </c>
      <c r="B25" s="204" t="str">
        <f>IF(Units=1,"HS324x11","HS12.75x57.7")</f>
        <v>HS324x11</v>
      </c>
      <c r="C25" s="205" t="str">
        <f>IF(Units=1,"10900","16.9")</f>
        <v>10900</v>
      </c>
      <c r="D25" s="199" t="str">
        <f>IF(Units=1,"134000000","322")</f>
        <v>134000000</v>
      </c>
      <c r="F25" s="199"/>
      <c r="G25" s="199"/>
      <c r="I25" s="202"/>
      <c r="J25" s="200"/>
    </row>
    <row r="26" spans="1:10">
      <c r="A26" s="198">
        <f t="shared" si="0"/>
        <v>25</v>
      </c>
      <c r="B26" s="204" t="str">
        <f>IF(Units=1,"HS324x9.5","HS12.75x49.6")</f>
        <v>HS324x9.5</v>
      </c>
      <c r="C26" s="205" t="str">
        <f>IF(Units=1,"9410","14.6")</f>
        <v>9410</v>
      </c>
      <c r="D26" s="199" t="str">
        <f>IF(Units=1,"116000000","279")</f>
        <v>116000000</v>
      </c>
      <c r="F26" s="199"/>
      <c r="G26" s="199"/>
      <c r="I26" s="202"/>
      <c r="J26" s="200"/>
    </row>
    <row r="27" spans="1:10">
      <c r="A27" s="198">
        <f t="shared" si="0"/>
        <v>26</v>
      </c>
      <c r="B27" s="204" t="str">
        <f>IF(Units=1,"HS324x8","HS12.75x41.6")</f>
        <v>HS324x8</v>
      </c>
      <c r="C27" s="205" t="str">
        <f>IF(Units=1,"7890","12.2")</f>
        <v>7890</v>
      </c>
      <c r="D27" s="199" t="str">
        <f>IF(Units=1,"98500000","237")</f>
        <v>98500000</v>
      </c>
      <c r="F27" s="199"/>
      <c r="G27" s="199"/>
      <c r="I27" s="202"/>
      <c r="J27" s="200"/>
    </row>
    <row r="28" spans="1:10">
      <c r="A28" s="198">
        <f t="shared" si="0"/>
        <v>27</v>
      </c>
      <c r="B28" s="204" t="str">
        <f>IF(Units=1,"HS324x6.4","HS12.75x33.4")</f>
        <v>HS324x6.4</v>
      </c>
      <c r="C28" s="205" t="str">
        <f>IF(Units=1,"6330","9.8")</f>
        <v>6330</v>
      </c>
      <c r="D28" s="199" t="str">
        <f>IF(Units=1,"79900000","192")</f>
        <v>79900000</v>
      </c>
      <c r="F28" s="199"/>
      <c r="G28" s="199"/>
      <c r="I28" s="202"/>
      <c r="J28" s="200"/>
    </row>
    <row r="29" spans="1:10">
      <c r="A29" s="198">
        <f t="shared" si="0"/>
        <v>28</v>
      </c>
      <c r="B29" s="204" t="str">
        <f>IF(Units=1,"HS273x13","HS10.75x54.8")</f>
        <v>HS273x13</v>
      </c>
      <c r="C29" s="205" t="str">
        <f>IF(Units=1,"10400","16.1")</f>
        <v>10400</v>
      </c>
      <c r="D29" s="199" t="str">
        <f>IF(Units=1,"88300000","212")</f>
        <v>88300000</v>
      </c>
      <c r="F29" s="199"/>
      <c r="G29" s="199"/>
      <c r="I29" s="202"/>
      <c r="J29" s="200"/>
    </row>
    <row r="30" spans="1:10">
      <c r="A30" s="198">
        <f t="shared" si="0"/>
        <v>29</v>
      </c>
      <c r="B30" s="204" t="str">
        <f>IF(Units=1,"HS273x11","HS10.75x48.3")</f>
        <v>HS273x11</v>
      </c>
      <c r="C30" s="205" t="str">
        <f>IF(Units=1,"9160","14.2")</f>
        <v>9160</v>
      </c>
      <c r="D30" s="199" t="str">
        <f>IF(Units=1,"78700000","189")</f>
        <v>78700000</v>
      </c>
      <c r="F30" s="199"/>
      <c r="G30" s="199"/>
      <c r="I30" s="202"/>
      <c r="J30" s="200"/>
    </row>
    <row r="31" spans="1:10">
      <c r="A31" s="198">
        <f t="shared" si="0"/>
        <v>30</v>
      </c>
      <c r="B31" s="204" t="str">
        <f>IF(Units=1,"HS273x9.5","HS10.75x41.6")</f>
        <v>HS273x9.5</v>
      </c>
      <c r="C31" s="205" t="str">
        <f>IF(Units=1,"7890","12.2")</f>
        <v>7890</v>
      </c>
      <c r="D31" s="199" t="str">
        <f>IF(Units=1,"68600000","165")</f>
        <v>68600000</v>
      </c>
      <c r="F31" s="199"/>
      <c r="G31" s="199"/>
      <c r="I31" s="202"/>
      <c r="J31" s="200"/>
    </row>
    <row r="32" spans="1:10">
      <c r="A32" s="198">
        <f t="shared" si="0"/>
        <v>31</v>
      </c>
      <c r="B32" s="204" t="str">
        <f>IF(Units=1,"HS273x8","HS10.75x34.9")</f>
        <v>HS273x8</v>
      </c>
      <c r="C32" s="205" t="str">
        <f>IF(Units=1,"6620","10.3")</f>
        <v>6620</v>
      </c>
      <c r="D32" s="199" t="str">
        <f>IF(Units=1,"58200000","140")</f>
        <v>58200000</v>
      </c>
      <c r="F32" s="199"/>
      <c r="G32" s="199"/>
      <c r="I32" s="202"/>
      <c r="J32" s="200"/>
    </row>
    <row r="33" spans="1:10">
      <c r="A33" s="198">
        <f t="shared" si="0"/>
        <v>32</v>
      </c>
      <c r="B33" s="204" t="str">
        <f>IF(Units=1,"HS273x6.4","HS10.75x28.1")</f>
        <v>HS273x6.4</v>
      </c>
      <c r="C33" s="205" t="str">
        <f>IF(Units=1,"5320","8.2")</f>
        <v>5320</v>
      </c>
      <c r="D33" s="199" t="str">
        <f>IF(Units=1,"47400000","114")</f>
        <v>47400000</v>
      </c>
      <c r="F33" s="199"/>
      <c r="G33" s="199"/>
      <c r="I33" s="202"/>
      <c r="J33" s="200"/>
    </row>
    <row r="34" spans="1:10">
      <c r="A34" s="198">
        <f t="shared" si="0"/>
        <v>33</v>
      </c>
      <c r="B34" s="204" t="str">
        <f>IF(Units=1,"HS273x4.8","HS10.75x21.2")</f>
        <v>HS273x4.8</v>
      </c>
      <c r="C34" s="205" t="str">
        <f>IF(Units=1,"4030","6.2")</f>
        <v>4030</v>
      </c>
      <c r="D34" s="199" t="str">
        <f>IF(Units=1,"36300000","87.2")</f>
        <v>36300000</v>
      </c>
      <c r="F34" s="199"/>
      <c r="G34" s="199"/>
      <c r="I34" s="202"/>
      <c r="J34" s="202"/>
    </row>
    <row r="35" spans="1:10">
      <c r="A35" s="198">
        <f t="shared" ref="A35:A51" si="1">A34+1</f>
        <v>34</v>
      </c>
      <c r="B35" s="204" t="str">
        <f>IF(Units=1,"HS219x16","HS8.625x53.5")</f>
        <v>HS219x16</v>
      </c>
      <c r="C35" s="205" t="str">
        <f>IF(Units=1,"10100","15.7")</f>
        <v>10100</v>
      </c>
      <c r="D35" s="199" t="str">
        <f>IF(Units=1,"52700000","127")</f>
        <v>52700000</v>
      </c>
      <c r="F35" s="199"/>
      <c r="G35" s="199"/>
      <c r="I35" s="202"/>
      <c r="J35" s="200"/>
    </row>
    <row r="36" spans="1:10">
      <c r="A36" s="198">
        <f t="shared" si="1"/>
        <v>35</v>
      </c>
      <c r="B36" s="204" t="str">
        <f>IF(Units=1,"HS219x13","HS8.625x43.4")</f>
        <v>HS219x13</v>
      </c>
      <c r="C36" s="205" t="str">
        <f>IF(Units=1,"8230","12.8")</f>
        <v>8230</v>
      </c>
      <c r="D36" s="199" t="str">
        <f>IF(Units=1,"44000000","106")</f>
        <v>44000000</v>
      </c>
      <c r="F36" s="199"/>
      <c r="G36" s="199"/>
      <c r="I36" s="202"/>
      <c r="J36" s="200"/>
    </row>
    <row r="37" spans="1:10">
      <c r="A37" s="198">
        <f t="shared" si="1"/>
        <v>36</v>
      </c>
      <c r="B37" s="204" t="str">
        <f>IF(Units=1,"HS219x11","HS8.625x38.4")</f>
        <v>HS219x11</v>
      </c>
      <c r="C37" s="205" t="str">
        <f>IF(Units=1,"7270","11.3")</f>
        <v>7270</v>
      </c>
      <c r="D37" s="199" t="str">
        <f>IF(Units=1,"39400000","94.7")</f>
        <v>39400000</v>
      </c>
      <c r="F37" s="199"/>
      <c r="G37" s="199"/>
      <c r="I37" s="202"/>
      <c r="J37" s="202"/>
    </row>
    <row r="38" spans="1:10">
      <c r="A38" s="198">
        <f t="shared" si="1"/>
        <v>37</v>
      </c>
      <c r="B38" s="204" t="str">
        <f>IF(Units=1,"HS219x9.5","HS8.625x33.1")</f>
        <v>HS219x9.5</v>
      </c>
      <c r="C38" s="205" t="str">
        <f>IF(Units=1,"6270","9.7")</f>
        <v>6270</v>
      </c>
      <c r="D38" s="199" t="str">
        <f>IF(Units=1,"34500000","82.9")</f>
        <v>34500000</v>
      </c>
      <c r="F38" s="199"/>
      <c r="G38" s="199"/>
      <c r="I38" s="202"/>
      <c r="J38" s="202"/>
    </row>
    <row r="39" spans="1:10">
      <c r="A39" s="198">
        <f t="shared" si="1"/>
        <v>38</v>
      </c>
      <c r="B39" s="204" t="str">
        <f>IF(Units=1,"HS219x8","HS8.625x27.8")</f>
        <v>HS219x8</v>
      </c>
      <c r="C39" s="205" t="str">
        <f>IF(Units=1,"5270","8.2")</f>
        <v>5270</v>
      </c>
      <c r="D39" s="199" t="str">
        <f>IF(Units=1,"29400000","70.6")</f>
        <v>29400000</v>
      </c>
      <c r="F39" s="199"/>
      <c r="G39" s="199"/>
      <c r="I39" s="202"/>
      <c r="J39" s="202"/>
    </row>
    <row r="40" spans="1:10">
      <c r="A40" s="198">
        <f t="shared" si="1"/>
        <v>39</v>
      </c>
      <c r="B40" s="204" t="str">
        <f>IF(Units=1,"HS219x6.4","HS8.625x22.4")</f>
        <v>HS219x6.4</v>
      </c>
      <c r="C40" s="205" t="str">
        <f>IF(Units=1,"4240","6.6")</f>
        <v>4240</v>
      </c>
      <c r="D40" s="199" t="str">
        <f>IF(Units=1,"24000000","57.7")</f>
        <v>24000000</v>
      </c>
      <c r="F40" s="199"/>
      <c r="G40" s="199"/>
      <c r="I40" s="202"/>
      <c r="J40" s="202"/>
    </row>
    <row r="41" spans="1:10">
      <c r="A41" s="198">
        <f t="shared" si="1"/>
        <v>40</v>
      </c>
      <c r="B41" s="204" t="str">
        <f>IF(Units=1,"HS219x4.8","HS8.625x17.0")</f>
        <v>HS219x4.8</v>
      </c>
      <c r="C41" s="205" t="str">
        <f>IF(Units=1,"3220","5.0")</f>
        <v>3220</v>
      </c>
      <c r="D41" s="199" t="str">
        <f>IF(Units=1,"18500000","44.4")</f>
        <v>18500000</v>
      </c>
      <c r="F41" s="199"/>
      <c r="G41" s="199"/>
      <c r="I41" s="202"/>
      <c r="J41" s="202"/>
    </row>
    <row r="42" spans="1:10">
      <c r="A42" s="198">
        <f t="shared" si="1"/>
        <v>41</v>
      </c>
      <c r="B42" s="204" t="str">
        <f>IF(Units=1,"HS178x13","HS7x34.7")</f>
        <v>HS178x13</v>
      </c>
      <c r="C42" s="205" t="str">
        <f>IF(Units=1,"6590","10.2")</f>
        <v>6590</v>
      </c>
      <c r="D42" s="199" t="str">
        <f>IF(Units=1,"22600000","54.3")</f>
        <v>22600000</v>
      </c>
      <c r="F42" s="199"/>
      <c r="G42" s="199"/>
      <c r="I42" s="202"/>
      <c r="J42" s="202"/>
    </row>
    <row r="43" spans="1:10">
      <c r="A43" s="198">
        <f t="shared" si="1"/>
        <v>42</v>
      </c>
      <c r="B43" s="204" t="str">
        <f>IF(Units=1,"HS178x9.5","HS7x26.5")</f>
        <v>HS178x9.5</v>
      </c>
      <c r="C43" s="205" t="str">
        <f>IF(Units=1,"5040","7.8")</f>
        <v>5040</v>
      </c>
      <c r="D43" s="199" t="str">
        <f>IF(Units=1,"17900000","43.0")</f>
        <v>17900000</v>
      </c>
      <c r="F43" s="199"/>
      <c r="G43" s="199"/>
      <c r="I43" s="202"/>
      <c r="J43" s="202"/>
    </row>
    <row r="44" spans="1:10">
      <c r="A44" s="198">
        <f t="shared" si="1"/>
        <v>43</v>
      </c>
      <c r="B44" s="204" t="str">
        <f>IF(Units=1,"HS178x8.0","HS7x22.3")</f>
        <v>HS178x8.0</v>
      </c>
      <c r="C44" s="205" t="str">
        <f>IF(Units=1,"4240","6.6")</f>
        <v>4240</v>
      </c>
      <c r="D44" s="199" t="str">
        <f>IF(Units=1,"15300000","36.8")</f>
        <v>15300000</v>
      </c>
      <c r="F44" s="199"/>
      <c r="G44" s="199"/>
      <c r="I44" s="202"/>
      <c r="J44" s="202"/>
    </row>
    <row r="45" spans="1:10">
      <c r="A45" s="198">
        <f t="shared" si="1"/>
        <v>44</v>
      </c>
      <c r="B45" s="204" t="str">
        <f>IF(Units=1,"HS178x6.4","HS7x18.0")</f>
        <v>HS178x6.4</v>
      </c>
      <c r="C45" s="205" t="str">
        <f>IF(Units=1,"3420","5.3")</f>
        <v>3420</v>
      </c>
      <c r="D45" s="199" t="str">
        <f>IF(Units=1,"12600000","30.3")</f>
        <v>12600000</v>
      </c>
      <c r="F45" s="199"/>
      <c r="G45" s="199"/>
      <c r="I45" s="202"/>
      <c r="J45" s="202"/>
    </row>
    <row r="46" spans="1:10">
      <c r="A46" s="198">
        <f t="shared" si="1"/>
        <v>45</v>
      </c>
      <c r="B46" s="204" t="str">
        <f>IF(Units=1,"HS178x4.8","HS7x13.7")</f>
        <v>HS178x4.8</v>
      </c>
      <c r="C46" s="205" t="str">
        <f>IF(Units=1,"2600","4.0")</f>
        <v>2600</v>
      </c>
      <c r="D46" s="199" t="str">
        <f>IF(Units=1,"9730000","23.4")</f>
        <v>9730000</v>
      </c>
      <c r="F46" s="199"/>
      <c r="G46" s="199"/>
      <c r="I46" s="202"/>
      <c r="J46" s="202"/>
    </row>
    <row r="47" spans="1:10">
      <c r="A47" s="198">
        <f t="shared" si="1"/>
        <v>46</v>
      </c>
      <c r="B47" s="204" t="str">
        <f>IF(Units=1,"HS168x13","HS6.625x32.7")</f>
        <v>HS168x13</v>
      </c>
      <c r="C47" s="205" t="str">
        <f>IF(Units=1,"6210","9.6")</f>
        <v>6210</v>
      </c>
      <c r="D47" s="199" t="str">
        <f>IF(Units=1,"18900000","45.4")</f>
        <v>18900000</v>
      </c>
      <c r="F47" s="199"/>
      <c r="G47" s="199"/>
      <c r="I47" s="202"/>
      <c r="J47" s="202"/>
    </row>
    <row r="48" spans="1:10">
      <c r="A48" s="198">
        <f t="shared" si="1"/>
        <v>47</v>
      </c>
      <c r="B48" s="204" t="str">
        <f>IF(Units=1,"HS168x9.5","HS6.625x25.1")</f>
        <v>HS168x9.5</v>
      </c>
      <c r="C48" s="205" t="str">
        <f>IF(Units=1,"4750","7.4")</f>
        <v>4750</v>
      </c>
      <c r="D48" s="199" t="str">
        <f>IF(Units=1,"15000000","36.0")</f>
        <v>15000000</v>
      </c>
      <c r="F48" s="199"/>
      <c r="G48" s="199"/>
      <c r="I48" s="202"/>
      <c r="J48" s="202"/>
    </row>
    <row r="49" spans="1:10">
      <c r="A49" s="198">
        <f t="shared" si="1"/>
        <v>48</v>
      </c>
      <c r="B49" s="204" t="str">
        <f>IF(Units=1,"HS168x8.0","HS6.625x21.1")</f>
        <v>HS168x8.0</v>
      </c>
      <c r="C49" s="205" t="str">
        <f>IF(Units=1,"4000","6.2")</f>
        <v>4000</v>
      </c>
      <c r="D49" s="199" t="str">
        <f>IF(Units=1,"12900000","31.0")</f>
        <v>12900000</v>
      </c>
      <c r="F49" s="199"/>
      <c r="G49" s="199"/>
      <c r="I49" s="202"/>
      <c r="J49" s="202"/>
    </row>
    <row r="50" spans="1:10">
      <c r="A50" s="198">
        <f t="shared" si="1"/>
        <v>49</v>
      </c>
      <c r="B50" s="204" t="str">
        <f>IF(Units=1,"HS168x6.4","HS6.625x17.0")</f>
        <v>HS168x6.4</v>
      </c>
      <c r="C50" s="205" t="str">
        <f>IF(Units=1,"3230","5.0")</f>
        <v>3230</v>
      </c>
      <c r="D50" s="199" t="str">
        <f>IF(Units=1,"10600000","25.5")</f>
        <v>10600000</v>
      </c>
      <c r="F50" s="199"/>
      <c r="G50" s="199"/>
      <c r="I50" s="202"/>
      <c r="J50" s="202"/>
    </row>
    <row r="51" spans="1:10">
      <c r="A51" s="198">
        <f t="shared" si="1"/>
        <v>50</v>
      </c>
      <c r="B51" s="204" t="str">
        <f>IF(Units=1,"HS168x4.8","HS6.625x13.0")</f>
        <v>HS168x4.8</v>
      </c>
      <c r="C51" s="205" t="str">
        <f>IF(Units=1,"2460","3.8")</f>
        <v>2460</v>
      </c>
      <c r="D51" s="199" t="str">
        <f>IF(Units=1,"8210000","19.7")</f>
        <v>8210000</v>
      </c>
      <c r="F51" s="199"/>
      <c r="G51" s="199"/>
      <c r="I51" s="202"/>
      <c r="J51" s="202"/>
    </row>
    <row r="52" spans="1:10">
      <c r="D52" s="199"/>
    </row>
    <row r="53" spans="1:10">
      <c r="D53" s="199"/>
    </row>
    <row r="54" spans="1:10">
      <c r="J54" s="201"/>
    </row>
    <row r="55" spans="1:10">
      <c r="J55" s="201"/>
    </row>
    <row r="56" spans="1:10">
      <c r="J56" s="201"/>
    </row>
    <row r="57" spans="1:10">
      <c r="J57" s="201"/>
    </row>
    <row r="58" spans="1:10">
      <c r="J58" s="201"/>
    </row>
    <row r="59" spans="1:10">
      <c r="J59" s="201"/>
    </row>
    <row r="60" spans="1:10">
      <c r="J60" s="201"/>
    </row>
    <row r="61" spans="1:10">
      <c r="J61" s="201"/>
    </row>
    <row r="62" spans="1:10">
      <c r="J62" s="201"/>
    </row>
    <row r="63" spans="1:10">
      <c r="J63" s="201"/>
    </row>
    <row r="64" spans="1:10">
      <c r="J64" s="201"/>
    </row>
    <row r="65" spans="10:10">
      <c r="J65" s="201"/>
    </row>
    <row r="66" spans="10:10">
      <c r="J66" s="201"/>
    </row>
    <row r="67" spans="10:10">
      <c r="J67" s="201"/>
    </row>
    <row r="68" spans="10:10">
      <c r="J68" s="201"/>
    </row>
    <row r="69" spans="10:10">
      <c r="J69" s="201"/>
    </row>
    <row r="70" spans="10:10">
      <c r="J70" s="201"/>
    </row>
    <row r="71" spans="10:10">
      <c r="J71" s="201"/>
    </row>
    <row r="72" spans="10:10">
      <c r="J72" s="201"/>
    </row>
    <row r="73" spans="10:10">
      <c r="J73" s="201"/>
    </row>
    <row r="74" spans="10:10">
      <c r="J74" s="201"/>
    </row>
    <row r="75" spans="10:10">
      <c r="J75" s="201"/>
    </row>
    <row r="76" spans="10:10">
      <c r="J76" s="201"/>
    </row>
    <row r="77" spans="10:10">
      <c r="J77" s="201"/>
    </row>
    <row r="78" spans="10:10">
      <c r="J78" s="201"/>
    </row>
    <row r="79" spans="10:10">
      <c r="J79" s="201"/>
    </row>
    <row r="80" spans="10:10">
      <c r="J80" s="201"/>
    </row>
    <row r="81" spans="10:10">
      <c r="J81" s="201"/>
    </row>
    <row r="82" spans="10:10">
      <c r="J82" s="201"/>
    </row>
    <row r="83" spans="10:10">
      <c r="J83" s="201"/>
    </row>
    <row r="84" spans="10:10">
      <c r="J84" s="201"/>
    </row>
    <row r="85" spans="10:10">
      <c r="J85" s="201"/>
    </row>
    <row r="86" spans="10:10">
      <c r="J86" s="201"/>
    </row>
    <row r="87" spans="10:10">
      <c r="J87" s="201"/>
    </row>
    <row r="88" spans="10:10">
      <c r="J88" s="201"/>
    </row>
    <row r="89" spans="10:10">
      <c r="J89" s="201"/>
    </row>
    <row r="90" spans="10:10">
      <c r="J90" s="20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V188"/>
  <sheetViews>
    <sheetView showOutlineSymbols="0" zoomScaleNormal="100" workbookViewId="0">
      <selection activeCell="B1" sqref="B1:B10"/>
    </sheetView>
  </sheetViews>
  <sheetFormatPr defaultColWidth="9.5703125" defaultRowHeight="12.75"/>
  <sheetData>
    <row r="1" spans="1:20">
      <c r="B1" s="146"/>
    </row>
    <row r="2" spans="1:20">
      <c r="B2" s="146"/>
    </row>
    <row r="3" spans="1:20">
      <c r="A3" s="590"/>
      <c r="B3" s="254"/>
      <c r="F3" s="591"/>
      <c r="M3" s="590"/>
      <c r="R3" s="591"/>
      <c r="S3" s="592"/>
      <c r="T3" s="591"/>
    </row>
    <row r="4" spans="1:20">
      <c r="B4" s="254"/>
    </row>
    <row r="5" spans="1:20">
      <c r="B5" s="254"/>
    </row>
    <row r="6" spans="1:20">
      <c r="B6" s="146"/>
      <c r="C6" s="590"/>
      <c r="G6" s="592">
        <f>IF(Input!$E$123=0,0,(Input!$C$127*Input!$E$123*Input!$C$44^3/6+Input!$C$127*'WK2'!$D$324*Input!$C$44^2/2+Input!$C$127*'WK2'!$D$325*Input!$C$44^2/2+Seismic*Input!$C$44^2/2)/('Geo 1'!$E$19/'WK2'!$M$45))</f>
        <v>1.1229225530681737</v>
      </c>
      <c r="H6" s="593" t="str">
        <f>IF('WK2'!$D$13=1,"m","ft")</f>
        <v>m</v>
      </c>
      <c r="I6" s="592"/>
      <c r="K6" s="594"/>
      <c r="O6" s="590"/>
      <c r="S6" s="592">
        <f>IF(OR(Input!$E$123=0,EarthOverMax=0),0,(EarthOverMax*Input!$C$127*Input!$E$123*Input!$C$44^3/6+EarthOverMax*Input!$C$127*'WK2'!$D$324*Input!$C$44^2/2+EarthSurchLiveMax*Input!$C$127*'WK2'!$D$325*Input!$C$44^2/2+EarthEQ*Input!$F$106*Input!$C$44^2/2)/('Geo 1'!$E$30/'WK2'!$M$45))</f>
        <v>1.1229225530681735</v>
      </c>
      <c r="T6" s="593"/>
    </row>
    <row r="7" spans="1:20">
      <c r="B7" s="146"/>
      <c r="C7" s="590"/>
      <c r="G7" s="595">
        <f>Input!$C$43-((Input!$C$43-Input!$C$36-Input!$C$35)/Input!$C$29*('WK1'!G6-Input!$C$30))</f>
        <v>1.8631721151838261</v>
      </c>
      <c r="H7" s="593" t="str">
        <f>IF('WK2'!$D$13=1,"m","ft")</f>
        <v>m</v>
      </c>
      <c r="O7" s="590"/>
      <c r="S7" s="595">
        <f>Input!$C$43-((Input!$C$43-Input!$C$36-Input!$C$35)/Input!$C$29*('WK1'!S6-Input!$C$30))</f>
        <v>1.8631721151838263</v>
      </c>
      <c r="T7" s="593"/>
    </row>
    <row r="8" spans="1:20">
      <c r="B8" s="146"/>
    </row>
    <row r="9" spans="1:20">
      <c r="B9" s="146"/>
    </row>
    <row r="10" spans="1:20">
      <c r="A10" s="590"/>
      <c r="B10" s="146"/>
      <c r="F10" s="591"/>
      <c r="H10" s="591"/>
      <c r="M10" s="590"/>
      <c r="R10" s="591"/>
      <c r="T10" s="591"/>
    </row>
    <row r="13" spans="1:20">
      <c r="C13" s="590"/>
      <c r="G13" s="592">
        <f>IF(Input!$E$123=0,0,(Input!$C$127*Input!$E$123*Input!$C$44^3/6+Input!$C$127*'WK2'!$D$324*Input!$C$44^2/2+Input!$C$127*'WK2'!$D$325*Input!$C$44^2/2)/('Geo 4'!$F$17/'WK2'!$M$45))</f>
        <v>1.1229225530681737</v>
      </c>
      <c r="H13" s="593" t="str">
        <f>IF('WK2'!$D$13=1,"m","ft")</f>
        <v>m</v>
      </c>
      <c r="I13" s="592"/>
      <c r="O13" s="590"/>
      <c r="S13" s="592">
        <f>IF(OR(Input!$E$123=0,EarthOverMin=0),0,(EarthOverMin*Input!$C$127*Input!$E$123*Input!$C$44^3/6+EarthOverMax*Input!$C$127*'WK2'!$D$324*Input!$C$44^2/2+EarthSurchLiveMax*Input!$C$127*'WK2'!$D$325*Input!$C$44^2/2)/('Geo 4'!$F$27/'WK2'!$M$45))</f>
        <v>1.1722429801514411</v>
      </c>
      <c r="T13" s="593"/>
    </row>
    <row r="14" spans="1:20">
      <c r="C14" s="590"/>
      <c r="G14" s="595">
        <f>Input!$C$43-((Input!$C$43-Input!$C$36-Input!$C$35)/Input!$C$29*('WK1'!G13-Input!$C$30))</f>
        <v>1.8631721151838261</v>
      </c>
      <c r="H14" s="593" t="str">
        <f>IF('WK2'!$D$13=1,"m","ft")</f>
        <v>m</v>
      </c>
      <c r="O14" s="590"/>
      <c r="S14" s="595">
        <f>Input!$C$43-((Input!$C$43-Input!$C$36-Input!$C$35)/Input!$C$29*('WK1'!S13-Input!$C$30))</f>
        <v>1.8472155064215925</v>
      </c>
      <c r="T14" s="593"/>
    </row>
    <row r="17" spans="1:22">
      <c r="A17" s="590"/>
      <c r="M17" s="590"/>
    </row>
    <row r="19" spans="1:22">
      <c r="C19" s="594"/>
      <c r="M19" s="594"/>
    </row>
    <row r="20" spans="1:22">
      <c r="C20" s="590"/>
      <c r="G20" s="592"/>
      <c r="O20" s="590"/>
      <c r="S20" s="592">
        <f>IF(OR(Input!$E$123=0,EarthOverMax=0),0,(EarthOverMax*Input!$C$127*Input!$E$123*Input!$C$44^3/6+EarthOverMin*Input!C127*'WK2'!D324*Input!$C$44^2/2+EarthSurchLiveMax*Input!$C$127*'WK2'!$D$325*Input!$C$44^2/2+EarthEQ*Input!$F$106*Input!$C$44^2/2)/('Geo 5'!$E$20/'WK2'!$M$45))</f>
        <v>0.96496619575454601</v>
      </c>
      <c r="T20" s="593"/>
    </row>
    <row r="21" spans="1:22">
      <c r="C21" s="590"/>
      <c r="G21" s="595"/>
      <c r="O21" s="590"/>
      <c r="S21" s="595">
        <f>Input!$C$43-((Input!$C$43-Input!$C$36-Input!$C$35)/Input!$C$29*('WK1'!S20-Input!$C$30))</f>
        <v>1.9142756425499998</v>
      </c>
      <c r="T21" s="593"/>
    </row>
    <row r="22" spans="1:22">
      <c r="O22" s="590"/>
      <c r="S22" s="595"/>
    </row>
    <row r="23" spans="1:22">
      <c r="O23" s="590"/>
      <c r="S23" s="595"/>
    </row>
    <row r="27" spans="1:22">
      <c r="A27" s="590"/>
      <c r="C27" s="590"/>
      <c r="E27" s="595"/>
      <c r="M27" s="590"/>
      <c r="O27" s="590"/>
      <c r="Q27" s="595"/>
    </row>
    <row r="28" spans="1:22">
      <c r="C28" s="590"/>
      <c r="E28" s="595"/>
      <c r="O28" s="590"/>
      <c r="Q28" s="595"/>
    </row>
    <row r="29" spans="1:22">
      <c r="E29" s="590"/>
      <c r="M29" s="594"/>
      <c r="Q29" s="590"/>
    </row>
    <row r="30" spans="1:22">
      <c r="C30" s="590"/>
      <c r="G30" s="592">
        <f>IF(Input!$E$123=0,0,(Input!$C$127*(Input!$E$123*Input!$C$44^3/6+'WK2'!$D$326*Input!$C$44^2/2)+'Str 1'!$G$29)/('Str 1'!$F$33/LenA+'Str 1'!$D$27))</f>
        <v>1.3523931443596784</v>
      </c>
      <c r="H30" s="593"/>
      <c r="I30" s="595"/>
      <c r="O30" s="590"/>
      <c r="S30" s="592">
        <f>IF(OR(Input!$E$123=0,EarthOverMax=0),0,(EarthOverMax*Input!$C$127*Input!$E$123*Input!$C$44^3/6+EarthOverMax*Input!$C$127*'WK2'!$D$324*Input!$C$44^2/2+EarthSurchLiveMax*Input!$C$127*'WK2'!$D$325*Input!$C$44^2/2+EarthEQ*Input!$F$106*Input!$C$44^2/2+EarthOverMax*'Str 1'!$G$29)/('Str 1'!$E$45/LenA+EarthOverMax*'Str 1'!$D$27))</f>
        <v>1.3523931443596782</v>
      </c>
      <c r="T30" s="593"/>
      <c r="U30" s="595"/>
      <c r="V30" s="595"/>
    </row>
    <row r="31" spans="1:22">
      <c r="C31" s="590"/>
      <c r="G31" s="595">
        <f>Input!$C$43-((Input!$C$43-Input!$C$36-Input!$C$35)/Input!$C$29*(G30-Input!$C$30))</f>
        <v>1.7889316297659863</v>
      </c>
      <c r="H31" s="593"/>
      <c r="O31" s="590"/>
      <c r="S31" s="595">
        <f>Input!$C$43-((Input!$C$43-Input!$C$36-Input!$C$35)/Input!$C$29*('WK1'!$S$30-Input!$C$30))</f>
        <v>1.7889316297659865</v>
      </c>
      <c r="T31" s="593"/>
    </row>
    <row r="32" spans="1:22">
      <c r="U32" s="595"/>
    </row>
    <row r="33" spans="1:21">
      <c r="O33" s="590"/>
      <c r="R33" s="590"/>
      <c r="U33" s="595"/>
    </row>
    <row r="34" spans="1:21">
      <c r="A34" s="590"/>
      <c r="C34" s="590"/>
      <c r="E34" s="595"/>
      <c r="K34" s="592"/>
      <c r="L34" s="592"/>
      <c r="M34" s="590"/>
      <c r="O34" s="590"/>
      <c r="Q34" s="595"/>
    </row>
    <row r="35" spans="1:21">
      <c r="C35" s="590"/>
      <c r="E35" s="595"/>
      <c r="K35" s="592"/>
      <c r="L35" s="592"/>
      <c r="O35" s="590"/>
      <c r="Q35" s="595"/>
    </row>
    <row r="36" spans="1:21">
      <c r="E36" s="590"/>
      <c r="Q36" s="590"/>
    </row>
    <row r="37" spans="1:21">
      <c r="C37" s="590"/>
      <c r="G37" s="592">
        <f>IF(Input!$E$123=0,0,Input!$C$127*(Input!$E$123*Input!$C$44^3/6+'WK2'!$D$326*Input!$C$44^2/2)/('Str 4'!F17/'WK2'!$M$45))</f>
        <v>1.1229225530681737</v>
      </c>
      <c r="H37" s="593"/>
      <c r="I37" s="595"/>
      <c r="O37" s="590"/>
      <c r="S37" s="592">
        <f>IF(Input!$E$123=0,0,(EarthOverMin*Input!$C$127*Input!$E$123*Input!$C$44^3/6+EarthOverMin*Input!$C$127*'WK2'!$D$324*Input!$C$44^2/2+EarthEQ*Input!$F$106*Input!$C$44^2/2)/(('Str 4'!F27+EarthOverMin*'Str 4'!$D$26)/'WK2'!$M$45))</f>
        <v>0.96102056158788485</v>
      </c>
      <c r="T37" s="593"/>
      <c r="U37" s="595"/>
    </row>
    <row r="38" spans="1:21">
      <c r="C38" s="590"/>
      <c r="G38" s="595">
        <f>Input!$C$43-((Input!$C$43-Input!$C$36-Input!$C$35)/Input!$C$29*(G37-Input!$C$30))</f>
        <v>1.8631721151838261</v>
      </c>
      <c r="H38" s="593"/>
      <c r="O38" s="590"/>
      <c r="S38" s="595">
        <f>Input!$C$43-((Input!$C$43-Input!$C$36-Input!$C$35)/Input!$C$29*('WK1'!S37-Input!$C$30))</f>
        <v>1.9155521712509784</v>
      </c>
      <c r="T38" s="593"/>
    </row>
    <row r="40" spans="1:21">
      <c r="C40" s="590"/>
      <c r="G40" s="595"/>
    </row>
    <row r="41" spans="1:21">
      <c r="C41" s="590"/>
      <c r="G41" s="595"/>
    </row>
    <row r="42" spans="1:21">
      <c r="C42" s="590"/>
      <c r="G42" s="595"/>
    </row>
    <row r="45" spans="1:21">
      <c r="A45" s="590"/>
      <c r="B45" s="590"/>
      <c r="C45" s="590"/>
      <c r="D45" s="590"/>
      <c r="E45" s="590"/>
      <c r="F45" s="590"/>
      <c r="G45" s="590"/>
    </row>
    <row r="46" spans="1:21">
      <c r="A46" s="590"/>
      <c r="B46" s="590"/>
      <c r="C46" s="590"/>
      <c r="D46" s="590"/>
      <c r="E46" s="590"/>
      <c r="F46" s="590"/>
      <c r="G46" s="590"/>
    </row>
    <row r="47" spans="1:21">
      <c r="A47" s="590"/>
      <c r="B47" s="590"/>
      <c r="C47" s="590"/>
      <c r="D47" s="590"/>
      <c r="E47" s="590"/>
      <c r="F47" s="590"/>
      <c r="G47" s="590"/>
    </row>
    <row r="48" spans="1:21">
      <c r="A48" s="590"/>
      <c r="B48" s="590"/>
      <c r="C48" s="590"/>
      <c r="D48" s="590"/>
      <c r="E48" s="590"/>
      <c r="F48" s="590"/>
      <c r="G48" s="590"/>
    </row>
    <row r="49" spans="1:7">
      <c r="A49" s="590"/>
      <c r="B49" s="590"/>
      <c r="C49" s="590"/>
      <c r="D49" s="590"/>
      <c r="E49" s="590"/>
      <c r="F49" s="590"/>
      <c r="G49" s="590"/>
    </row>
    <row r="50" spans="1:7">
      <c r="A50" s="590"/>
      <c r="B50" s="590"/>
      <c r="C50" s="590"/>
      <c r="D50" s="590"/>
      <c r="E50" s="590"/>
      <c r="F50" s="590"/>
      <c r="G50" s="590"/>
    </row>
    <row r="51" spans="1:7">
      <c r="A51" s="590"/>
      <c r="B51" s="590"/>
      <c r="C51" s="590"/>
      <c r="D51" s="590"/>
      <c r="E51" s="590"/>
      <c r="F51" s="590"/>
      <c r="G51" s="590"/>
    </row>
    <row r="52" spans="1:7">
      <c r="A52" s="590"/>
      <c r="B52" s="590"/>
      <c r="C52" s="590"/>
      <c r="D52" s="590"/>
      <c r="E52" s="590"/>
      <c r="F52" s="590"/>
      <c r="G52" s="590"/>
    </row>
    <row r="53" spans="1:7">
      <c r="A53" s="590"/>
      <c r="B53" s="590"/>
      <c r="C53" s="590"/>
      <c r="D53" s="590"/>
      <c r="E53" s="590"/>
      <c r="F53" s="595"/>
      <c r="G53" s="590"/>
    </row>
    <row r="54" spans="1:7">
      <c r="A54" s="590"/>
      <c r="B54" s="590"/>
      <c r="C54" s="591"/>
      <c r="D54" s="590"/>
      <c r="E54" s="590"/>
      <c r="F54" s="590"/>
      <c r="G54" s="590"/>
    </row>
    <row r="55" spans="1:7">
      <c r="A55" s="590"/>
      <c r="B55" s="590"/>
      <c r="C55" s="590"/>
      <c r="D55" s="590"/>
      <c r="E55" s="590"/>
      <c r="F55" s="595"/>
      <c r="G55" s="590"/>
    </row>
    <row r="56" spans="1:7">
      <c r="A56" s="590"/>
      <c r="B56" s="591"/>
      <c r="C56" s="590"/>
      <c r="D56" s="590"/>
      <c r="E56" s="596"/>
      <c r="F56" s="590"/>
      <c r="G56" s="590"/>
    </row>
    <row r="57" spans="1:7">
      <c r="A57" s="590"/>
      <c r="B57" s="590"/>
      <c r="C57" s="590"/>
      <c r="D57" s="590"/>
      <c r="E57" s="596"/>
      <c r="F57" s="590"/>
      <c r="G57" s="590"/>
    </row>
    <row r="58" spans="1:7">
      <c r="A58" s="590"/>
      <c r="B58" s="590"/>
      <c r="C58" s="590"/>
      <c r="D58" s="590"/>
      <c r="E58" s="590"/>
      <c r="F58" s="590"/>
      <c r="G58" s="590"/>
    </row>
    <row r="59" spans="1:7">
      <c r="A59" s="590"/>
      <c r="B59" s="590"/>
      <c r="C59" s="590"/>
      <c r="D59" s="596"/>
      <c r="E59" s="590"/>
      <c r="F59" s="590"/>
      <c r="G59" s="590"/>
    </row>
    <row r="60" spans="1:7">
      <c r="A60" s="590"/>
      <c r="B60" s="590"/>
      <c r="C60" s="590"/>
      <c r="D60" s="590"/>
      <c r="E60" s="590"/>
      <c r="F60" s="590"/>
      <c r="G60" s="590"/>
    </row>
    <row r="61" spans="1:7">
      <c r="A61" s="590"/>
      <c r="B61" s="590"/>
      <c r="C61" s="590"/>
      <c r="D61" s="590"/>
      <c r="E61" s="590"/>
      <c r="F61" s="590"/>
      <c r="G61" s="590"/>
    </row>
    <row r="62" spans="1:7">
      <c r="A62" s="590"/>
      <c r="B62" s="595"/>
      <c r="C62" s="590"/>
      <c r="D62" s="596"/>
      <c r="E62" s="595"/>
      <c r="G62" s="590"/>
    </row>
    <row r="63" spans="1:7">
      <c r="A63" s="590"/>
      <c r="B63" s="590"/>
      <c r="C63" s="590"/>
      <c r="D63" s="590"/>
      <c r="E63" s="590"/>
      <c r="F63" s="590"/>
      <c r="G63" s="590"/>
    </row>
    <row r="64" spans="1:7">
      <c r="A64" s="590"/>
      <c r="B64" s="590"/>
      <c r="C64" s="590"/>
      <c r="D64" s="590"/>
      <c r="E64" s="590"/>
      <c r="F64" s="590"/>
      <c r="G64" s="590"/>
    </row>
    <row r="65" spans="1:7">
      <c r="A65" s="590"/>
      <c r="B65" s="590"/>
      <c r="C65" s="590"/>
      <c r="D65" s="590"/>
      <c r="E65" s="590"/>
      <c r="F65" s="590"/>
      <c r="G65" s="590"/>
    </row>
    <row r="66" spans="1:7">
      <c r="A66" s="590"/>
      <c r="B66" s="590"/>
      <c r="C66" s="590"/>
      <c r="D66" s="590"/>
      <c r="E66" s="590"/>
      <c r="F66" s="590">
        <f>Input!$C$30/2</f>
        <v>0.35</v>
      </c>
      <c r="G66" s="593" t="str">
        <f>IF('WK2'!$D$13=1,"m","ft")</f>
        <v>m</v>
      </c>
    </row>
    <row r="67" spans="1:7">
      <c r="A67" s="590"/>
      <c r="B67" s="590"/>
      <c r="C67" s="590"/>
      <c r="D67" s="590"/>
      <c r="E67" s="590"/>
      <c r="F67" s="590">
        <f>Input!$C$32/2</f>
        <v>0.4</v>
      </c>
      <c r="G67" s="593" t="str">
        <f>IF('WK2'!$D$13=1,"m","ft")</f>
        <v>m</v>
      </c>
    </row>
    <row r="68" spans="1:7">
      <c r="A68" s="590"/>
      <c r="B68" s="590"/>
      <c r="C68" s="590"/>
      <c r="D68" s="590"/>
      <c r="F68" s="590">
        <f>((F66^2)+(F67^2))^0.5</f>
        <v>0.53150729063673252</v>
      </c>
      <c r="G68" s="593" t="str">
        <f>IF('WK2'!$D$13=1,"m","ft")</f>
        <v>m</v>
      </c>
    </row>
    <row r="69" spans="1:7">
      <c r="A69" s="590"/>
      <c r="B69" s="590"/>
      <c r="C69" s="590"/>
      <c r="D69" s="590"/>
      <c r="F69" s="590">
        <f>IF(F66&gt;0,ATAN(F67/F66)*57.29577951,0)</f>
        <v>48.814074831664321</v>
      </c>
      <c r="G69" s="595"/>
    </row>
    <row r="70" spans="1:7">
      <c r="A70" s="590"/>
      <c r="B70" s="590"/>
      <c r="C70" s="590"/>
      <c r="F70" s="590">
        <f>(Input!$C$30*Input!$C$32)*Input!$D$60*'WK2'!M46</f>
        <v>464.82239999999996</v>
      </c>
      <c r="G70" s="593" t="str">
        <f>IF('WK2'!$D$13=1,"kN","kips")</f>
        <v>kN</v>
      </c>
    </row>
    <row r="71" spans="1:7">
      <c r="A71" s="590"/>
      <c r="B71" s="590"/>
      <c r="C71" s="590"/>
      <c r="D71" s="590"/>
      <c r="E71" s="590"/>
      <c r="F71" s="590"/>
      <c r="G71" s="590"/>
    </row>
    <row r="72" spans="1:7">
      <c r="A72" s="590"/>
      <c r="B72" s="590"/>
      <c r="C72" s="590"/>
      <c r="D72" s="590"/>
      <c r="E72" s="590"/>
      <c r="F72" s="590">
        <f>Input!$C$30/2</f>
        <v>0.35</v>
      </c>
      <c r="G72" s="593" t="str">
        <f>IF('WK2'!$D$13=1,"m","ft")</f>
        <v>m</v>
      </c>
    </row>
    <row r="73" spans="1:7">
      <c r="A73" s="590"/>
      <c r="B73" s="590"/>
      <c r="C73" s="590"/>
      <c r="D73" s="590"/>
      <c r="E73" s="590"/>
      <c r="F73" s="590">
        <f>Input!$C$33/2+Input!C32</f>
        <v>1.125</v>
      </c>
      <c r="G73" s="593" t="str">
        <f>IF('WK2'!$D$13=1,"m","ft")</f>
        <v>m</v>
      </c>
    </row>
    <row r="74" spans="1:7">
      <c r="A74" s="590"/>
      <c r="B74" s="590"/>
      <c r="C74" s="590"/>
      <c r="D74" s="590"/>
      <c r="F74" s="590">
        <f>((F72^2)+(F73^2))^0.5</f>
        <v>1.1781871667948178</v>
      </c>
      <c r="G74" s="593" t="str">
        <f>IF('WK2'!$D$13=1,"m","ft")</f>
        <v>m</v>
      </c>
    </row>
    <row r="75" spans="1:7">
      <c r="A75" s="590"/>
      <c r="B75" s="590"/>
      <c r="C75" s="590"/>
      <c r="D75" s="590"/>
      <c r="F75" s="590">
        <f>IF(F72&gt;0,ATAN(F73/F72)*57.29577951,0)</f>
        <v>72.718501624271354</v>
      </c>
      <c r="G75" s="595"/>
    </row>
    <row r="76" spans="1:7">
      <c r="A76" s="590"/>
      <c r="B76" s="590"/>
      <c r="C76" s="590"/>
      <c r="F76" s="590">
        <f>(Input!C30*Input!C33)*Input!$D$60*'WK2'!M46</f>
        <v>377.66819999999996</v>
      </c>
      <c r="G76" s="593" t="str">
        <f>IF('WK2'!$D$13=1,"kN","kips")</f>
        <v>kN</v>
      </c>
    </row>
    <row r="77" spans="1:7">
      <c r="A77" s="590"/>
      <c r="B77" s="590"/>
      <c r="C77" s="590"/>
      <c r="D77" s="590"/>
      <c r="E77" s="590"/>
      <c r="F77" s="590"/>
      <c r="G77" s="590"/>
    </row>
    <row r="78" spans="1:7">
      <c r="A78" s="590"/>
      <c r="B78" s="590"/>
      <c r="C78" s="590"/>
      <c r="D78" s="590"/>
      <c r="E78" s="590"/>
      <c r="F78" s="590">
        <f>Input!$C$30/2</f>
        <v>0.35</v>
      </c>
      <c r="G78" s="593" t="str">
        <f>IF('WK2'!$D$13=1,"m","ft")</f>
        <v>m</v>
      </c>
    </row>
    <row r="79" spans="1:7">
      <c r="A79" s="590"/>
      <c r="B79" s="590"/>
      <c r="C79" s="590"/>
      <c r="D79" s="590"/>
      <c r="E79" s="590"/>
      <c r="F79" s="590">
        <f>Input!$C$34/2+Input!C32+Input!C33</f>
        <v>1.7250000000000001</v>
      </c>
      <c r="G79" s="593" t="str">
        <f>IF('WK2'!$D$13=1,"m","ft")</f>
        <v>m</v>
      </c>
    </row>
    <row r="80" spans="1:7">
      <c r="A80" s="590"/>
      <c r="B80" s="590"/>
      <c r="C80" s="590"/>
      <c r="D80" s="590"/>
      <c r="F80" s="590">
        <f>((F78^2)+(F79^2))^0.5</f>
        <v>1.7601491414081933</v>
      </c>
      <c r="G80" s="593" t="str">
        <f>IF('WK2'!$D$13=1,"m","ft")</f>
        <v>m</v>
      </c>
    </row>
    <row r="81" spans="1:7">
      <c r="A81" s="590"/>
      <c r="B81" s="590"/>
      <c r="C81" s="590"/>
      <c r="D81" s="590"/>
      <c r="F81" s="590">
        <f>IF(F78&gt;0,ATAN(F79/F78)*57.29577951,0)</f>
        <v>78.530469662908416</v>
      </c>
      <c r="G81" s="595"/>
    </row>
    <row r="82" spans="1:7">
      <c r="A82" s="590"/>
      <c r="B82" s="590"/>
      <c r="C82" s="590"/>
      <c r="F82" s="590">
        <f>(Input!C30*Input!C34)*Input!$D$60*'WK2'!M46</f>
        <v>319.56540000000001</v>
      </c>
      <c r="G82" s="593" t="str">
        <f>IF('WK2'!$D$13=1,"kN","kips")</f>
        <v>kN</v>
      </c>
    </row>
    <row r="83" spans="1:7">
      <c r="A83" s="590"/>
      <c r="B83" s="590"/>
      <c r="C83" s="590"/>
      <c r="D83" s="590"/>
      <c r="E83" s="590"/>
      <c r="F83" s="590"/>
      <c r="G83" s="590"/>
    </row>
    <row r="84" spans="1:7">
      <c r="A84" s="590"/>
      <c r="B84" s="590"/>
      <c r="C84" s="590"/>
      <c r="D84" s="590"/>
      <c r="E84" s="590"/>
      <c r="F84" s="590"/>
      <c r="G84" s="590"/>
    </row>
    <row r="85" spans="1:7">
      <c r="A85" s="590"/>
      <c r="B85" s="590"/>
      <c r="C85" s="590"/>
      <c r="D85" s="590"/>
      <c r="E85" s="590"/>
      <c r="F85" s="590"/>
      <c r="G85" s="590"/>
    </row>
    <row r="86" spans="1:7">
      <c r="A86" s="590"/>
      <c r="B86" s="590"/>
      <c r="C86" s="590"/>
      <c r="D86" s="590"/>
      <c r="E86" s="590"/>
      <c r="F86" s="590">
        <f>Input!C29/2+Input!C30</f>
        <v>1.5499999999999998</v>
      </c>
      <c r="G86" s="593" t="str">
        <f>IF('WK2'!$D$13=1,"m","ft")</f>
        <v>m</v>
      </c>
    </row>
    <row r="87" spans="1:7">
      <c r="A87" s="590"/>
      <c r="B87" s="590"/>
      <c r="C87" s="590"/>
      <c r="D87" s="590"/>
      <c r="E87" s="590"/>
      <c r="F87" s="590">
        <f>Input!C35/2+Input!C36</f>
        <v>1.125</v>
      </c>
      <c r="G87" s="593" t="str">
        <f>IF('WK2'!$D$13=1,"m","ft")</f>
        <v>m</v>
      </c>
    </row>
    <row r="88" spans="1:7">
      <c r="A88" s="590"/>
      <c r="B88" s="590"/>
      <c r="C88" s="590"/>
      <c r="D88" s="590"/>
      <c r="F88" s="590">
        <f>((F86^2)+(F87^2))^0.5</f>
        <v>1.9152349725294804</v>
      </c>
      <c r="G88" s="593" t="str">
        <f>IF('WK2'!$D$13=1,"m","ft")</f>
        <v>m</v>
      </c>
    </row>
    <row r="89" spans="1:7">
      <c r="A89" s="590"/>
      <c r="B89" s="590"/>
      <c r="C89" s="590"/>
      <c r="D89" s="590"/>
      <c r="F89" s="590">
        <f>IF(F86&gt;0,ATAN(F87/F86)*57.29577951,0)</f>
        <v>35.972387047349713</v>
      </c>
      <c r="G89" s="595"/>
    </row>
    <row r="90" spans="1:7">
      <c r="A90" s="590"/>
      <c r="B90" s="590"/>
      <c r="C90" s="590"/>
      <c r="F90" s="590">
        <f>(Input!C35*Input!C29)*Input!$D$60*'WK2'!M45</f>
        <v>917.19420000000002</v>
      </c>
      <c r="G90" s="593" t="str">
        <f>IF('WK2'!$D$13=1,"kN","kips")</f>
        <v>kN</v>
      </c>
    </row>
    <row r="91" spans="1:7">
      <c r="A91" s="590"/>
      <c r="B91" s="590"/>
      <c r="C91" s="590"/>
      <c r="D91" s="590"/>
      <c r="E91" s="590"/>
      <c r="F91" s="590"/>
      <c r="G91" s="590"/>
    </row>
    <row r="92" spans="1:7">
      <c r="A92" s="590"/>
      <c r="B92" s="590"/>
      <c r="C92" s="590"/>
      <c r="D92" s="590"/>
      <c r="E92" s="590"/>
      <c r="F92" s="590">
        <f>Input!$C$29/3+Input!$C$30</f>
        <v>1.2666666666666666</v>
      </c>
      <c r="G92" s="593" t="str">
        <f>IF('WK2'!$D$13=1,"m","ft")</f>
        <v>m</v>
      </c>
    </row>
    <row r="93" spans="1:7">
      <c r="A93" s="590"/>
      <c r="B93" s="590"/>
      <c r="C93" s="590"/>
      <c r="D93" s="590"/>
      <c r="E93" s="590"/>
      <c r="F93" s="590">
        <f>((Input!C32+Input!C33)-(Input!C36+Input!C35))/3+Input!C36+Input!C35</f>
        <v>1.4500000000000002</v>
      </c>
      <c r="G93" s="593" t="str">
        <f>IF('WK2'!$D$13=1,"m","ft")</f>
        <v>m</v>
      </c>
    </row>
    <row r="94" spans="1:7">
      <c r="A94" s="590"/>
      <c r="B94" s="590"/>
      <c r="C94" s="590"/>
      <c r="D94" s="590"/>
      <c r="F94" s="590">
        <f>((F92^2)+(F93^2))^0.5</f>
        <v>1.9253426823411059</v>
      </c>
      <c r="G94" s="593" t="str">
        <f>IF('WK2'!$D$13=1,"m","ft")</f>
        <v>m</v>
      </c>
    </row>
    <row r="95" spans="1:7">
      <c r="A95" s="590"/>
      <c r="B95" s="590"/>
      <c r="C95" s="590"/>
      <c r="D95" s="590"/>
      <c r="F95" s="590">
        <f>IF(F92&gt;0,ATAN(F93/F92)*57.29577951,0)</f>
        <v>48.86073262225473</v>
      </c>
      <c r="G95" s="595"/>
    </row>
    <row r="96" spans="1:7">
      <c r="A96" s="590"/>
      <c r="B96" s="590"/>
      <c r="C96" s="590"/>
      <c r="F96" s="590">
        <f>((Input!C32+Input!C33)-(Input!C36+Input!C35))*Input!C29/2*Input!D60*'WK2'!M45</f>
        <v>0</v>
      </c>
      <c r="G96" s="593" t="str">
        <f>IF('WK2'!$D$13=1,"kN","kips")</f>
        <v>kN</v>
      </c>
    </row>
    <row r="97" spans="1:7">
      <c r="A97" s="590"/>
      <c r="B97" s="590"/>
      <c r="C97" s="590"/>
      <c r="D97" s="590"/>
      <c r="E97" s="590"/>
      <c r="F97" s="590"/>
      <c r="G97" s="590"/>
    </row>
    <row r="98" spans="1:7">
      <c r="A98" s="590"/>
      <c r="B98" s="590"/>
      <c r="C98" s="590"/>
      <c r="D98" s="590"/>
      <c r="E98" s="590"/>
      <c r="F98" s="590">
        <f>Input!$C$29/3+Input!$C$30</f>
        <v>1.2666666666666666</v>
      </c>
      <c r="G98" s="593" t="str">
        <f>IF('WK2'!$D$13=1,"m","ft")</f>
        <v>m</v>
      </c>
    </row>
    <row r="99" spans="1:7">
      <c r="A99" s="590"/>
      <c r="B99" s="590"/>
      <c r="C99" s="590"/>
      <c r="D99" s="590"/>
      <c r="E99" s="590"/>
      <c r="F99" s="590">
        <f>(Input!$C$36-Input!$C$32)*2/3+Input!$C$32</f>
        <v>0.8</v>
      </c>
      <c r="G99" s="593" t="str">
        <f>IF('WK2'!$D$13=1,"m","ft")</f>
        <v>m</v>
      </c>
    </row>
    <row r="100" spans="1:7">
      <c r="A100" s="590"/>
      <c r="B100" s="590"/>
      <c r="C100" s="590"/>
      <c r="D100" s="590"/>
      <c r="F100" s="590">
        <f>((F98^2)+(F99^2))^0.5</f>
        <v>1.4981470036162821</v>
      </c>
      <c r="G100" s="593" t="str">
        <f>IF('WK2'!$D$13=1,"m","ft")</f>
        <v>m</v>
      </c>
    </row>
    <row r="101" spans="1:7">
      <c r="A101" s="590"/>
      <c r="B101" s="590"/>
      <c r="C101" s="590"/>
      <c r="D101" s="590"/>
      <c r="F101" s="590">
        <f>IF(F98&gt;0,ATAN(F99/F98)*57.29577951,0)</f>
        <v>32.275644312841315</v>
      </c>
      <c r="G101" s="595"/>
    </row>
    <row r="102" spans="1:7">
      <c r="A102" s="590"/>
      <c r="B102" s="590"/>
      <c r="C102" s="590"/>
      <c r="F102" s="590">
        <f>(Input!$C$36-Input!$C$32)*Input!$C$29/2*Input!$D$60*'WK2'!M45</f>
        <v>0</v>
      </c>
      <c r="G102" s="593" t="str">
        <f>IF('WK2'!$D$13=1,"kN","kips")</f>
        <v>kN</v>
      </c>
    </row>
    <row r="103" spans="1:7">
      <c r="A103" s="590"/>
      <c r="B103" s="590"/>
      <c r="C103" s="590"/>
      <c r="D103" s="590"/>
      <c r="E103" s="590"/>
      <c r="F103" s="590"/>
      <c r="G103" s="591"/>
    </row>
    <row r="104" spans="1:7">
      <c r="A104" s="590"/>
      <c r="B104" s="590"/>
      <c r="C104" s="590"/>
      <c r="D104" s="590"/>
      <c r="E104" s="590"/>
      <c r="F104" s="590">
        <f>Input!C30+Input!C29+Input!C31/2</f>
        <v>2.665</v>
      </c>
      <c r="G104" s="593" t="str">
        <f>IF('WK2'!$D$13=1,"m","ft")</f>
        <v>m</v>
      </c>
    </row>
    <row r="105" spans="1:7">
      <c r="A105" s="590"/>
      <c r="B105" s="590"/>
      <c r="C105" s="590"/>
      <c r="D105" s="590"/>
      <c r="E105" s="590"/>
      <c r="F105" s="590">
        <f>Input!C36+Input!C35-Input!C37/2</f>
        <v>1.3000000000000003</v>
      </c>
      <c r="G105" s="593" t="str">
        <f>IF('WK2'!$D$13=1,"m","ft")</f>
        <v>m</v>
      </c>
    </row>
    <row r="106" spans="1:7">
      <c r="A106" s="590"/>
      <c r="B106" s="590"/>
      <c r="C106" s="590"/>
      <c r="D106" s="590"/>
      <c r="F106" s="590">
        <f>((F104^2)+(F105^2))^0.5</f>
        <v>2.9651686292688315</v>
      </c>
      <c r="G106" s="593" t="str">
        <f>IF('WK2'!$D$13=1,"m","ft")</f>
        <v>m</v>
      </c>
    </row>
    <row r="107" spans="1:7">
      <c r="A107" s="590"/>
      <c r="B107" s="590"/>
      <c r="C107" s="590"/>
      <c r="D107" s="590"/>
      <c r="F107" s="590">
        <f>IF(F104&gt;0,ATAN(F105/F104)*57.29577951,0)</f>
        <v>26.003345843112555</v>
      </c>
      <c r="G107" s="595"/>
    </row>
    <row r="108" spans="1:7">
      <c r="A108" s="590"/>
      <c r="B108" s="590"/>
      <c r="C108" s="590"/>
      <c r="F108" s="590">
        <f>(Input!C37*Input!C31)*Input!$D$60*'WK2'!M45</f>
        <v>131.97636</v>
      </c>
      <c r="G108" s="593" t="str">
        <f>IF('WK2'!$D$13=1,"kN","kips")</f>
        <v>kN</v>
      </c>
    </row>
    <row r="109" spans="1:7">
      <c r="F109" s="590"/>
    </row>
    <row r="110" spans="1:7">
      <c r="F110" s="590"/>
    </row>
    <row r="111" spans="1:7">
      <c r="A111" s="590"/>
      <c r="B111" s="590"/>
      <c r="C111" s="590"/>
      <c r="D111" s="590"/>
      <c r="E111" s="590"/>
      <c r="F111" s="590"/>
      <c r="G111" s="590"/>
    </row>
    <row r="112" spans="1:7">
      <c r="A112" s="590"/>
      <c r="B112" s="590"/>
      <c r="C112" s="590"/>
      <c r="D112" s="590"/>
      <c r="E112" s="590"/>
      <c r="F112" s="590"/>
      <c r="G112" s="590"/>
    </row>
    <row r="113" spans="1:7">
      <c r="A113" s="590"/>
      <c r="B113" s="590"/>
      <c r="C113" s="590"/>
      <c r="D113" s="590"/>
      <c r="E113" s="590"/>
      <c r="F113" s="590"/>
      <c r="G113" s="590"/>
    </row>
    <row r="114" spans="1:7">
      <c r="A114" s="590"/>
      <c r="B114" s="590"/>
      <c r="C114" s="590"/>
      <c r="D114" s="590"/>
      <c r="E114" s="590"/>
      <c r="F114" s="590"/>
      <c r="G114" s="590"/>
    </row>
    <row r="115" spans="1:7">
      <c r="A115" s="590"/>
      <c r="B115" s="590"/>
      <c r="C115" s="590"/>
      <c r="D115" s="590"/>
      <c r="E115" s="590"/>
      <c r="F115" s="590"/>
      <c r="G115" s="590"/>
    </row>
    <row r="116" spans="1:7">
      <c r="A116" s="590"/>
      <c r="B116" s="590"/>
      <c r="C116" s="590"/>
      <c r="D116" s="590"/>
      <c r="E116" s="590"/>
      <c r="F116" s="590"/>
      <c r="G116" s="590"/>
    </row>
    <row r="117" spans="1:7">
      <c r="A117" s="590"/>
      <c r="B117" s="590"/>
      <c r="C117" s="590"/>
      <c r="D117" s="590"/>
      <c r="E117" s="590"/>
      <c r="F117" s="590"/>
      <c r="G117" s="590"/>
    </row>
    <row r="118" spans="1:7">
      <c r="A118" s="590"/>
      <c r="B118" s="590"/>
      <c r="C118" s="590"/>
      <c r="D118" s="590"/>
      <c r="E118" s="590"/>
      <c r="F118" s="590"/>
      <c r="G118" s="590"/>
    </row>
    <row r="119" spans="1:7">
      <c r="A119" s="590"/>
      <c r="B119" s="590"/>
      <c r="C119" s="590"/>
      <c r="D119" s="590"/>
      <c r="E119" s="590"/>
      <c r="F119" s="595"/>
      <c r="G119" s="590"/>
    </row>
    <row r="120" spans="1:7">
      <c r="A120" s="590"/>
      <c r="B120" s="590"/>
      <c r="C120" s="591"/>
      <c r="D120" s="590"/>
      <c r="E120" s="590"/>
      <c r="F120" s="590"/>
      <c r="G120" s="590"/>
    </row>
    <row r="121" spans="1:7">
      <c r="A121" s="590"/>
      <c r="B121" s="590"/>
      <c r="C121" s="590"/>
      <c r="D121" s="590"/>
      <c r="E121" s="590"/>
      <c r="F121" s="595"/>
      <c r="G121" s="590"/>
    </row>
    <row r="122" spans="1:7">
      <c r="A122" s="590"/>
      <c r="B122" s="591"/>
      <c r="C122" s="590"/>
      <c r="D122" s="590"/>
      <c r="E122" s="596"/>
      <c r="F122" s="590"/>
      <c r="G122" s="590"/>
    </row>
    <row r="123" spans="1:7">
      <c r="A123" s="590"/>
      <c r="B123" s="590"/>
      <c r="C123" s="590"/>
      <c r="D123" s="590"/>
      <c r="E123" s="596"/>
      <c r="F123" s="590"/>
      <c r="G123" s="590"/>
    </row>
    <row r="124" spans="1:7">
      <c r="A124" s="590"/>
      <c r="B124" s="596"/>
      <c r="D124" s="590"/>
      <c r="E124" s="590"/>
      <c r="F124" s="590"/>
      <c r="G124" s="590"/>
    </row>
    <row r="125" spans="1:7">
      <c r="A125" s="590"/>
      <c r="B125" s="590"/>
      <c r="C125" s="590"/>
      <c r="D125" s="596"/>
      <c r="E125" s="590"/>
      <c r="F125" s="590"/>
      <c r="G125" s="590"/>
    </row>
    <row r="126" spans="1:7">
      <c r="A126" s="590"/>
      <c r="B126" s="590"/>
      <c r="C126" s="590"/>
      <c r="D126" s="590"/>
      <c r="E126" s="590"/>
      <c r="F126" s="590"/>
      <c r="G126" s="590"/>
    </row>
    <row r="127" spans="1:7">
      <c r="A127" s="590"/>
      <c r="B127" s="590"/>
      <c r="C127" s="590"/>
      <c r="D127" s="590"/>
      <c r="E127" s="595"/>
      <c r="F127" s="590"/>
      <c r="G127" s="590"/>
    </row>
    <row r="128" spans="1:7">
      <c r="A128" s="590"/>
      <c r="B128" s="595"/>
      <c r="C128" s="590"/>
      <c r="D128" s="596"/>
      <c r="E128" s="590"/>
      <c r="F128" s="590"/>
      <c r="G128" s="590"/>
    </row>
    <row r="129" spans="1:7">
      <c r="A129" s="590"/>
      <c r="B129" s="590"/>
      <c r="C129" s="590"/>
      <c r="D129" s="590"/>
      <c r="E129" s="590"/>
      <c r="F129" s="590"/>
      <c r="G129" s="590"/>
    </row>
    <row r="130" spans="1:7">
      <c r="A130" s="590"/>
      <c r="B130" s="590"/>
      <c r="C130" s="590"/>
      <c r="D130" s="590"/>
      <c r="E130" s="590"/>
      <c r="F130" s="590"/>
      <c r="G130" s="590"/>
    </row>
    <row r="131" spans="1:7">
      <c r="A131" s="590"/>
      <c r="B131" s="590"/>
      <c r="C131" s="590"/>
      <c r="D131" s="590"/>
      <c r="E131" s="590"/>
      <c r="F131" s="590"/>
      <c r="G131" s="590"/>
    </row>
    <row r="132" spans="1:7">
      <c r="A132" s="590"/>
      <c r="B132" s="590"/>
      <c r="C132" s="590"/>
      <c r="D132" s="590"/>
      <c r="E132" s="590"/>
      <c r="F132" s="590">
        <f>F66</f>
        <v>0.35</v>
      </c>
      <c r="G132" s="593" t="str">
        <f>IF('WK2'!$D$13=1,"m","ft")</f>
        <v>m</v>
      </c>
    </row>
    <row r="133" spans="1:7">
      <c r="A133" s="590"/>
      <c r="B133" s="590"/>
      <c r="C133" s="590"/>
      <c r="D133" s="590"/>
      <c r="E133" s="590"/>
      <c r="F133" s="590">
        <f>F67</f>
        <v>0.4</v>
      </c>
      <c r="G133" s="593" t="str">
        <f>IF('WK2'!$D$13=1,"m","ft")</f>
        <v>m</v>
      </c>
    </row>
    <row r="134" spans="1:7">
      <c r="A134" s="590"/>
      <c r="B134" s="590"/>
      <c r="C134" s="590"/>
      <c r="D134" s="590"/>
      <c r="F134" s="590">
        <f>F68</f>
        <v>0.53150729063673252</v>
      </c>
      <c r="G134" s="593" t="str">
        <f>IF('WK2'!$D$13=1,"m","ft")</f>
        <v>m</v>
      </c>
    </row>
    <row r="135" spans="1:7">
      <c r="A135" s="590"/>
      <c r="B135" s="590"/>
      <c r="C135" s="590"/>
      <c r="D135" s="590"/>
      <c r="F135" s="590">
        <f>F69</f>
        <v>48.814074831664321</v>
      </c>
      <c r="G135" s="595"/>
    </row>
    <row r="136" spans="1:7">
      <c r="A136" s="590"/>
      <c r="B136" s="590"/>
      <c r="C136" s="590"/>
      <c r="F136" s="590">
        <f>F70</f>
        <v>464.82239999999996</v>
      </c>
      <c r="G136" s="593" t="str">
        <f>IF('WK2'!$D$13=1,"kN","kips")</f>
        <v>kN</v>
      </c>
    </row>
    <row r="137" spans="1:7">
      <c r="A137" s="590"/>
      <c r="B137" s="590"/>
      <c r="C137" s="590"/>
      <c r="D137" s="590"/>
      <c r="E137" s="590"/>
      <c r="F137" s="590"/>
      <c r="G137" s="590"/>
    </row>
    <row r="138" spans="1:7">
      <c r="A138" s="590"/>
      <c r="B138" s="590"/>
      <c r="C138" s="590"/>
      <c r="D138" s="590"/>
      <c r="E138" s="590"/>
      <c r="F138" s="590">
        <f>F72</f>
        <v>0.35</v>
      </c>
      <c r="G138" s="593" t="str">
        <f>IF('WK2'!$D$13=1,"m","ft")</f>
        <v>m</v>
      </c>
    </row>
    <row r="139" spans="1:7">
      <c r="A139" s="590"/>
      <c r="B139" s="590"/>
      <c r="C139" s="590"/>
      <c r="D139" s="590"/>
      <c r="E139" s="590"/>
      <c r="F139" s="590">
        <f>F73</f>
        <v>1.125</v>
      </c>
      <c r="G139" s="593" t="str">
        <f>IF('WK2'!$D$13=1,"m","ft")</f>
        <v>m</v>
      </c>
    </row>
    <row r="140" spans="1:7">
      <c r="A140" s="590"/>
      <c r="B140" s="590"/>
      <c r="C140" s="590"/>
      <c r="D140" s="590"/>
      <c r="F140" s="590">
        <f>F74</f>
        <v>1.1781871667948178</v>
      </c>
      <c r="G140" s="593" t="str">
        <f>IF('WK2'!$D$13=1,"m","ft")</f>
        <v>m</v>
      </c>
    </row>
    <row r="141" spans="1:7">
      <c r="A141" s="590"/>
      <c r="B141" s="590"/>
      <c r="C141" s="590"/>
      <c r="D141" s="590"/>
      <c r="F141" s="590">
        <f>F75</f>
        <v>72.718501624271354</v>
      </c>
      <c r="G141" s="595"/>
    </row>
    <row r="142" spans="1:7">
      <c r="A142" s="590"/>
      <c r="B142" s="590"/>
      <c r="C142" s="590"/>
      <c r="F142" s="590">
        <f>F76</f>
        <v>377.66819999999996</v>
      </c>
      <c r="G142" s="593" t="str">
        <f>IF('WK2'!$D$13=1,"kN","kips")</f>
        <v>kN</v>
      </c>
    </row>
    <row r="143" spans="1:7">
      <c r="A143" s="590"/>
      <c r="B143" s="590"/>
      <c r="C143" s="590"/>
      <c r="D143" s="590"/>
      <c r="E143" s="590"/>
      <c r="F143" s="590"/>
      <c r="G143" s="590"/>
    </row>
    <row r="144" spans="1:7">
      <c r="A144" s="590"/>
      <c r="B144" s="590"/>
      <c r="C144" s="590"/>
      <c r="D144" s="590"/>
      <c r="E144" s="590"/>
      <c r="F144" s="590"/>
      <c r="G144" s="590"/>
    </row>
    <row r="145" spans="1:7">
      <c r="A145" s="590"/>
      <c r="B145" s="590"/>
      <c r="C145" s="590"/>
      <c r="D145" s="590"/>
      <c r="E145" s="590"/>
      <c r="F145" s="590"/>
      <c r="G145" s="590"/>
    </row>
    <row r="146" spans="1:7">
      <c r="A146" s="590"/>
      <c r="B146" s="590"/>
      <c r="C146" s="590"/>
      <c r="D146" s="590"/>
      <c r="E146" s="590"/>
      <c r="F146" s="590"/>
      <c r="G146" s="590"/>
    </row>
    <row r="147" spans="1:7">
      <c r="A147" s="590"/>
      <c r="B147" s="590"/>
      <c r="C147" s="590"/>
      <c r="D147" s="590"/>
      <c r="E147" s="590"/>
      <c r="F147" s="590">
        <f>F86</f>
        <v>1.5499999999999998</v>
      </c>
      <c r="G147" s="593" t="str">
        <f>IF('WK2'!$D$13=1,"m","ft")</f>
        <v>m</v>
      </c>
    </row>
    <row r="148" spans="1:7">
      <c r="A148" s="590"/>
      <c r="B148" s="590"/>
      <c r="C148" s="590"/>
      <c r="D148" s="590"/>
      <c r="E148" s="590"/>
      <c r="F148" s="590">
        <f>F87</f>
        <v>1.125</v>
      </c>
      <c r="G148" s="593" t="str">
        <f>IF('WK2'!$D$13=1,"m","ft")</f>
        <v>m</v>
      </c>
    </row>
    <row r="149" spans="1:7">
      <c r="A149" s="590"/>
      <c r="B149" s="590"/>
      <c r="C149" s="590"/>
      <c r="D149" s="590"/>
      <c r="F149" s="590">
        <f>F88</f>
        <v>1.9152349725294804</v>
      </c>
      <c r="G149" s="593" t="str">
        <f>IF('WK2'!$D$13=1,"m","ft")</f>
        <v>m</v>
      </c>
    </row>
    <row r="150" spans="1:7">
      <c r="A150" s="590"/>
      <c r="B150" s="590"/>
      <c r="C150" s="590"/>
      <c r="D150" s="590"/>
      <c r="F150" s="590">
        <f>F89</f>
        <v>35.972387047349713</v>
      </c>
      <c r="G150" s="595"/>
    </row>
    <row r="151" spans="1:7">
      <c r="A151" s="590"/>
      <c r="B151" s="590"/>
      <c r="C151" s="590"/>
      <c r="F151" s="590">
        <f>F90</f>
        <v>917.19420000000002</v>
      </c>
      <c r="G151" s="593" t="str">
        <f>IF('WK2'!$D$13=1,"kN","kips")</f>
        <v>kN</v>
      </c>
    </row>
    <row r="152" spans="1:7">
      <c r="A152" s="590"/>
      <c r="B152" s="590"/>
      <c r="C152" s="590"/>
      <c r="D152" s="590"/>
      <c r="E152" s="590"/>
      <c r="F152" s="590"/>
      <c r="G152" s="590"/>
    </row>
    <row r="153" spans="1:7">
      <c r="A153" s="590"/>
      <c r="B153" s="590"/>
      <c r="C153" s="590"/>
      <c r="D153" s="590"/>
      <c r="E153" s="590"/>
      <c r="F153" s="590">
        <f>F92</f>
        <v>1.2666666666666666</v>
      </c>
      <c r="G153" s="593" t="str">
        <f>IF('WK2'!$D$13=1,"m","ft")</f>
        <v>m</v>
      </c>
    </row>
    <row r="154" spans="1:7">
      <c r="A154" s="590"/>
      <c r="B154" s="590"/>
      <c r="C154" s="590"/>
      <c r="D154" s="590"/>
      <c r="E154" s="590"/>
      <c r="F154" s="590">
        <f>F93</f>
        <v>1.4500000000000002</v>
      </c>
      <c r="G154" s="593" t="str">
        <f>IF('WK2'!$D$13=1,"m","ft")</f>
        <v>m</v>
      </c>
    </row>
    <row r="155" spans="1:7">
      <c r="A155" s="590"/>
      <c r="B155" s="590"/>
      <c r="C155" s="590"/>
      <c r="D155" s="590"/>
      <c r="F155" s="590">
        <f>F94</f>
        <v>1.9253426823411059</v>
      </c>
      <c r="G155" s="593" t="str">
        <f>IF('WK2'!$D$13=1,"m","ft")</f>
        <v>m</v>
      </c>
    </row>
    <row r="156" spans="1:7">
      <c r="A156" s="590"/>
      <c r="B156" s="590"/>
      <c r="C156" s="590"/>
      <c r="D156" s="590"/>
      <c r="F156" s="590">
        <f>F95</f>
        <v>48.86073262225473</v>
      </c>
      <c r="G156" s="595"/>
    </row>
    <row r="157" spans="1:7">
      <c r="A157" s="590"/>
      <c r="B157" s="590"/>
      <c r="C157" s="590"/>
      <c r="F157" s="590">
        <f>F96</f>
        <v>0</v>
      </c>
      <c r="G157" s="593" t="str">
        <f>IF('WK2'!$D$13=1,"kN","kips")</f>
        <v>kN</v>
      </c>
    </row>
    <row r="158" spans="1:7">
      <c r="A158" s="590"/>
      <c r="B158" s="590"/>
      <c r="C158" s="590"/>
      <c r="D158" s="590"/>
      <c r="E158" s="590"/>
      <c r="F158" s="590"/>
      <c r="G158" s="590"/>
    </row>
    <row r="159" spans="1:7">
      <c r="A159" s="590"/>
      <c r="B159" s="590"/>
      <c r="C159" s="590"/>
      <c r="D159" s="590"/>
      <c r="E159" s="590"/>
      <c r="F159" s="590">
        <f>F98</f>
        <v>1.2666666666666666</v>
      </c>
      <c r="G159" s="593" t="str">
        <f>IF('WK2'!$D$13=1,"m","ft")</f>
        <v>m</v>
      </c>
    </row>
    <row r="160" spans="1:7">
      <c r="A160" s="590"/>
      <c r="B160" s="590"/>
      <c r="C160" s="590"/>
      <c r="D160" s="590"/>
      <c r="E160" s="590"/>
      <c r="F160" s="590">
        <f>F99</f>
        <v>0.8</v>
      </c>
      <c r="G160" s="593" t="str">
        <f>IF('WK2'!$D$13=1,"m","ft")</f>
        <v>m</v>
      </c>
    </row>
    <row r="161" spans="1:7">
      <c r="A161" s="590"/>
      <c r="B161" s="590"/>
      <c r="C161" s="590"/>
      <c r="D161" s="590"/>
      <c r="F161" s="590">
        <f>F100</f>
        <v>1.4981470036162821</v>
      </c>
      <c r="G161" s="593" t="str">
        <f>IF('WK2'!$D$13=1,"m","ft")</f>
        <v>m</v>
      </c>
    </row>
    <row r="162" spans="1:7">
      <c r="A162" s="590"/>
      <c r="B162" s="590"/>
      <c r="C162" s="590"/>
      <c r="D162" s="590"/>
      <c r="F162" s="590">
        <f>F101</f>
        <v>32.275644312841315</v>
      </c>
      <c r="G162" s="595"/>
    </row>
    <row r="163" spans="1:7">
      <c r="A163" s="590"/>
      <c r="B163" s="590"/>
      <c r="C163" s="590"/>
      <c r="F163" s="590">
        <f>F102</f>
        <v>0</v>
      </c>
      <c r="G163" s="593" t="str">
        <f>IF('WK2'!$D$13=1,"kN","kips")</f>
        <v>kN</v>
      </c>
    </row>
    <row r="164" spans="1:7">
      <c r="A164" s="590"/>
      <c r="B164" s="590"/>
      <c r="C164" s="590"/>
      <c r="D164" s="590"/>
      <c r="E164" s="590"/>
      <c r="F164" s="590"/>
      <c r="G164" s="590"/>
    </row>
    <row r="165" spans="1:7">
      <c r="A165" s="590"/>
      <c r="B165" s="590"/>
      <c r="C165" s="590"/>
      <c r="D165" s="590"/>
      <c r="E165" s="590"/>
      <c r="F165" s="590">
        <f>F104</f>
        <v>2.665</v>
      </c>
      <c r="G165" s="593" t="str">
        <f>IF('WK2'!$D$13=1,"m","ft")</f>
        <v>m</v>
      </c>
    </row>
    <row r="166" spans="1:7">
      <c r="A166" s="590"/>
      <c r="B166" s="590"/>
      <c r="C166" s="590"/>
      <c r="D166" s="590"/>
      <c r="E166" s="590"/>
      <c r="F166" s="590">
        <f>F105</f>
        <v>1.3000000000000003</v>
      </c>
      <c r="G166" s="593" t="str">
        <f>IF('WK2'!$D$13=1,"m","ft")</f>
        <v>m</v>
      </c>
    </row>
    <row r="167" spans="1:7">
      <c r="A167" s="590"/>
      <c r="B167" s="590"/>
      <c r="C167" s="590"/>
      <c r="D167" s="590"/>
      <c r="F167" s="590">
        <f>F106</f>
        <v>2.9651686292688315</v>
      </c>
      <c r="G167" s="593" t="str">
        <f>IF('WK2'!$D$13=1,"m","ft")</f>
        <v>m</v>
      </c>
    </row>
    <row r="168" spans="1:7">
      <c r="A168" s="590"/>
      <c r="B168" s="590"/>
      <c r="C168" s="590"/>
      <c r="D168" s="590"/>
      <c r="F168" s="590">
        <f>F107</f>
        <v>26.003345843112555</v>
      </c>
      <c r="G168" s="595"/>
    </row>
    <row r="169" spans="1:7">
      <c r="A169" s="590"/>
      <c r="B169" s="590"/>
      <c r="C169" s="590"/>
      <c r="F169" s="590">
        <f>F108</f>
        <v>131.97636</v>
      </c>
      <c r="G169" s="593" t="str">
        <f>IF('WK2'!$D$13=1,"kN","kips")</f>
        <v>kN</v>
      </c>
    </row>
    <row r="173" spans="1:7">
      <c r="F173" s="146"/>
    </row>
    <row r="175" spans="1:7">
      <c r="D175" s="593"/>
      <c r="E175" s="593"/>
      <c r="F175" s="597"/>
    </row>
    <row r="176" spans="1:7">
      <c r="D176" s="593"/>
      <c r="E176" s="593"/>
      <c r="F176" s="593"/>
    </row>
    <row r="177" spans="4:10">
      <c r="D177" s="593"/>
      <c r="E177" s="593"/>
      <c r="F177" s="593"/>
    </row>
    <row r="178" spans="4:10">
      <c r="D178" s="593"/>
      <c r="E178" s="593"/>
      <c r="F178" s="593"/>
    </row>
    <row r="179" spans="4:10">
      <c r="D179" s="593"/>
      <c r="E179" s="593"/>
      <c r="F179" s="593"/>
    </row>
    <row r="180" spans="4:10">
      <c r="D180" s="237"/>
      <c r="E180" s="593"/>
      <c r="F180" s="593"/>
      <c r="H180" s="598"/>
      <c r="J180" s="592">
        <f>0.5*(90-Friction2)</f>
        <v>30</v>
      </c>
    </row>
    <row r="181" spans="4:10">
      <c r="D181" s="593"/>
      <c r="E181" s="593"/>
      <c r="F181" s="599"/>
      <c r="J181" s="592">
        <f>ROUND(Input!$C$44*TAN(RADIANS($J$180)),3)</f>
        <v>1.6919999999999999</v>
      </c>
    </row>
    <row r="182" spans="4:10">
      <c r="D182" s="593"/>
      <c r="E182" s="593"/>
      <c r="F182" s="598"/>
      <c r="J182" s="592">
        <f>ROUND(Input!$C$43-(Input!$C$35+Input!$C$36),3)</f>
        <v>0.55000000000000004</v>
      </c>
    </row>
    <row r="183" spans="4:10">
      <c r="D183" s="598"/>
      <c r="E183" s="593"/>
      <c r="F183" s="593"/>
    </row>
    <row r="184" spans="4:10">
      <c r="D184" s="593"/>
      <c r="E184" s="593"/>
      <c r="F184" s="593"/>
    </row>
    <row r="185" spans="4:10">
      <c r="D185" s="593"/>
      <c r="E185" s="593"/>
      <c r="F185" s="593"/>
    </row>
    <row r="186" spans="4:10">
      <c r="D186" s="593"/>
      <c r="E186" s="593"/>
      <c r="F186" s="593"/>
    </row>
    <row r="187" spans="4:10">
      <c r="D187" s="593"/>
      <c r="E187" s="593"/>
      <c r="F187" s="593"/>
    </row>
    <row r="188" spans="4:10">
      <c r="D188" s="593"/>
      <c r="E188" s="593"/>
      <c r="F188" s="593"/>
      <c r="G188" s="589"/>
    </row>
  </sheetData>
  <sheetProtection algorithmName="SHA-512" hashValue="0yyIe0AmjSkcISZsZWP24X3mCo1qH5Ni25MHQ1YAM0jXK+cXXP0SUePWhqm7lX6pTSlw4+4RMcLtAHuoYrxyJg==" saltValue="PccJyu3uTD/jTEQX0BPHiw==" spinCount="100000" sheet="1" objects="1" scenarios="1"/>
  <phoneticPr fontId="0" type="noConversion"/>
  <pageMargins left="0.5" right="0.3" top="0.5" bottom="0.5" header="0" footer="0"/>
  <pageSetup orientation="portrait" horizontalDpi="360" verticalDpi="36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X1961"/>
  <sheetViews>
    <sheetView showOutlineSymbols="0" zoomScale="87" zoomScaleNormal="87" workbookViewId="0">
      <selection activeCell="D2" sqref="D2"/>
    </sheetView>
  </sheetViews>
  <sheetFormatPr defaultColWidth="9.5703125" defaultRowHeight="12.75"/>
  <cols>
    <col min="1" max="1" width="13.28515625" customWidth="1"/>
    <col min="2" max="2" width="12.7109375" customWidth="1"/>
    <col min="3" max="3" width="15.28515625" customWidth="1"/>
    <col min="4" max="4" width="11.7109375" customWidth="1"/>
    <col min="5" max="5" width="15.42578125" customWidth="1"/>
    <col min="6" max="6" width="12.7109375" customWidth="1"/>
    <col min="7" max="7" width="11.7109375" customWidth="1"/>
    <col min="8" max="8" width="14.5703125" customWidth="1"/>
    <col min="9" max="9" width="11.7109375" customWidth="1"/>
    <col min="10" max="13" width="10.7109375" customWidth="1"/>
    <col min="14" max="14" width="9.7109375" bestFit="1" customWidth="1"/>
    <col min="22" max="22" width="16.85546875" customWidth="1"/>
    <col min="23" max="24" width="77.7109375" customWidth="1"/>
    <col min="25" max="25" width="11.42578125" bestFit="1" customWidth="1"/>
  </cols>
  <sheetData>
    <row r="1" spans="1:8">
      <c r="B1" s="146" t="s">
        <v>107</v>
      </c>
      <c r="C1" s="600"/>
      <c r="D1" s="600"/>
      <c r="E1" s="146"/>
    </row>
    <row r="2" spans="1:8">
      <c r="B2" s="146" t="s">
        <v>236</v>
      </c>
      <c r="C2" s="600"/>
      <c r="D2" s="600"/>
      <c r="E2" s="146"/>
    </row>
    <row r="3" spans="1:8">
      <c r="A3" s="610"/>
      <c r="B3" s="254">
        <f>ROUND(IF(Units=1,0.25,0.25*E31),3)</f>
        <v>0.25</v>
      </c>
      <c r="C3" s="646"/>
      <c r="D3" s="600"/>
      <c r="E3" s="146"/>
    </row>
    <row r="4" spans="1:8">
      <c r="A4" s="610"/>
      <c r="B4" s="254">
        <f>ROUND(IF(Units=1,0.5,0.5*E31),3)</f>
        <v>0.5</v>
      </c>
      <c r="C4" s="647"/>
      <c r="D4" s="600"/>
      <c r="E4" s="146"/>
    </row>
    <row r="5" spans="1:8">
      <c r="A5" s="610"/>
      <c r="B5" s="254">
        <f>ROUND(IF(Units=1,1,1*E31),3)</f>
        <v>1</v>
      </c>
      <c r="C5" s="646"/>
      <c r="D5" s="600"/>
      <c r="E5" s="146"/>
    </row>
    <row r="6" spans="1:8">
      <c r="B6" s="146" t="s">
        <v>648</v>
      </c>
      <c r="C6" s="600"/>
      <c r="D6" s="600"/>
      <c r="E6" s="146"/>
    </row>
    <row r="7" spans="1:8">
      <c r="B7" s="146" t="s">
        <v>650</v>
      </c>
      <c r="C7" s="600"/>
      <c r="D7" s="600"/>
      <c r="E7" s="146"/>
      <c r="F7" s="610"/>
      <c r="G7" s="146"/>
      <c r="H7" s="146"/>
    </row>
    <row r="8" spans="1:8">
      <c r="B8" s="146"/>
      <c r="C8" s="600"/>
      <c r="D8" s="600"/>
      <c r="E8" s="146"/>
      <c r="F8" s="610"/>
      <c r="G8" s="146"/>
    </row>
    <row r="9" spans="1:8">
      <c r="B9" s="146" t="s">
        <v>946</v>
      </c>
      <c r="C9" s="600"/>
      <c r="D9" s="600"/>
      <c r="E9" s="146"/>
      <c r="F9" s="610"/>
      <c r="G9" s="146"/>
    </row>
    <row r="10" spans="1:8">
      <c r="B10" s="146" t="s">
        <v>947</v>
      </c>
      <c r="C10" s="600"/>
      <c r="D10" s="600"/>
      <c r="E10" s="146"/>
      <c r="F10" s="610"/>
      <c r="G10" s="146"/>
    </row>
    <row r="11" spans="1:8">
      <c r="B11" s="146"/>
      <c r="C11" s="600"/>
      <c r="D11" s="600"/>
      <c r="E11" s="146"/>
    </row>
    <row r="12" spans="1:8">
      <c r="B12" s="146"/>
      <c r="C12" s="600"/>
      <c r="D12" s="600"/>
      <c r="E12" s="146"/>
    </row>
    <row r="13" spans="1:8">
      <c r="B13" s="601"/>
      <c r="C13" s="600"/>
      <c r="D13" s="146">
        <v>1</v>
      </c>
      <c r="E13" s="146"/>
    </row>
    <row r="14" spans="1:8">
      <c r="B14" s="146"/>
      <c r="C14" s="600"/>
      <c r="D14" s="600"/>
      <c r="E14" s="146"/>
    </row>
    <row r="15" spans="1:8">
      <c r="B15" s="740"/>
      <c r="C15" s="740"/>
      <c r="D15" s="600"/>
      <c r="E15" s="740"/>
      <c r="F15" s="740"/>
      <c r="H15" s="146"/>
    </row>
    <row r="16" spans="1:8">
      <c r="B16" s="146">
        <v>1</v>
      </c>
      <c r="C16" s="600"/>
      <c r="D16" s="600"/>
      <c r="E16" s="146">
        <v>3.2808398950000002</v>
      </c>
      <c r="F16" s="146"/>
      <c r="H16" s="146">
        <f t="shared" ref="H16:H23" si="0">IF($D$13=1,B16/E16,E16)</f>
        <v>0.30480000000121921</v>
      </c>
    </row>
    <row r="17" spans="2:8">
      <c r="B17" s="146">
        <v>1</v>
      </c>
      <c r="C17" s="600"/>
      <c r="D17" s="600"/>
      <c r="E17" s="146">
        <v>10.76391042</v>
      </c>
      <c r="F17" s="146"/>
      <c r="H17" s="146">
        <f t="shared" si="0"/>
        <v>9.2903039971601695E-2</v>
      </c>
    </row>
    <row r="18" spans="2:8">
      <c r="B18" s="146">
        <v>1</v>
      </c>
      <c r="C18" s="600"/>
      <c r="D18" s="600"/>
      <c r="E18" s="146">
        <v>0.22480894300000001</v>
      </c>
      <c r="F18" s="146"/>
      <c r="H18" s="146">
        <f t="shared" si="0"/>
        <v>4.4482216172334388</v>
      </c>
    </row>
    <row r="19" spans="2:8">
      <c r="B19" s="146">
        <v>1</v>
      </c>
      <c r="C19" s="600"/>
      <c r="D19" s="600"/>
      <c r="E19" s="146">
        <v>0.73756214899999994</v>
      </c>
      <c r="F19" s="146"/>
      <c r="H19" s="146">
        <f t="shared" si="0"/>
        <v>1.3558179488410815</v>
      </c>
    </row>
    <row r="20" spans="2:8">
      <c r="B20" s="146">
        <v>1</v>
      </c>
      <c r="C20" s="600"/>
      <c r="D20" s="600"/>
      <c r="E20" s="146">
        <v>6.8521764999999998E-2</v>
      </c>
      <c r="F20" s="146"/>
      <c r="H20" s="146">
        <f t="shared" si="0"/>
        <v>14.593903119687592</v>
      </c>
    </row>
    <row r="21" spans="2:8">
      <c r="B21" s="146">
        <v>1</v>
      </c>
      <c r="C21" s="600"/>
      <c r="D21" s="600"/>
      <c r="E21" s="146">
        <v>2.6977073159999998</v>
      </c>
      <c r="F21" s="146"/>
      <c r="H21" s="146">
        <f t="shared" si="0"/>
        <v>0.37068513476945325</v>
      </c>
    </row>
    <row r="22" spans="2:8">
      <c r="B22" s="146">
        <v>1</v>
      </c>
      <c r="C22" s="600"/>
      <c r="D22" s="600"/>
      <c r="E22" s="146">
        <v>2.0885434000000001E-2</v>
      </c>
      <c r="F22" s="146"/>
      <c r="H22" s="146">
        <f t="shared" si="0"/>
        <v>47.880259514836986</v>
      </c>
    </row>
    <row r="23" spans="2:8">
      <c r="B23" s="146">
        <v>1</v>
      </c>
      <c r="C23" s="600"/>
      <c r="D23" s="600"/>
      <c r="E23" s="146">
        <v>6.36588E-3</v>
      </c>
      <c r="F23" s="146"/>
      <c r="H23" s="146">
        <f t="shared" si="0"/>
        <v>157.08747258823604</v>
      </c>
    </row>
    <row r="24" spans="2:8">
      <c r="B24" s="146"/>
      <c r="C24" s="600"/>
      <c r="D24" s="600"/>
      <c r="E24" s="146"/>
    </row>
    <row r="25" spans="2:8">
      <c r="B25" s="146">
        <v>1</v>
      </c>
      <c r="C25" s="600"/>
      <c r="D25" s="600"/>
      <c r="E25" s="146">
        <v>6.2427000000000004E-5</v>
      </c>
      <c r="F25" s="146"/>
      <c r="H25" s="146">
        <f t="shared" ref="H25:H30" si="1">IF($D$13=1,B25/E25,E25)</f>
        <v>16018.70985310843</v>
      </c>
    </row>
    <row r="26" spans="2:8">
      <c r="B26" s="146">
        <v>1</v>
      </c>
      <c r="C26" s="600"/>
      <c r="D26" s="600"/>
      <c r="E26" s="146">
        <v>145.03773770000001</v>
      </c>
      <c r="F26" s="146"/>
      <c r="H26" s="146">
        <f t="shared" si="1"/>
        <v>6.8947572946044368E-3</v>
      </c>
    </row>
    <row r="27" spans="2:8">
      <c r="B27" s="146">
        <v>1</v>
      </c>
      <c r="C27" s="600"/>
      <c r="D27" s="600"/>
      <c r="E27" s="146">
        <v>1.5500030000000001E-3</v>
      </c>
      <c r="F27" s="146"/>
      <c r="H27" s="146">
        <f t="shared" si="1"/>
        <v>645.16004162572585</v>
      </c>
    </row>
    <row r="28" spans="2:8">
      <c r="B28" s="146">
        <v>1</v>
      </c>
      <c r="C28" s="600"/>
      <c r="D28" s="600"/>
      <c r="E28" s="146">
        <v>3.9370078000000003E-2</v>
      </c>
      <c r="F28" s="146"/>
      <c r="H28" s="146">
        <f t="shared" si="1"/>
        <v>25.400000477520006</v>
      </c>
    </row>
    <row r="29" spans="2:8">
      <c r="B29" s="146">
        <v>1</v>
      </c>
      <c r="C29" s="600"/>
      <c r="D29" s="600"/>
      <c r="E29" s="146">
        <v>0.22480894300000001</v>
      </c>
      <c r="F29" s="146"/>
      <c r="H29" s="146">
        <f t="shared" si="1"/>
        <v>4.4482216172334388</v>
      </c>
    </row>
    <row r="30" spans="2:8">
      <c r="B30" s="146">
        <v>1</v>
      </c>
      <c r="C30" s="600"/>
      <c r="D30" s="600"/>
      <c r="E30" s="146">
        <v>8.8507450000000001E-3</v>
      </c>
      <c r="F30" s="146"/>
      <c r="H30" s="146">
        <f t="shared" si="1"/>
        <v>112.98483912936142</v>
      </c>
    </row>
    <row r="31" spans="2:8">
      <c r="B31" s="146">
        <v>1</v>
      </c>
      <c r="C31" s="600"/>
      <c r="D31" s="600"/>
      <c r="E31" s="146">
        <v>0.1450377377</v>
      </c>
      <c r="F31" s="146"/>
      <c r="H31" s="146">
        <f t="shared" ref="H31" si="2">IF($D$13=1,B31/E31,E31)</f>
        <v>6.8947572946044371</v>
      </c>
    </row>
    <row r="32" spans="2:8">
      <c r="B32" s="146">
        <v>1</v>
      </c>
      <c r="C32" s="600"/>
      <c r="E32" s="146">
        <v>4.7244000000000002E-4</v>
      </c>
      <c r="F32" s="600"/>
      <c r="H32" s="146"/>
    </row>
    <row r="33" spans="2:19">
      <c r="B33" s="146"/>
      <c r="C33" s="600"/>
      <c r="D33" s="600"/>
      <c r="E33" s="146"/>
      <c r="H33" s="604"/>
    </row>
    <row r="34" spans="2:19">
      <c r="B34" s="146"/>
      <c r="C34" s="600"/>
      <c r="D34" s="600"/>
      <c r="E34" s="146"/>
    </row>
    <row r="35" spans="2:19">
      <c r="B35" s="146"/>
      <c r="C35" s="600"/>
      <c r="D35" s="600"/>
      <c r="E35" s="146"/>
      <c r="H35" s="604"/>
    </row>
    <row r="36" spans="2:19">
      <c r="B36" s="146"/>
      <c r="H36" s="604"/>
      <c r="J36">
        <f>IF('WK2'!$D$157&lt;4,0,1)</f>
        <v>0</v>
      </c>
      <c r="R36">
        <v>0</v>
      </c>
      <c r="S36">
        <v>0</v>
      </c>
    </row>
    <row r="37" spans="2:19">
      <c r="H37" s="604"/>
      <c r="J37">
        <f>IF('WK2'!$G$160&lt;8,0,1)</f>
        <v>0</v>
      </c>
      <c r="R37">
        <f>R36+1</f>
        <v>1</v>
      </c>
      <c r="S37">
        <v>0.1</v>
      </c>
    </row>
    <row r="38" spans="2:19">
      <c r="J38">
        <f>IF('WK2'!$J$158&lt;6,0,1)</f>
        <v>1</v>
      </c>
      <c r="R38">
        <f>R37+1</f>
        <v>2</v>
      </c>
      <c r="S38">
        <v>0.2</v>
      </c>
    </row>
    <row r="39" spans="2:19">
      <c r="J39">
        <f>IF('WK2'!$N$154&lt;2,0,1)</f>
        <v>1</v>
      </c>
      <c r="R39">
        <f t="shared" ref="R39:R52" si="3">R38+1</f>
        <v>3</v>
      </c>
      <c r="S39">
        <v>0.2</v>
      </c>
    </row>
    <row r="40" spans="2:19">
      <c r="J40">
        <f>IF('WK2'!$S$159&lt;2,0,1)</f>
        <v>1</v>
      </c>
      <c r="R40">
        <f t="shared" si="3"/>
        <v>4</v>
      </c>
      <c r="S40">
        <v>0.3</v>
      </c>
    </row>
    <row r="41" spans="2:19">
      <c r="B41" s="602"/>
      <c r="D41" s="603">
        <f>IF(SlidingC=0,ShearC,IF(ShearC=0,SlidingC,MIN(SlidingC,ShearC)))</f>
        <v>0</v>
      </c>
      <c r="E41" s="602"/>
      <c r="J41">
        <v>1</v>
      </c>
      <c r="R41">
        <f t="shared" si="3"/>
        <v>5</v>
      </c>
      <c r="S41">
        <v>0.5</v>
      </c>
    </row>
    <row r="42" spans="2:19">
      <c r="B42" s="601"/>
      <c r="C42" s="604">
        <f>(2+Input!$C$43/LenF)/(1+Input!$C$43/LenF)</f>
        <v>1.9453327866612002</v>
      </c>
      <c r="E42" s="601"/>
      <c r="F42" s="604">
        <f>((2+'Geo 1'!$E$110/LenF)/(1+'Geo 1'!$E$110/LenF))*(COS(RADIANS(D103)))^2</f>
        <v>1.4640455928081</v>
      </c>
      <c r="J42">
        <v>1</v>
      </c>
      <c r="R42">
        <f t="shared" si="3"/>
        <v>6</v>
      </c>
      <c r="S42">
        <v>0.6</v>
      </c>
    </row>
    <row r="43" spans="2:19">
      <c r="B43" s="602"/>
      <c r="C43" s="604">
        <f>IF(FrictionAngle1=0,1-(C42*'Geo 1'!$E$121)/('Geo 1'!E110*'Geo 1'!E115*$D$41*C51),C44-((1-C44)/(C51*TAN(RADIANS(FrictionAngle1)))))</f>
        <v>0.6153375305134362</v>
      </c>
      <c r="E43" s="602"/>
      <c r="F43" s="604">
        <f>IF(FrictionAngle1=0,1-(F42*'Geo 1'!$E$121/(ShearC*'Geo 1'!$E$110*LenF*F51)),F44-((1-F44)/(F49-1)))</f>
        <v>0.69497669406202911</v>
      </c>
      <c r="J43">
        <f>ROUND(SUM(J36:J42),0)</f>
        <v>5</v>
      </c>
      <c r="R43">
        <f t="shared" si="3"/>
        <v>7</v>
      </c>
      <c r="S43">
        <v>0.7</v>
      </c>
    </row>
    <row r="44" spans="2:19">
      <c r="B44" s="602"/>
      <c r="C44" s="604">
        <f>(1-'Geo 1'!$E$121/(('Geo 1'!$E$64+'Geo 1'!$E$81)+'Geo 1'!$E$110*'Geo 1'!E115*$D$41/TAN(RADIANS(FrictionAngle1))))^C42</f>
        <v>0.63624182455770351</v>
      </c>
      <c r="E44" s="602"/>
      <c r="F44" s="604">
        <f>IF(FrictionAngle1=0,(1-'Geo 1'!$E$121/('Geo 1'!$E$64+'Geo 1'!$E$81))^F42,(1-'Geo 1'!$E$121/(('Geo 1'!$E$64+'Geo 1'!$E$81)+ShearC*'Geo 1'!$E$110*LenF/TAN(RADIANS(FrictionAngle1))))^F42)</f>
        <v>0.71155303665711711</v>
      </c>
      <c r="R44">
        <f t="shared" si="3"/>
        <v>8</v>
      </c>
      <c r="S44">
        <v>0.9</v>
      </c>
    </row>
    <row r="45" spans="2:19">
      <c r="C45" s="604">
        <f>(1-'Geo 1'!$E$121/(('Geo 1'!$E$64+'Geo 1'!$E$81)+'Geo 1'!$E$110*'Geo 1'!E115*$D$41/TAN(RADIANS(FrictionAngle1))))^(C42+1)</f>
        <v>0.5042826713177857</v>
      </c>
      <c r="D45" s="146"/>
      <c r="F45" s="604">
        <f>IF(OR(ShearC=0,FrictionAngle1=0),(1-'Geo 1'!$E$121/('Geo 1'!$E$64+'Geo 1'!$E$81))^(F42+1),(1-'Geo 1'!$E$121/(('Geo 1'!$E$64+'Geo 1'!$E$81)+ShearC*LenF*'Geo 1'!$E$110/TAN(RADIANS(FrictionAngle1))))^(F42+1))</f>
        <v>0.56397403040766303</v>
      </c>
      <c r="G45" s="146"/>
      <c r="H45" s="605"/>
      <c r="I45" s="590"/>
      <c r="M45" s="590">
        <v>34.585000000000001</v>
      </c>
      <c r="N45" s="593" t="str">
        <f>IF('WK2'!$D$13=1,"m","ft")</f>
        <v>m</v>
      </c>
      <c r="R45">
        <f t="shared" si="3"/>
        <v>9</v>
      </c>
      <c r="S45">
        <v>1</v>
      </c>
    </row>
    <row r="46" spans="2:19">
      <c r="C46" s="604">
        <f>1+('Geo 1'!$E$110/'Geo 1'!$E$115*C49/C51)</f>
        <v>1.0309182192391591</v>
      </c>
      <c r="D46" s="606">
        <f>1+(Input!$C$43/LenF*C49/C51)</f>
        <v>1.0353060100777278</v>
      </c>
      <c r="F46" s="607">
        <f>IF(FrictionAngle1=0,1+('Geo 1'!$E$110/5/'Geo 1'!$E$115),1+('Geo 1'!$E$110/'Geo 1'!$E$115*F49/F51))</f>
        <v>1.0309182192391591</v>
      </c>
      <c r="G46" s="606">
        <f>IF(FrictionAngle1=0,1+(Input!$C$43/5/LenF),1+(Input!$C$43/LenF*F49/F51))</f>
        <v>1.0353060100777278</v>
      </c>
      <c r="M46" s="590">
        <v>34.585000000000001</v>
      </c>
      <c r="N46" s="593" t="str">
        <f>IF('WK2'!$D$13=1,"m","ft")</f>
        <v>m</v>
      </c>
      <c r="R46">
        <f t="shared" si="3"/>
        <v>10</v>
      </c>
      <c r="S46">
        <v>1.2</v>
      </c>
    </row>
    <row r="47" spans="2:19">
      <c r="C47" s="607">
        <f>1+('Geo 1'!$E$110/'Geo 1'!E115)*TAN(RADIANS(FrictionAngle1))</f>
        <v>1.0292379837143282</v>
      </c>
      <c r="D47" s="606">
        <f>1+(Input!$C$43/LenF)*TAN(RADIANS(FrictionAngle1))</f>
        <v>1.0333873222026675</v>
      </c>
      <c r="F47" s="607">
        <f>IF(FrictionAngle1=0,1,1+('Geo 1'!$E$110/LenF*TAN(RADIANS(FrictionAngle1))))</f>
        <v>1.0290713742649986</v>
      </c>
      <c r="G47" s="606">
        <f>IF(FrictionAngle1=0,1,1+(Input!$C$43/LenF*TAN(RADIANS(FrictionAngle1))))</f>
        <v>1.0333873222026675</v>
      </c>
      <c r="M47" s="590">
        <v>30</v>
      </c>
      <c r="N47" s="146"/>
      <c r="O47">
        <f>RADIANS(ABS(M47))</f>
        <v>0.52359877559829882</v>
      </c>
      <c r="R47">
        <f t="shared" si="3"/>
        <v>11</v>
      </c>
      <c r="S47">
        <v>1.4</v>
      </c>
    </row>
    <row r="48" spans="2:19">
      <c r="C48" s="604">
        <f>1-0.4*'Geo 1'!$E$110/'Geo 1'!$E$115</f>
        <v>0.97974333067836494</v>
      </c>
      <c r="D48" s="606">
        <f>1-0.4*Input!$C$43/LenF</f>
        <v>0.97686858464652304</v>
      </c>
      <c r="F48" s="604">
        <f>IF(FrictionAngle1=0,1,1-0.4*'Geo 1'!$E$110/'Geo 1'!$E$115)</f>
        <v>0.97974333067836494</v>
      </c>
      <c r="G48" s="606">
        <f>IF(FrictionAngle1=0,1,1-0.4*Input!$C$43/LenF)</f>
        <v>0.97686858464652304</v>
      </c>
      <c r="R48">
        <f t="shared" si="3"/>
        <v>12</v>
      </c>
      <c r="S48">
        <v>1.7</v>
      </c>
    </row>
    <row r="49" spans="2:19">
      <c r="C49" s="604">
        <f>2.718281828^(PI()*TAN(RADIANS(FrictionAngle1)))*TAN((RADIANS(45))+RADIANS(FrictionAngle1)/2)^2</f>
        <v>18.401122213072359</v>
      </c>
      <c r="F49" s="604">
        <f>2.718281828^(PI()*TAN(RADIANS(FrictionAngle1)))*TAN((RADIANS(45))+RADIANS(FrictionAngle1)/2)^2</f>
        <v>18.401122213072359</v>
      </c>
      <c r="R49">
        <f t="shared" si="3"/>
        <v>13</v>
      </c>
      <c r="S49">
        <v>2</v>
      </c>
    </row>
    <row r="50" spans="2:19">
      <c r="C50" s="604">
        <f>0.1054*2.718281828^(0.1675*FrictionAngle1)</f>
        <v>16.038744980665079</v>
      </c>
      <c r="F50" s="607">
        <f>VLOOKUP(FrictionAngle1,$R$36:$S$81,2,TRUE)</f>
        <v>22.4</v>
      </c>
      <c r="R50">
        <f t="shared" si="3"/>
        <v>14</v>
      </c>
      <c r="S50">
        <v>2.2999999999999998</v>
      </c>
    </row>
    <row r="51" spans="2:19">
      <c r="C51" s="604">
        <f>(F49-1)/TAN(RADIANS(FrictionAngle1))</f>
        <v>30.139627781756712</v>
      </c>
      <c r="F51" s="604">
        <f>(F49-1)/TAN(RADIANS(FrictionAngle1))</f>
        <v>30.139627781756712</v>
      </c>
      <c r="M51" s="146"/>
      <c r="R51">
        <f t="shared" si="3"/>
        <v>15</v>
      </c>
      <c r="S51">
        <v>2.7</v>
      </c>
    </row>
    <row r="52" spans="2:19">
      <c r="B52" s="602"/>
      <c r="C52" s="592">
        <f>IF('WK2'!$P$57=1,(D41*$C$51*$C$46*$C$43+Overburden*$C$49*$C$47*$C$44+0.5*DensityFounding*'Geo 1'!$E$110*$C$50*$C$48*$C$45)/(D41*$C$51*$D$46+Overburden*$C$49*$D$47+0.5*DensityFounding*Input!C43*$C$50*$D$48),1)</f>
        <v>0.54440798177463168</v>
      </c>
      <c r="D52" s="594"/>
      <c r="E52" s="602"/>
      <c r="F52" s="592">
        <f>IF('WK2'!$P$57=1,(D41*$F$51*$F$46*$F$43+Overburden*$F$49*$F$47*$F$44+0.5*DensityFounding*'Geo 1'!$E$110*$F$50*$F$48*$F$45)/(D41*$F$51*$G$46+Overburden*$F$49*$G$47+0.5*DensityFounding*Input!C43*$F$50*$G$48),1)</f>
        <v>0.59078548151087984</v>
      </c>
      <c r="G52" s="594"/>
      <c r="R52">
        <f t="shared" si="3"/>
        <v>16</v>
      </c>
      <c r="S52">
        <v>3.1</v>
      </c>
    </row>
    <row r="53" spans="2:19">
      <c r="R53">
        <f t="shared" ref="R53:R81" si="4">R52+1</f>
        <v>17</v>
      </c>
      <c r="S53">
        <v>3.5</v>
      </c>
    </row>
    <row r="54" spans="2:19">
      <c r="B54" s="602"/>
      <c r="E54" s="602"/>
      <c r="R54">
        <f t="shared" si="4"/>
        <v>18</v>
      </c>
      <c r="S54">
        <v>4.0999999999999996</v>
      </c>
    </row>
    <row r="55" spans="2:19">
      <c r="B55" s="601"/>
      <c r="C55" s="604">
        <f>(2+Input!$C$43/LenF)/(1+Input!$C$43/LenF)</f>
        <v>1.9453327866612002</v>
      </c>
      <c r="E55" s="601"/>
      <c r="F55" s="608">
        <f>((2+'Geo 2'!$E$110/LenF)/(1+'Geo 2'!$E$110/LenF))*(COS(RADIANS(H103)))^2</f>
        <v>1.4761952569443233</v>
      </c>
      <c r="K55" s="590">
        <f>IF(SUM(P57:P60)=0,0,ROUND(MAX(Q57:Q60),3))</f>
        <v>2</v>
      </c>
      <c r="L55" s="593" t="str">
        <f>IF('WK2'!$D$13=1,"m","ft")</f>
        <v>m</v>
      </c>
      <c r="R55">
        <f t="shared" si="4"/>
        <v>19</v>
      </c>
      <c r="S55">
        <v>4.7</v>
      </c>
    </row>
    <row r="56" spans="2:19">
      <c r="B56" s="602"/>
      <c r="C56" s="604">
        <f>IF(FrictionAngle1=0,1-(C55*'Geo 2'!$E$121)/('Geo 2'!E110*'Geo 2'!E115*$D$41*C64),C57-((1-C57)/(C64*TAN(RADIANS(FrictionAngle1)))))</f>
        <v>0.32095323650383645</v>
      </c>
      <c r="E56" s="602"/>
      <c r="F56" s="604">
        <f>IF(FrictionAngle1=0,1-(F55*'Geo 2'!$E$121/(ShearC*'Geo 2'!$E$110*LenF*F64)),F57-((1-F57)/(F62-1)))</f>
        <v>0.42737756653045889</v>
      </c>
      <c r="R56">
        <f t="shared" si="4"/>
        <v>20</v>
      </c>
      <c r="S56">
        <v>5.4</v>
      </c>
    </row>
    <row r="57" spans="2:19">
      <c r="B57" s="602"/>
      <c r="C57" s="604">
        <f>(1-'Geo 2'!$E$121/(('Geo 2'!$E$64+'Geo 2'!$E$81)+'Geo 2'!$E$110*'Geo 2'!E115*$D$41/TAN(RADIANS(FrictionAngle1))))^C55</f>
        <v>0.35785570123578425</v>
      </c>
      <c r="E57" s="602"/>
      <c r="F57" s="604">
        <f>IF(FrictionAngle1=0,(1-'Geo 2'!$E$121/('Geo 2'!$E$64+'Geo 2'!$E$81))^F55,(1-'Geo 2'!$E$121/(('Geo 2'!$E$64+'Geo 2'!$E$81)+ShearC*'Geo 2'!$E$110*LenF/TAN(RADIANS(FrictionAngle1))))^F55)</f>
        <v>0.45849645302221559</v>
      </c>
      <c r="K57" s="609"/>
      <c r="O57" s="610"/>
      <c r="P57">
        <v>1</v>
      </c>
      <c r="Q57" s="590">
        <f>P57*'Geo 1'!$E$110</f>
        <v>1.741461869180756</v>
      </c>
      <c r="R57">
        <f t="shared" si="4"/>
        <v>21</v>
      </c>
      <c r="S57">
        <v>6.2</v>
      </c>
    </row>
    <row r="58" spans="2:19">
      <c r="C58" s="604">
        <f>(1-'Geo 2'!$E$121/(('Geo 2'!$E$64+'Geo 2'!$E$81)+'Geo 2'!$E$110*'Geo 2'!E115*$D$41/TAN(RADIANS(FrictionAngle1))))^(C55+1)</f>
        <v>0.21100421065621885</v>
      </c>
      <c r="D58" s="146"/>
      <c r="F58" s="604">
        <f>IF(OR(ShearC=0,FrictionAngle1=0),(1-'Geo 2'!$E$121/('Geo 2'!$E$64+'Geo 2'!$E$81))^(F55+1),(1-'Geo 2'!$E$121/(('Geo 2'!$E$64+'Geo 2'!$E$81)+ShearC*LenF*'Geo 2'!$E$110/TAN(RADIANS(FrictionAngle1))))^(F55+1))</f>
        <v>0.27034551028400561</v>
      </c>
      <c r="G58" s="146"/>
      <c r="O58" s="610"/>
      <c r="P58">
        <v>1</v>
      </c>
      <c r="Q58" s="590">
        <f>P58*'Geo 2'!$E$110</f>
        <v>1.1336992781319069</v>
      </c>
      <c r="R58">
        <f t="shared" si="4"/>
        <v>22</v>
      </c>
      <c r="S58">
        <v>7.1</v>
      </c>
    </row>
    <row r="59" spans="2:19">
      <c r="C59" s="604">
        <f>1+('Geo 2'!$E$110/'Geo 2'!$E$115*C62/C64)</f>
        <v>1.0202375829298711</v>
      </c>
      <c r="D59" s="606">
        <f>1+(Input!$C$43/LenF*C62/C64)</f>
        <v>1.0353060100777278</v>
      </c>
      <c r="F59" s="607">
        <f>IF(FrictionAngle1=0,1+('Geo 2'!$E$110/5/'Geo 2'!$E$115),1+('Geo 2'!$E$110/'Geo 2'!$E$115*F62/F64))</f>
        <v>1.0202375829298711</v>
      </c>
      <c r="G59" s="606">
        <f>IF(FrictionAngle1=0,1+(Input!$C$43/5/LenF),1+(Input!$C$43/LenF*F62/F64))</f>
        <v>1.0353060100777278</v>
      </c>
      <c r="O59" s="610"/>
      <c r="P59">
        <v>1</v>
      </c>
      <c r="Q59" s="590">
        <f>P59*'Geo 3'!$E$110</f>
        <v>1.670248742503555</v>
      </c>
      <c r="R59">
        <f t="shared" si="4"/>
        <v>23</v>
      </c>
      <c r="S59">
        <v>8.1999999999999993</v>
      </c>
    </row>
    <row r="60" spans="2:19">
      <c r="C60" s="607">
        <f>1+('Geo 2'!$E$110/'Geo 2'!E115)*TAN(RADIANS(FrictionAngle1))</f>
        <v>1.0191377813691003</v>
      </c>
      <c r="D60" s="606">
        <f>1+(Input!$C$43/LenF)*TAN(RADIANS(FrictionAngle1))</f>
        <v>1.0333873222026675</v>
      </c>
      <c r="F60" s="607">
        <f>IF(FrictionAngle1=0,1,1+('Geo 2'!$E$110/LenF*TAN(RADIANS(FrictionAngle1))))</f>
        <v>1.0189255915399607</v>
      </c>
      <c r="G60" s="606">
        <f>IF(FrictionAngle1=0,1,1+(Input!$C$43/LenF*TAN(RADIANS(FrictionAngle1))))</f>
        <v>1.0333873222026675</v>
      </c>
      <c r="O60" s="610"/>
      <c r="P60">
        <v>1</v>
      </c>
      <c r="Q60" s="590">
        <f>P60*'Geo 4'!$E$110</f>
        <v>2</v>
      </c>
      <c r="R60">
        <f t="shared" si="4"/>
        <v>24</v>
      </c>
      <c r="S60">
        <v>9.4</v>
      </c>
    </row>
    <row r="61" spans="2:19">
      <c r="C61" s="604">
        <f>1-0.4*'Geo 2'!$E$110/'Geo 2'!$E$115</f>
        <v>0.98674095612982937</v>
      </c>
      <c r="D61" s="606">
        <f>1-0.4*Input!$C$43/LenF</f>
        <v>0.97686858464652304</v>
      </c>
      <c r="F61" s="604">
        <f>IF(FrictionAngle1=0,1,1-0.4*'Geo 2'!$E$110/'Geo 2'!$E$115)</f>
        <v>0.98674095612982937</v>
      </c>
      <c r="G61" s="606">
        <f>IF(FrictionAngle1=0,1,1-0.4*Input!$C$43/LenF)</f>
        <v>0.97686858464652304</v>
      </c>
      <c r="R61">
        <f t="shared" si="4"/>
        <v>25</v>
      </c>
      <c r="S61">
        <v>10.9</v>
      </c>
    </row>
    <row r="62" spans="2:19">
      <c r="C62" s="604">
        <f>2.718281828^(PI()*TAN(RADIANS(FrictionAngle1)))*TAN((RADIANS(45))+RADIANS(FrictionAngle1)/2)^2</f>
        <v>18.401122213072359</v>
      </c>
      <c r="F62" s="604">
        <f>2.718281828^(PI()*TAN(RADIANS(FrictionAngle1)))*TAN((RADIANS(45))+RADIANS(FrictionAngle1)/2)^2</f>
        <v>18.401122213072359</v>
      </c>
      <c r="R62">
        <f t="shared" si="4"/>
        <v>26</v>
      </c>
      <c r="S62">
        <v>12.5</v>
      </c>
    </row>
    <row r="63" spans="2:19">
      <c r="C63" s="604">
        <f>0.1054*2.718281828^(0.1675*FrictionAngle1)</f>
        <v>16.038744980665079</v>
      </c>
      <c r="F63" s="607">
        <f>VLOOKUP(FrictionAngle1,$R$36:$S$81,2,TRUE)</f>
        <v>22.4</v>
      </c>
      <c r="R63">
        <f t="shared" si="4"/>
        <v>27</v>
      </c>
      <c r="S63">
        <v>14.5</v>
      </c>
    </row>
    <row r="64" spans="2:19">
      <c r="C64" s="604">
        <f>(F62-1)/TAN(RADIANS(FrictionAngle1))</f>
        <v>30.139627781756712</v>
      </c>
      <c r="F64" s="604">
        <f>(F62-1)/TAN(RADIANS(FrictionAngle1))</f>
        <v>30.139627781756712</v>
      </c>
      <c r="R64">
        <f t="shared" si="4"/>
        <v>28</v>
      </c>
      <c r="S64">
        <v>16.7</v>
      </c>
    </row>
    <row r="65" spans="2:19">
      <c r="B65" s="602"/>
      <c r="C65" s="592">
        <f>IF($P$58=1,(D41*$C$64*$C$59*$C$56+Overburden*$C$62*$C$60*$C$57+0.5*DensityFounding*'Geo 2'!$E$110*$C$63*$C$61*$C$58)/(D41*$C$64*$D$59+Overburden*$C$62*$D$60+0.5*DensityFounding*Input!C43*$C$63*$D$61),1)</f>
        <v>0.24571958015912318</v>
      </c>
      <c r="D65" s="594"/>
      <c r="E65" s="602"/>
      <c r="F65" s="592">
        <f>IF($P$58=1,(D41*$F$64*$F$59*$F$56+Overburden*$F$62*$F$60*$F$57+0.5*DensityFounding*'Geo 2'!$E$110*$F$63*$F$61*$F$58)/(D41*$F$64*$G$59+Overburden*$F$62*$G$60+0.5*DensityFounding*Input!C43*$F$63*$G$61),1)</f>
        <v>0.29000474617500416</v>
      </c>
      <c r="G65" s="594"/>
      <c r="R65">
        <f t="shared" si="4"/>
        <v>29</v>
      </c>
      <c r="S65">
        <v>19.3</v>
      </c>
    </row>
    <row r="66" spans="2:19">
      <c r="R66">
        <f t="shared" si="4"/>
        <v>30</v>
      </c>
      <c r="S66">
        <v>22.4</v>
      </c>
    </row>
    <row r="67" spans="2:19">
      <c r="B67" s="602"/>
      <c r="E67" s="602"/>
      <c r="R67">
        <f t="shared" si="4"/>
        <v>31</v>
      </c>
      <c r="S67">
        <v>26</v>
      </c>
    </row>
    <row r="68" spans="2:19">
      <c r="B68" s="601"/>
      <c r="C68" s="604">
        <f>(2+Input!$C$43/LenF)/(1+Input!$C$43/LenF)</f>
        <v>1.9453327866612002</v>
      </c>
      <c r="E68" s="601"/>
      <c r="F68" s="608">
        <f>((2+'Geo 3'!$E$110/LenF)/(1+'Geo 3'!$E$110/LenF))*(COS(RADIANS(M103)))^2</f>
        <v>1.4654481323304485</v>
      </c>
      <c r="R68">
        <f t="shared" si="4"/>
        <v>32</v>
      </c>
      <c r="S68">
        <v>30.2</v>
      </c>
    </row>
    <row r="69" spans="2:19">
      <c r="B69" s="602"/>
      <c r="C69" s="604">
        <f>IF(FrictionAngle1=0,1-(C68*'Geo 3'!$E$121)/('Geo 3'!E110*'Geo 3'!E115*$D$41*C77),C70-((1-C70)/(C77*TAN(RADIANS(FrictionAngle1)))))</f>
        <v>0.59813013589636876</v>
      </c>
      <c r="E69" s="602"/>
      <c r="F69" s="604">
        <f>IF(FrictionAngle1=0,1-(F68*'Geo 3'!$E$121/(ShearC*'Geo 3'!$E$110*LenF*F77)),F70-((1-F70)/(F75-1)))</f>
        <v>0.68019299359979013</v>
      </c>
      <c r="R69">
        <f t="shared" si="4"/>
        <v>33</v>
      </c>
      <c r="S69">
        <v>35.200000000000003</v>
      </c>
    </row>
    <row r="70" spans="2:19">
      <c r="B70" s="602"/>
      <c r="C70" s="604">
        <f>(1-'Geo 3'!$E$121/(('Geo 3'!$E$64+'Geo 3'!$E$81)+'Geo 3'!$E$110*'Geo 3'!E115*$D$41/TAN(RADIANS(FrictionAngle1))))^C68</f>
        <v>0.61996955739741932</v>
      </c>
      <c r="E70" s="602"/>
      <c r="F70" s="604">
        <f>IF(FrictionAngle1=0,(1-'Geo 3'!$E$121/('Geo 3'!$E$64+'Geo 3'!$E$81))^F68,(1-'Geo 3'!$E$121/(('Geo 3'!$E$64+'Geo 3'!$E$81)+ShearC*'Geo 3'!$E$110*LenF/TAN(RADIANS(FrictionAngle1))))^F68)</f>
        <v>0.69757274917649159</v>
      </c>
      <c r="R70">
        <f t="shared" si="4"/>
        <v>34</v>
      </c>
      <c r="S70">
        <v>41.1</v>
      </c>
    </row>
    <row r="71" spans="2:19">
      <c r="C71" s="604">
        <f>(1-'Geo 3'!$E$121/(('Geo 3'!$E$64+'Geo 3'!$E$81)+'Geo 3'!$E$110*'Geo 3'!E115*$D$41/TAN(RADIANS(FrictionAngle1))))^(C68+1)</f>
        <v>0.48488435455375622</v>
      </c>
      <c r="D71" s="146"/>
      <c r="F71" s="604">
        <f>IF(OR(ShearC=0,FrictionAngle1=0),(1-'Geo 3'!$E$121/('Geo 3'!$E$64+'Geo 3'!$E$81))^(F68+1),(1-'Geo 3'!$E$121/(('Geo 3'!$E$64+'Geo 3'!$E$81)+ShearC*LenF*'Geo 3'!$E$110/TAN(RADIANS(FrictionAngle1))))^(F68+1))</f>
        <v>0.54557858237208401</v>
      </c>
      <c r="G71" s="146"/>
      <c r="R71">
        <f t="shared" si="4"/>
        <v>35</v>
      </c>
      <c r="S71">
        <v>48</v>
      </c>
    </row>
    <row r="72" spans="2:19">
      <c r="C72" s="604">
        <f>1+('Geo 3'!$E$110/'Geo 3'!$E$115*C75/C77)</f>
        <v>1.0296624836526744</v>
      </c>
      <c r="D72" s="606">
        <f>1+(Input!$C$43/LenF*C75/C77)</f>
        <v>1.0353060100777278</v>
      </c>
      <c r="F72" s="607">
        <f>IF(FrictionAngle1=0,1+('Geo 3'!$E$110/5/'Geo 3'!$E$115),1+('Geo 3'!$E$110/'Geo 3'!$E$115*F75/F77))</f>
        <v>1.0296624836526744</v>
      </c>
      <c r="G72" s="606">
        <f>IF(FrictionAngle1=0,1+(Input!$C$43/5/LenF),1+(Input!$C$43/LenF*F75/F77))</f>
        <v>1.0353060100777278</v>
      </c>
      <c r="R72">
        <f t="shared" si="4"/>
        <v>36</v>
      </c>
      <c r="S72">
        <v>56.3</v>
      </c>
    </row>
    <row r="73" spans="2:19">
      <c r="C73" s="607">
        <f>1+('Geo 3'!$E$110/'Geo 3'!E115)*TAN(RADIANS(FrictionAngle1))</f>
        <v>1.0280504904650198</v>
      </c>
      <c r="D73" s="606">
        <f>1+(Input!$C$43/LenF)*TAN(RADIANS(FrictionAngle1))</f>
        <v>1.0333873222026675</v>
      </c>
      <c r="F73" s="607">
        <f>IF(FrictionAngle1=0,1,1+('Geo 3'!$E$110/LenF*TAN(RADIANS(FrictionAngle1))))</f>
        <v>1.027882566462283</v>
      </c>
      <c r="G73" s="606">
        <f>IF(FrictionAngle1=0,1,1+(Input!$C$43/LenF*TAN(RADIANS(FrictionAngle1))))</f>
        <v>1.0333873222026675</v>
      </c>
      <c r="R73">
        <f t="shared" si="4"/>
        <v>37</v>
      </c>
      <c r="S73">
        <v>66.2</v>
      </c>
    </row>
    <row r="74" spans="2:19">
      <c r="C74" s="604">
        <f>1-0.4*'Geo 3'!$E$110/'Geo 3'!$E$115</f>
        <v>0.9805660501349438</v>
      </c>
      <c r="D74" s="606">
        <f>1-0.4*Input!$C$43/LenF</f>
        <v>0.97686858464652304</v>
      </c>
      <c r="F74" s="604">
        <f>IF(FrictionAngle1=0,1,1-0.4*'Geo 3'!$E$110/'Geo 3'!$E$115)</f>
        <v>0.9805660501349438</v>
      </c>
      <c r="G74" s="606">
        <f>IF(FrictionAngle1=0,1,1-0.4*Input!$C$43/LenF)</f>
        <v>0.97686858464652304</v>
      </c>
      <c r="R74">
        <f t="shared" si="4"/>
        <v>38</v>
      </c>
      <c r="S74">
        <v>78</v>
      </c>
    </row>
    <row r="75" spans="2:19">
      <c r="C75" s="604">
        <f>2.718281828^(PI()*TAN(RADIANS(FrictionAngle1)))*TAN((RADIANS(45))+RADIANS(FrictionAngle1)/2)^2</f>
        <v>18.401122213072359</v>
      </c>
      <c r="F75" s="604">
        <f>2.718281828^(PI()*TAN(RADIANS(FrictionAngle1)))*TAN((RADIANS(45))+RADIANS(FrictionAngle1)/2)^2</f>
        <v>18.401122213072359</v>
      </c>
      <c r="R75">
        <f t="shared" si="4"/>
        <v>39</v>
      </c>
      <c r="S75">
        <v>92.3</v>
      </c>
    </row>
    <row r="76" spans="2:19">
      <c r="C76" s="604">
        <f>0.1054*2.718281828^(0.1675*FrictionAngle1)</f>
        <v>16.038744980665079</v>
      </c>
      <c r="F76" s="607">
        <f>VLOOKUP(FrictionAngle1,$R$36:$S$81,2,TRUE)</f>
        <v>22.4</v>
      </c>
      <c r="R76">
        <f t="shared" si="4"/>
        <v>40</v>
      </c>
      <c r="S76">
        <v>109.4</v>
      </c>
    </row>
    <row r="77" spans="2:19">
      <c r="C77" s="604">
        <f>(F75-1)/TAN(RADIANS(FrictionAngle1))</f>
        <v>30.139627781756712</v>
      </c>
      <c r="F77" s="604">
        <f>(F75-1)/TAN(RADIANS(FrictionAngle1))</f>
        <v>30.139627781756712</v>
      </c>
      <c r="R77">
        <f t="shared" si="4"/>
        <v>41</v>
      </c>
      <c r="S77">
        <v>130.19999999999999</v>
      </c>
    </row>
    <row r="78" spans="2:19">
      <c r="B78" s="602"/>
      <c r="C78" s="592">
        <f>IF($P$59=1,(D41*$C$77*$C$72*$C$69+Overburden*$C$75*$C$73*$C$70+0.5*DensityFounding*'Geo 3'!$E$110*$C$76*$C$74*$C$71)/(D41*$C$77*$D$72+Overburden*$C$75*$D$73+0.5*DensityFounding*Input!C43*$C$76*$D$74),1)</f>
        <v>0.51963877732929786</v>
      </c>
      <c r="D78" s="594"/>
      <c r="E78" s="602"/>
      <c r="F78" s="592">
        <f>IF($P$59=1,(D41*$F$77*$F$72*$F$69+Overburden*$F$75*$F$73*$F$70+0.5*DensityFounding*'Geo 3'!$E$110*$F$76*$F$74*$F$71)/(D41*$F$77*$G$72+Overburden*$F$75*$G$73+0.5*DensityFounding*Input!C43*$F$76*$G$74),1)</f>
        <v>0.56491763632562331</v>
      </c>
      <c r="G78" s="594"/>
      <c r="R78">
        <f t="shared" si="4"/>
        <v>42</v>
      </c>
      <c r="S78">
        <v>155.6</v>
      </c>
    </row>
    <row r="79" spans="2:19">
      <c r="R79">
        <f t="shared" si="4"/>
        <v>43</v>
      </c>
      <c r="S79">
        <v>186.5</v>
      </c>
    </row>
    <row r="80" spans="2:19">
      <c r="B80" s="602"/>
      <c r="E80" s="602"/>
      <c r="R80">
        <f t="shared" si="4"/>
        <v>44</v>
      </c>
      <c r="S80">
        <v>224.6</v>
      </c>
    </row>
    <row r="81" spans="2:19">
      <c r="B81" s="601"/>
      <c r="C81" s="604">
        <f>(2+Input!$C$43/LenF)/(1+Input!$C$43/LenF)</f>
        <v>1.9453327866612002</v>
      </c>
      <c r="E81" s="601"/>
      <c r="F81" s="608">
        <f>((2+'Geo 4'!$E$110/LenF)/(1+'Geo 4'!$E$110/LenF))*(COS(RADIANS(R103)))^2</f>
        <v>1.4589995899959003</v>
      </c>
      <c r="R81">
        <f t="shared" si="4"/>
        <v>45</v>
      </c>
      <c r="S81">
        <v>271.8</v>
      </c>
    </row>
    <row r="82" spans="2:19">
      <c r="B82" s="602"/>
      <c r="C82" s="604">
        <f>IF(FrictionAngle1=0,1-(C81*'Geo 4'!$E$121)/('Geo 4'!E110*'Geo 4'!E115*$D$41*C90),C83-((1-C83)/(C90*TAN(RADIANS(FrictionAngle1)))))</f>
        <v>0.80685045015050882</v>
      </c>
      <c r="E82" s="602"/>
      <c r="F82" s="604">
        <f>IF(FrictionAngle1=0,1-(F81*'Geo 4'!$E$121/(ShearC*'Geo 4'!$E$110*LenF*F90)),F83-((1-F83)/(F88-1)))</f>
        <v>0.85154929364066112</v>
      </c>
    </row>
    <row r="83" spans="2:19">
      <c r="B83" s="602"/>
      <c r="C83" s="604">
        <f>(1-'Geo 4'!$E$121/(('Geo 4'!$E$64+'Geo 4'!$E$81)+'Geo 4'!$E$110*'Geo 4'!E115*$D$41/TAN(RADIANS(FrictionAngle1))))^$C$81</f>
        <v>0.81734706810744384</v>
      </c>
      <c r="E83" s="602"/>
      <c r="F83" s="604">
        <f>IF(FrictionAngle1=0,(1-'Geo 4'!$E$121/('Geo 4'!$E$64+'Geo 4'!$E$81))^F81,(1-'Geo 4'!$E$121/(('Geo 4'!$E$64+'Geo 4'!$E$81)+ShearC*'Geo 4'!$E$110*LenF/TAN(RADIANS(FrictionAngle1))))^F81)</f>
        <v>0.85961677477797338</v>
      </c>
      <c r="I83" s="604"/>
    </row>
    <row r="84" spans="2:19">
      <c r="C84" s="604">
        <f>(1-'Geo 4'!$E$121/(('Geo 4'!$E$64+'Geo 4'!$E$81)+'Geo 4'!$E$110*'Geo 4'!E115*$D$41/TAN(RADIANS(FrictionAngle1))))^(C81+1)</f>
        <v>0.73684984996964309</v>
      </c>
      <c r="D84" s="146"/>
      <c r="F84" s="604">
        <f>IF(OR(ShearC=0,FrictionAngle1=0),(1-'Geo 4'!$E$121/('Geo 4'!$E$64+'Geo 4'!$E$81))^(F81+1),(1-'Geo 4'!$E$121/(('Geo 4'!$E$64+'Geo 4'!$E$81)+ShearC*LenF*'Geo 4'!$E$110/TAN(RADIANS(FrictionAngle1))))^(F81+1))</f>
        <v>0.77495658361286723</v>
      </c>
      <c r="G84" s="146"/>
      <c r="I84" s="604"/>
    </row>
    <row r="85" spans="2:19">
      <c r="C85" s="604">
        <f>1+('Geo 4'!$E$110/'Geo 4'!$E$115*C88/C90)</f>
        <v>1.0353332257552961</v>
      </c>
      <c r="D85" s="606">
        <f>1+(Input!$C$43/LenF*C88/C90)</f>
        <v>1.0353060100777278</v>
      </c>
      <c r="F85" s="607">
        <f>IF(FrictionAngle1=0,1+('Geo 4'!$E$110/5/'Geo 4'!$E$115),1+('Geo 4'!$E$110/'Geo 4'!$E$115*F88/F90))</f>
        <v>1.0353332257552961</v>
      </c>
      <c r="G85" s="606">
        <f>IF(FrictionAngle1=0,1+(Input!$C$43/5/LenF),1+(Input!$C$43/LenF*F88/F90))</f>
        <v>1.0353060100777278</v>
      </c>
    </row>
    <row r="86" spans="2:19">
      <c r="C86" s="607">
        <f>1+('Geo 4'!$E$110/'Geo 4'!E115)*TAN(RADIANS(FrictionAngle1))</f>
        <v>1.0334130588575297</v>
      </c>
      <c r="D86" s="606">
        <f>1+(Input!$C$43/LenF)*TAN(RADIANS(FrictionAngle1))</f>
        <v>1.0333873222026675</v>
      </c>
      <c r="F86" s="607">
        <f>IF(FrictionAngle1=0,1,1+('Geo 4'!$E$110/LenF*TAN(RADIANS(FrictionAngle1))))</f>
        <v>1.0333873222026675</v>
      </c>
      <c r="G86" s="606">
        <f>IF(FrictionAngle1=0,1,1+(Input!$C$43/LenF*TAN(RADIANS(FrictionAngle1))))</f>
        <v>1.0333873222026675</v>
      </c>
    </row>
    <row r="87" spans="2:19">
      <c r="C87" s="604">
        <f>1-0.4*'Geo 4'!$E$110/'Geo 4'!$E$115</f>
        <v>0.97685075376898778</v>
      </c>
      <c r="D87" s="606">
        <f>1-0.4*Input!$C$43/LenF</f>
        <v>0.97686858464652304</v>
      </c>
      <c r="F87" s="604">
        <f>IF(FrictionAngle1=0,1,1-0.4*'Geo 4'!$E$110/'Geo 4'!$E$115)</f>
        <v>0.97685075376898778</v>
      </c>
      <c r="G87" s="606">
        <f>IF(FrictionAngle1=0,1,1-0.4*Input!$C$43/LenF)</f>
        <v>0.97686858464652304</v>
      </c>
    </row>
    <row r="88" spans="2:19">
      <c r="C88" s="604">
        <f>2.718281828^(PI()*TAN(RADIANS(FrictionAngle1)))*TAN((RADIANS(45))+RADIANS(FrictionAngle1)/2)^2</f>
        <v>18.401122213072359</v>
      </c>
      <c r="F88" s="604">
        <f>2.718281828^(PI()*TAN(RADIANS(FrictionAngle1)))*TAN((RADIANS(45))+RADIANS(FrictionAngle1)/2)^2</f>
        <v>18.401122213072359</v>
      </c>
    </row>
    <row r="89" spans="2:19">
      <c r="C89" s="604">
        <f>0.1054*2.718281828^(0.1675*FrictionAngle1)</f>
        <v>16.038744980665079</v>
      </c>
      <c r="F89" s="607">
        <f>VLOOKUP(FrictionAngle1,$R$36:$S$81,2,TRUE)</f>
        <v>22.4</v>
      </c>
    </row>
    <row r="90" spans="2:19">
      <c r="C90" s="604">
        <f>(F88-1)/TAN(RADIANS(FrictionAngle1))</f>
        <v>30.139627781756712</v>
      </c>
      <c r="F90" s="604">
        <f>(F88-1)/TAN(RADIANS(FrictionAngle1))</f>
        <v>30.139627781756712</v>
      </c>
    </row>
    <row r="91" spans="2:19">
      <c r="B91" s="602"/>
      <c r="C91" s="592">
        <f>IF($P$60=1,(D41*$C$90*$C$85*$C$82+Overburden*$C$88*$C$86*$C$83+0.5*DensityFounding*'Geo 4'!$E$110*$C$89*$C$87*$C$84)/(D41*$C$90*$D$85+Overburden*$C$88*$D$86+0.5*DensityFounding*Input!C43*$C$89*$D$87),1)</f>
        <v>0.78017277663374995</v>
      </c>
      <c r="D91" s="594"/>
      <c r="E91" s="602"/>
      <c r="F91" s="592">
        <f>IF($P$60=1,(D41*$F$90*$F$85*$F$82+Overburden*$F$88*$F$86*$F$83+0.5*DensityFounding*'Geo 4'!$E$110*$F$89*$F$87*$F$84)/(D41*$F$90*$G$85+Overburden*$F$88*$G$86+0.5*DensityFounding*Input!C43*$F$89*$G$87),1)</f>
        <v>0.8134537720766305</v>
      </c>
      <c r="G91" s="594"/>
    </row>
    <row r="92" spans="2:19">
      <c r="B92" s="602"/>
    </row>
    <row r="93" spans="2:19">
      <c r="B93" s="602"/>
    </row>
    <row r="94" spans="2:19">
      <c r="B94" s="602"/>
    </row>
    <row r="95" spans="2:19">
      <c r="B95" s="602"/>
    </row>
    <row r="96" spans="2:19">
      <c r="B96" s="602"/>
    </row>
    <row r="97" spans="2:18">
      <c r="B97" s="602"/>
    </row>
    <row r="98" spans="2:18">
      <c r="B98" s="602"/>
      <c r="C98" s="610"/>
      <c r="D98" s="611">
        <f>'Geo 1'!$E$63+'Geo 1'!$E$80</f>
        <v>3973.9029625000003</v>
      </c>
      <c r="G98" s="610"/>
      <c r="H98" s="611">
        <f>'Geo 2'!$E$63+'Geo 2'!$E$80</f>
        <v>3627.8973300000002</v>
      </c>
      <c r="L98" s="610"/>
      <c r="M98" s="611">
        <f>'Geo 3'!$E$63+'Geo 3'!$E$80</f>
        <v>3627.8973300000002</v>
      </c>
      <c r="Q98" s="610"/>
      <c r="R98" s="611">
        <f>'Geo 4'!$E$63+'Geo 4'!$E$80</f>
        <v>3973.9029625000003</v>
      </c>
    </row>
    <row r="99" spans="2:18">
      <c r="B99" s="602"/>
      <c r="C99" s="610"/>
      <c r="D99" s="611">
        <f>Input!$G$71+Input!$G$75</f>
        <v>0</v>
      </c>
      <c r="F99" s="611"/>
      <c r="G99" s="610"/>
      <c r="H99" s="611">
        <f>$D$99</f>
        <v>0</v>
      </c>
      <c r="L99" s="610"/>
      <c r="M99" s="611">
        <f>$D$99</f>
        <v>0</v>
      </c>
      <c r="Q99" s="610"/>
      <c r="R99" s="611">
        <f>Input!$G$73+Input!$G$75</f>
        <v>0</v>
      </c>
    </row>
    <row r="100" spans="2:18">
      <c r="B100" s="602"/>
      <c r="C100" s="610"/>
      <c r="D100" s="611">
        <f>'Geo 1'!E121</f>
        <v>2535.0005540265593</v>
      </c>
      <c r="F100" s="611"/>
      <c r="G100" s="610"/>
      <c r="H100" s="611">
        <f>$D$100</f>
        <v>2535.0005540265593</v>
      </c>
      <c r="L100" s="610"/>
      <c r="M100" s="611">
        <f>$D$100</f>
        <v>2535.0005540265593</v>
      </c>
      <c r="Q100" s="610"/>
      <c r="R100" s="611">
        <f>'Geo 4'!E121</f>
        <v>1203.7467188166665</v>
      </c>
    </row>
    <row r="101" spans="2:18">
      <c r="B101" s="602"/>
      <c r="C101" s="610"/>
      <c r="D101" s="611">
        <f>(D99^2+D100^2)^0.5</f>
        <v>2535.0005540265593</v>
      </c>
      <c r="F101" s="611"/>
      <c r="G101" s="610"/>
      <c r="H101" s="611">
        <f>(H99^2+H100^2)^0.5</f>
        <v>2535.0005540265593</v>
      </c>
      <c r="L101" s="610"/>
      <c r="M101" s="611">
        <f>(M99^2+M100^2)^0.5</f>
        <v>2535.0005540265593</v>
      </c>
      <c r="Q101" s="610"/>
      <c r="R101" s="611">
        <f>(R99^2+R100^2)^0.5</f>
        <v>1203.7467188166665</v>
      </c>
    </row>
    <row r="102" spans="2:18">
      <c r="B102" s="602"/>
      <c r="C102" s="610"/>
      <c r="D102" s="611">
        <f>IF(D99=0,0,90-DEGREES(ATAN(D100/D99)))</f>
        <v>0</v>
      </c>
      <c r="F102" s="611"/>
      <c r="G102" s="610"/>
      <c r="H102" s="611">
        <f>IF(H99=0,0,90-DEGREES(ATAN(H100/H99)))</f>
        <v>0</v>
      </c>
      <c r="L102" s="610"/>
      <c r="M102" s="611">
        <f>IF(M99=0,0,90-DEGREES(ATAN(M100/M99)))</f>
        <v>0</v>
      </c>
      <c r="Q102" s="610"/>
      <c r="R102" s="611">
        <f>IF(R99=0,0,90-DEGREES(ATAN(R100/R99)))</f>
        <v>0</v>
      </c>
    </row>
    <row r="103" spans="2:18">
      <c r="B103" s="602"/>
      <c r="C103" s="610"/>
      <c r="D103" s="612">
        <f>SkewA+D102</f>
        <v>30</v>
      </c>
      <c r="F103" s="612"/>
      <c r="G103" s="610"/>
      <c r="H103" s="612">
        <f>SkewA+H102</f>
        <v>30</v>
      </c>
      <c r="L103" s="610"/>
      <c r="M103" s="612">
        <f>SkewA+M102</f>
        <v>30</v>
      </c>
      <c r="Q103" s="610"/>
      <c r="R103" s="612">
        <f>SkewA+R102</f>
        <v>30</v>
      </c>
    </row>
    <row r="104" spans="2:18">
      <c r="B104" s="602"/>
    </row>
    <row r="105" spans="2:18">
      <c r="B105" s="602"/>
    </row>
    <row r="106" spans="2:18">
      <c r="B106" s="602"/>
    </row>
    <row r="107" spans="2:18">
      <c r="B107" s="602"/>
    </row>
    <row r="108" spans="2:18">
      <c r="B108" s="602"/>
    </row>
    <row r="109" spans="2:18">
      <c r="B109" s="602"/>
    </row>
    <row r="110" spans="2:18">
      <c r="B110" s="602"/>
    </row>
    <row r="111" spans="2:18">
      <c r="B111" s="602"/>
    </row>
    <row r="112" spans="2:18">
      <c r="B112" s="602"/>
    </row>
    <row r="113" spans="2:15">
      <c r="B113" s="602"/>
    </row>
    <row r="114" spans="2:15">
      <c r="B114" s="602"/>
    </row>
    <row r="115" spans="2:15">
      <c r="B115" s="602"/>
    </row>
    <row r="116" spans="2:15">
      <c r="B116" s="602"/>
    </row>
    <row r="117" spans="2:15">
      <c r="B117" s="602"/>
    </row>
    <row r="120" spans="2:15">
      <c r="B120" s="593"/>
      <c r="C120" s="593"/>
      <c r="D120" s="599"/>
      <c r="E120" s="237"/>
      <c r="F120" s="593"/>
      <c r="G120" s="593"/>
      <c r="J120" s="593"/>
      <c r="K120" s="593"/>
      <c r="L120" s="599"/>
      <c r="M120" s="237"/>
      <c r="N120" s="593"/>
      <c r="O120" s="593"/>
    </row>
    <row r="121" spans="2:15">
      <c r="B121" s="593"/>
      <c r="C121" s="593"/>
      <c r="D121" s="593"/>
      <c r="E121" s="237"/>
      <c r="F121" s="593"/>
      <c r="G121" s="593"/>
      <c r="J121" s="593"/>
      <c r="K121" s="593"/>
      <c r="L121" s="593"/>
      <c r="M121" s="237"/>
      <c r="N121" s="593"/>
      <c r="O121" s="593"/>
    </row>
    <row r="122" spans="2:15">
      <c r="B122" s="593"/>
      <c r="C122" s="613"/>
      <c r="D122" s="593"/>
      <c r="E122" s="614">
        <v>1</v>
      </c>
      <c r="F122" s="593"/>
      <c r="G122" s="593"/>
      <c r="J122" s="593"/>
      <c r="K122" s="613"/>
      <c r="L122" s="593"/>
      <c r="M122" s="614">
        <v>1</v>
      </c>
      <c r="N122" s="593"/>
      <c r="O122" s="593"/>
    </row>
    <row r="123" spans="2:15">
      <c r="B123" s="593"/>
      <c r="C123" s="613"/>
      <c r="D123" s="593"/>
      <c r="E123" s="593"/>
      <c r="F123" s="593"/>
      <c r="G123" s="593"/>
      <c r="J123" s="593"/>
      <c r="K123" s="613"/>
      <c r="L123" s="593"/>
      <c r="M123" s="593"/>
      <c r="N123" s="593"/>
      <c r="O123" s="593"/>
    </row>
    <row r="124" spans="2:15">
      <c r="B124" s="593"/>
      <c r="C124" s="613"/>
      <c r="D124" s="593"/>
      <c r="E124" s="593"/>
      <c r="F124" s="593"/>
      <c r="G124" s="593"/>
      <c r="J124" s="593"/>
      <c r="K124" s="613"/>
      <c r="L124" s="593"/>
      <c r="M124" s="593"/>
      <c r="N124" s="593"/>
      <c r="O124" s="593"/>
    </row>
    <row r="125" spans="2:15">
      <c r="B125" s="593"/>
      <c r="C125" s="613"/>
      <c r="D125" s="593"/>
      <c r="E125" s="593"/>
      <c r="F125" s="593"/>
      <c r="G125" s="593"/>
      <c r="J125" s="593"/>
      <c r="K125" s="613"/>
      <c r="L125" s="593"/>
      <c r="M125" s="593"/>
      <c r="N125" s="593"/>
      <c r="O125" s="593"/>
    </row>
    <row r="126" spans="2:15">
      <c r="B126" s="593"/>
      <c r="C126" s="613"/>
      <c r="D126" s="593"/>
      <c r="E126" s="593"/>
      <c r="F126" s="593"/>
      <c r="G126" s="593"/>
      <c r="J126" s="593"/>
      <c r="K126" s="613"/>
      <c r="L126" s="593"/>
      <c r="M126" s="593"/>
      <c r="N126" s="593"/>
      <c r="O126" s="593"/>
    </row>
    <row r="127" spans="2:15">
      <c r="B127" s="593"/>
      <c r="C127" s="613"/>
      <c r="D127" s="593"/>
      <c r="E127" s="593"/>
      <c r="F127" s="593"/>
      <c r="G127" s="593"/>
      <c r="J127" s="593"/>
      <c r="K127" s="613"/>
      <c r="L127" s="593"/>
      <c r="M127" s="593"/>
      <c r="N127" s="593"/>
      <c r="O127" s="593"/>
    </row>
    <row r="128" spans="2:15">
      <c r="B128" s="593"/>
      <c r="C128" s="593"/>
      <c r="D128" s="593"/>
      <c r="E128" s="237"/>
      <c r="F128" s="237"/>
      <c r="G128" s="593"/>
      <c r="J128" s="593"/>
      <c r="K128" s="593"/>
      <c r="L128" s="593"/>
      <c r="M128" s="237"/>
      <c r="N128" s="237"/>
      <c r="O128" s="593"/>
    </row>
    <row r="129" spans="2:23">
      <c r="B129" s="593"/>
      <c r="C129" s="613"/>
      <c r="D129" s="593"/>
      <c r="E129" s="614">
        <v>1.25</v>
      </c>
      <c r="F129" s="614">
        <v>0.8</v>
      </c>
      <c r="G129" s="597"/>
      <c r="J129" s="593"/>
      <c r="K129" s="613"/>
      <c r="L129" s="593"/>
      <c r="M129" s="614">
        <v>1.5</v>
      </c>
      <c r="N129" s="614">
        <v>0.9</v>
      </c>
      <c r="O129" s="597"/>
    </row>
    <row r="130" spans="2:23">
      <c r="B130" s="593"/>
      <c r="C130" s="613"/>
      <c r="D130" s="593"/>
      <c r="E130" s="614">
        <v>1</v>
      </c>
      <c r="F130" s="614"/>
      <c r="G130" s="597"/>
      <c r="J130" s="593"/>
      <c r="K130" s="613"/>
      <c r="L130" s="593"/>
      <c r="M130" s="614">
        <v>1</v>
      </c>
      <c r="N130" s="614"/>
      <c r="O130" s="597"/>
      <c r="V130" s="600"/>
      <c r="W130" s="602"/>
    </row>
    <row r="131" spans="2:23">
      <c r="B131" s="593"/>
      <c r="C131" s="613"/>
      <c r="D131" s="593"/>
      <c r="E131" s="614">
        <v>1.25</v>
      </c>
      <c r="F131" s="614">
        <v>0.8</v>
      </c>
      <c r="G131" s="593"/>
      <c r="J131" s="593"/>
      <c r="K131" s="613"/>
      <c r="L131" s="593"/>
      <c r="M131" s="614">
        <v>1.5</v>
      </c>
      <c r="N131" s="614">
        <v>0.9</v>
      </c>
      <c r="O131" s="593"/>
    </row>
    <row r="132" spans="2:23">
      <c r="B132" s="593"/>
      <c r="C132" s="613"/>
      <c r="D132" s="593"/>
      <c r="E132" s="593"/>
      <c r="F132" s="593"/>
      <c r="G132" s="593"/>
      <c r="J132" s="593"/>
      <c r="K132" s="613"/>
      <c r="L132" s="593"/>
      <c r="M132" s="593"/>
      <c r="N132" s="593"/>
      <c r="O132" s="593"/>
    </row>
    <row r="133" spans="2:23">
      <c r="B133" s="593"/>
      <c r="C133" s="613"/>
      <c r="D133" s="593"/>
      <c r="E133" s="593"/>
      <c r="F133" s="593"/>
      <c r="G133" s="593"/>
      <c r="J133" s="593"/>
      <c r="K133" s="613"/>
      <c r="L133" s="593"/>
      <c r="M133" s="593"/>
      <c r="N133" s="593"/>
      <c r="O133" s="593"/>
    </row>
    <row r="134" spans="2:23">
      <c r="B134" s="593"/>
      <c r="C134" s="613"/>
      <c r="D134" s="593"/>
      <c r="E134" s="593"/>
      <c r="F134" s="593"/>
      <c r="G134" s="237"/>
      <c r="J134" s="593"/>
      <c r="K134" s="613"/>
      <c r="L134" s="593"/>
      <c r="M134" s="593"/>
      <c r="N134" s="593"/>
      <c r="O134" s="593"/>
    </row>
    <row r="135" spans="2:23">
      <c r="B135" s="593"/>
      <c r="C135" s="613"/>
      <c r="D135" s="593"/>
      <c r="E135" s="614">
        <v>1.2</v>
      </c>
      <c r="F135" s="614">
        <v>1</v>
      </c>
      <c r="G135" s="614">
        <v>1</v>
      </c>
      <c r="J135" s="593"/>
      <c r="K135" s="613"/>
      <c r="L135" s="593"/>
      <c r="M135" s="614">
        <v>1.25</v>
      </c>
      <c r="N135" s="614">
        <v>0.9</v>
      </c>
      <c r="O135" s="593"/>
    </row>
    <row r="136" spans="2:23">
      <c r="B136" s="593"/>
      <c r="C136" s="613"/>
      <c r="D136" s="593"/>
      <c r="E136" s="614">
        <v>1.25</v>
      </c>
      <c r="F136" s="614">
        <v>1</v>
      </c>
      <c r="G136" s="614">
        <v>1</v>
      </c>
      <c r="J136" s="593"/>
      <c r="K136" s="613"/>
      <c r="L136" s="593"/>
      <c r="M136" s="614">
        <v>1.35</v>
      </c>
      <c r="N136" s="614">
        <v>1</v>
      </c>
      <c r="O136" s="593"/>
    </row>
    <row r="137" spans="2:23">
      <c r="B137" s="593"/>
    </row>
    <row r="138" spans="2:23">
      <c r="B138" s="593"/>
    </row>
    <row r="140" spans="2:23">
      <c r="C140" s="613"/>
      <c r="D140" s="593"/>
      <c r="E140" s="614">
        <v>1.7</v>
      </c>
      <c r="F140" s="614">
        <v>1</v>
      </c>
      <c r="G140" s="597"/>
      <c r="J140" s="593"/>
      <c r="K140" s="613"/>
      <c r="L140" s="593"/>
      <c r="M140" s="614">
        <v>1.75</v>
      </c>
      <c r="N140" s="614">
        <v>1</v>
      </c>
      <c r="O140" s="597"/>
    </row>
    <row r="141" spans="2:23">
      <c r="C141" s="613"/>
      <c r="D141" s="593"/>
      <c r="E141" s="614">
        <v>1.7</v>
      </c>
      <c r="F141" s="614"/>
      <c r="G141" s="597"/>
      <c r="J141" s="593"/>
      <c r="K141" s="613"/>
      <c r="L141" s="593"/>
      <c r="M141" s="614">
        <v>1.75</v>
      </c>
      <c r="N141" s="614"/>
      <c r="O141" s="597"/>
    </row>
    <row r="142" spans="2:23">
      <c r="B142" s="602"/>
    </row>
    <row r="143" spans="2:23">
      <c r="B143" s="602"/>
    </row>
    <row r="152" spans="1:20">
      <c r="C152" s="610"/>
      <c r="D152">
        <f>IF(Input!C40="Cantilever",ROUND(IF('WK1'!J181&lt;='WK1'!J182,1,0),3),1)</f>
        <v>0</v>
      </c>
      <c r="F152" s="610"/>
      <c r="G152">
        <f>IF('Geo 1'!$H$128&gt;='Geo 1'!$F$118,1,0)</f>
        <v>1</v>
      </c>
      <c r="I152" s="610"/>
      <c r="J152" s="609">
        <v>1</v>
      </c>
      <c r="M152" s="610"/>
      <c r="N152">
        <v>1</v>
      </c>
      <c r="T152" s="146"/>
    </row>
    <row r="153" spans="1:20">
      <c r="C153" s="610"/>
      <c r="D153">
        <f>IF('Geo 1'!$G$99&gt;=MAX('Geo 1'!$H$101:$H$102),1,0)</f>
        <v>1</v>
      </c>
      <c r="F153" s="610"/>
      <c r="G153" s="615">
        <f>IF('Geo 1'!$E$110&lt;0,0,1)</f>
        <v>1</v>
      </c>
      <c r="I153" s="610"/>
      <c r="J153" s="609">
        <v>1</v>
      </c>
      <c r="M153" s="610"/>
      <c r="N153">
        <f>IF('Geo 5'!$E$47&lt;'Geo 5'!$E$48,1,0)</f>
        <v>1</v>
      </c>
      <c r="R153" s="610"/>
    </row>
    <row r="154" spans="1:20">
      <c r="C154" s="610"/>
      <c r="D154">
        <f>IF('Geo 2'!$G$99&gt;=MAX('Geo 2'!$H$101:$H$102),1,0)</f>
        <v>1</v>
      </c>
      <c r="F154" s="610"/>
      <c r="G154">
        <f>IF('Geo 2'!$H$128&gt;='Geo 2'!$F$118,1,0)</f>
        <v>0</v>
      </c>
      <c r="I154" s="610"/>
      <c r="J154" s="609">
        <v>1</v>
      </c>
      <c r="N154">
        <f>SUM(N152:N153)</f>
        <v>2</v>
      </c>
      <c r="R154" s="610"/>
    </row>
    <row r="155" spans="1:20">
      <c r="C155" s="610"/>
      <c r="D155">
        <f>IF('Geo 3'!$G$99&gt;=MAX('Geo 3'!$H$101:$H$102),1,0)</f>
        <v>1</v>
      </c>
      <c r="F155" s="610"/>
      <c r="G155" s="615">
        <f>IF('Geo 2'!$E$110&lt;0,0,1)</f>
        <v>1</v>
      </c>
      <c r="I155" s="610"/>
      <c r="J155" s="609">
        <f>IF(Input!$D$9="CHBDC",IF(AND('Geo 5'!E83&lt;'Geo 5'!F69,'Geo 5'!E83&lt;'Geo 5'!F70),1,0),1)</f>
        <v>1</v>
      </c>
      <c r="R155" s="610"/>
    </row>
    <row r="156" spans="1:20">
      <c r="A156" s="591"/>
      <c r="C156" s="610"/>
      <c r="D156">
        <f>IF('Geo 4'!$G$99&gt;=MAX('Geo 4'!$H$101:$H$102),1,0)</f>
        <v>1</v>
      </c>
      <c r="F156" s="610"/>
      <c r="G156">
        <f>IF('Geo 3'!$H$128&gt;='Geo 3'!$F$118,1,0)</f>
        <v>1</v>
      </c>
      <c r="I156" s="610"/>
      <c r="J156" s="609">
        <f>IF(AND(Input!$D$9="AASHTO",SandClay="Yes"),IF('Geo 5'!E83&lt;AND('Geo 5'!F71,'Geo 5'!F72,'Geo 5'!F74),1,0),1)</f>
        <v>1</v>
      </c>
      <c r="R156" s="610"/>
    </row>
    <row r="157" spans="1:20">
      <c r="D157">
        <f>IF(BearingSLS=0,5,IF(D152=0,0,SUM(D153:D156)))</f>
        <v>0</v>
      </c>
      <c r="F157" s="610"/>
      <c r="G157" s="615">
        <f>IF('Geo 3'!$E$110&lt;0,0,1)</f>
        <v>1</v>
      </c>
      <c r="I157" s="610"/>
      <c r="J157" s="609">
        <f>IF(AND(Input!$D$9="AASHTO",SandClay="No"),IF('Geo 5'!E83&lt;AND('Geo 5'!F71,'Geo 5'!F72),1,0),1)</f>
        <v>1</v>
      </c>
      <c r="R157" s="610"/>
      <c r="S157">
        <v>1</v>
      </c>
    </row>
    <row r="158" spans="1:20">
      <c r="F158" s="610"/>
      <c r="G158">
        <f>IF('Geo 4'!$H$128&gt;='Geo 4'!$F$118,1,0)</f>
        <v>1</v>
      </c>
      <c r="J158">
        <f>SUM(J152:J157)</f>
        <v>6</v>
      </c>
      <c r="R158" s="610"/>
      <c r="S158">
        <f>IF('Geo 5'!$E$49&gt;Input!$C$43,1,IF('Geo 5'!$E$51&gt;=ABS('Geo 5'!$E$50),1,0))</f>
        <v>1</v>
      </c>
    </row>
    <row r="159" spans="1:20">
      <c r="F159" s="610"/>
      <c r="G159" s="615">
        <f>IF('Geo 3'!$E$108&lt;0,0,1)</f>
        <v>1</v>
      </c>
      <c r="S159">
        <f>SUM(S157:S158)</f>
        <v>2</v>
      </c>
    </row>
    <row r="160" spans="1:20">
      <c r="G160">
        <f>IF(BearingULS=0,9,SUM(G152:G159))</f>
        <v>7</v>
      </c>
    </row>
    <row r="161" spans="2:8">
      <c r="H161" s="609"/>
    </row>
    <row r="163" spans="2:8">
      <c r="C163">
        <f>DEGREES((ATAN((Input!C36-Input!C32)/Input!C29)))+90</f>
        <v>90</v>
      </c>
      <c r="D163" s="609"/>
    </row>
    <row r="165" spans="2:8">
      <c r="B165" s="590"/>
      <c r="C165" s="592">
        <f>(1/SIN(RADIANS(Input!E53))*SIN(RADIANS(Input!E53-Input!E148))/(SIN(RADIANS(Input!E53))^0.5+(SIN(RADIANS(Input!E148))^2/SIN(RADIANS(Input!E53)))^0.5))^2</f>
        <v>0.33333333333333331</v>
      </c>
    </row>
    <row r="166" spans="2:8">
      <c r="B166" s="591"/>
      <c r="C166" s="595">
        <f>C165*SIN(RADIANS(Input!E53))</f>
        <v>0.33333333333333331</v>
      </c>
    </row>
    <row r="168" spans="2:8">
      <c r="C168" s="595">
        <f>1-SIN(RADIANS(Input!E148))</f>
        <v>0.5</v>
      </c>
    </row>
    <row r="169" spans="2:8">
      <c r="C169" s="595">
        <f>(1-SIN(RADIANS(Input!E148)))/(1+SIN(RADIANS(Input!E148)))</f>
        <v>0.33333333333333331</v>
      </c>
    </row>
    <row r="171" spans="2:8">
      <c r="D171" s="595">
        <f>C168/C169*C166</f>
        <v>0.5</v>
      </c>
    </row>
    <row r="172" spans="2:8">
      <c r="D172" s="595"/>
    </row>
    <row r="174" spans="2:8">
      <c r="D174" s="590">
        <f>Input!C32</f>
        <v>0.8</v>
      </c>
      <c r="E174" s="593" t="str">
        <f>IF('WK2'!$D$13=1,"m","ft")</f>
        <v>m</v>
      </c>
    </row>
    <row r="175" spans="2:8">
      <c r="D175" s="590">
        <f>IF(Input!E146-Input!C30&lt;0,0,Input!E146-Input!C30)</f>
        <v>0.5</v>
      </c>
      <c r="E175" s="593" t="str">
        <f>IF('WK2'!$D$13=1,"m","ft")</f>
        <v>m</v>
      </c>
    </row>
    <row r="176" spans="2:8">
      <c r="D176" s="590">
        <f>D174*D175</f>
        <v>0.4</v>
      </c>
      <c r="E176" s="593" t="str">
        <f>IF('WK2'!$D$13=1,"m2","ft2")</f>
        <v>m2</v>
      </c>
    </row>
    <row r="177" spans="3:12">
      <c r="D177" s="590">
        <f>$D$176*Input!E147</f>
        <v>6.4</v>
      </c>
      <c r="E177" s="593" t="str">
        <f>IF('WK2'!$D$13=1,"kN","kips")</f>
        <v>kN</v>
      </c>
    </row>
    <row r="178" spans="3:12">
      <c r="D178" s="590">
        <f>D177*D174/2</f>
        <v>2.5600000000000005</v>
      </c>
      <c r="E178" s="593" t="str">
        <f>IF('WK2'!$D$13=1,"kN.m","kip-ft")</f>
        <v>kN.m</v>
      </c>
    </row>
    <row r="180" spans="3:12">
      <c r="D180" s="590">
        <f>D175</f>
        <v>0.5</v>
      </c>
      <c r="E180" s="593" t="str">
        <f>IF('WK2'!$D$13=1,"m","ft")</f>
        <v>m</v>
      </c>
    </row>
    <row r="181" spans="3:12">
      <c r="D181" s="616">
        <f>(Input!C36-Input!C32)/Dimensions*'WK2'!D180^2/2</f>
        <v>0</v>
      </c>
      <c r="E181" s="593" t="str">
        <f>IF('WK2'!$D$13=1,"m2","ft2")</f>
        <v>m2</v>
      </c>
      <c r="F181" s="616"/>
    </row>
    <row r="182" spans="3:12">
      <c r="D182" s="590">
        <f>D181*Input!E147</f>
        <v>0</v>
      </c>
      <c r="E182" s="593" t="str">
        <f>IF('WK2'!$D$13=1,"kN","kips")</f>
        <v>kN</v>
      </c>
      <c r="F182" s="616"/>
    </row>
    <row r="183" spans="3:12">
      <c r="D183" s="616">
        <f>((Input!C36-Input!C32)/Dimensions*'WK2'!D180/3+Input!C32)*D182</f>
        <v>0</v>
      </c>
      <c r="E183" s="593" t="str">
        <f>IF('WK2'!$D$13=1,"kN.m","kip-ft")</f>
        <v>kN.m</v>
      </c>
      <c r="F183" s="616"/>
    </row>
    <row r="185" spans="3:12">
      <c r="C185" s="590">
        <f>'WK2'!D177+'WK2'!D182</f>
        <v>6.4</v>
      </c>
      <c r="D185" s="593" t="str">
        <f>IF('WK2'!$D$13=1,"kN","kips")</f>
        <v>kN</v>
      </c>
    </row>
    <row r="186" spans="3:12">
      <c r="C186" s="590">
        <f>'WK2'!D178+'WK2'!D183</f>
        <v>2.5600000000000005</v>
      </c>
      <c r="D186" s="593" t="str">
        <f>IF('WK2'!$D$13=1,"kN.m","kip-ft")</f>
        <v>kN.m</v>
      </c>
    </row>
    <row r="187" spans="3:12">
      <c r="C187" s="590"/>
    </row>
    <row r="188" spans="3:12">
      <c r="C188" s="590"/>
    </row>
    <row r="189" spans="3:12">
      <c r="C189" s="590"/>
      <c r="K189" s="621"/>
    </row>
    <row r="191" spans="3:12">
      <c r="H191" s="617">
        <f>I191+J191</f>
        <v>0</v>
      </c>
      <c r="I191" s="617">
        <f>IF(3*'Str 1'!$E$113&lt;=Input!$C$32,('Str 1'!$H$116*3*'Str 1'!$E$113/2*(Input!$C$32-3*'Str 1'!$E$113/3)-(Input!$C$30*Input!$C$32^2/2*Input!$D$60)-'WK2'!$C$186),0)</f>
        <v>0</v>
      </c>
      <c r="J191" s="617">
        <f>IF(3*'Str 1'!$E$113&lt;=Input!$C$32,'Str 1'!$H$123*3*'Str 1'!$E$113*(Input!$C$32-3*'Str 1'!$E$113/3),0)</f>
        <v>0</v>
      </c>
      <c r="L191" s="617"/>
    </row>
    <row r="192" spans="3:12">
      <c r="H192" s="618">
        <f>I192+J192</f>
        <v>24.84609609029058</v>
      </c>
      <c r="I192" s="618">
        <f>IF(AND('Str 1'!$H$117=0,'Str 1'!$H$117&lt;'Str 1'!$H$116,3*'Str 1'!$E$113&gt;Input!$C$32),('Str 1'!$H$116/(3*'Str 1'!$E$113)*Input!$C$32^3/3)+('Str 1'!$H$116-('Str 1'!$H$116/(3*'Str 1'!$E$113)*Input!$C$32))*Input!$C$32^2/2-(Input!$C$30*Input!$C$32^2/2*Input!$D$60)-'WK2'!$C$186,0)</f>
        <v>24.84609609029058</v>
      </c>
      <c r="J192" s="618">
        <f>IF(AND('Str 1'!$H$117=0,'Str 1'!$H$117&lt;'Str 1'!$H$116,3*'Str 1'!$E$113&gt;Input!$C$32),'Str 1'!$H$123*Input!$C$32^2/2,0)</f>
        <v>0</v>
      </c>
      <c r="L192" s="617"/>
    </row>
    <row r="193" spans="3:20">
      <c r="C193" s="591"/>
      <c r="E193" s="591"/>
      <c r="H193" s="617">
        <f>I193+J193</f>
        <v>0</v>
      </c>
      <c r="I193" s="617">
        <f>IF('Str 1'!$H$117&gt;0,IF('Str 1'!$H$117&lt;'Str 1'!$H$116,(('Str 1'!$H$116-'Str 1'!$H$117)/Input!$C$43*Input!$C$32^3/3)+('Str 1'!$H$116-(('Str 1'!$H$116-'Str 1'!$H$117)/Input!$C$43*Input!$C$32))*Input!$C$32^2/2-(Input!$C$30*Input!$C$32^2/2*Input!$D$60)-'WK2'!$C$186,0),0)</f>
        <v>0</v>
      </c>
      <c r="J193" s="617">
        <f>IF('Str 1'!$H$117&gt;0,IF('Str 1'!$H$117&lt;'Str 1'!$H$116,'Str 1'!$H$123*Input!$C$32^2/2,0),0)</f>
        <v>0</v>
      </c>
      <c r="L193" s="617"/>
    </row>
    <row r="194" spans="3:20">
      <c r="C194" s="591"/>
      <c r="E194" s="591"/>
      <c r="H194" s="617">
        <f>IF('Str 1'!$H$126&gt;='Str 1'!$H$125,((('Str 1'!$H$126-'Str 1'!$H$125)/Input!$C$43*Input!$C$32^3/6)+('Str 1'!$H$125*Input!$C$32^2/2)-(Input!$C$30*Input!$C$32^2/2*Input!$D$60)-'WK2'!$C$186),0)</f>
        <v>0</v>
      </c>
      <c r="J194" s="600"/>
      <c r="K194" s="617"/>
      <c r="L194" s="617"/>
      <c r="M194" s="617"/>
    </row>
    <row r="195" spans="3:20">
      <c r="C195" s="591"/>
      <c r="D195" s="591"/>
      <c r="E195" s="591"/>
      <c r="H195" s="617">
        <f>SUM(H191:H194)</f>
        <v>24.84609609029058</v>
      </c>
      <c r="J195" s="600"/>
      <c r="L195" s="617"/>
    </row>
    <row r="196" spans="3:20">
      <c r="C196" s="591"/>
      <c r="D196" s="591"/>
      <c r="E196" s="591"/>
      <c r="J196" s="600"/>
    </row>
    <row r="197" spans="3:20">
      <c r="H197" s="617">
        <f>IF(Input!$C$38+Input!$C$36&gt;Input!$C$32+Input!$C$33,-(Input!$C$38+Input!$C$36-(Input!$C$32+Input!$C$33))*(Input!$G$64+Input!$G$65),0)</f>
        <v>0</v>
      </c>
      <c r="I197" s="740"/>
      <c r="J197" s="740"/>
      <c r="K197" s="740"/>
      <c r="L197" s="146"/>
      <c r="M197" s="146"/>
      <c r="N197" s="146"/>
    </row>
    <row r="198" spans="3:20">
      <c r="C198" s="591"/>
      <c r="D198" s="601"/>
      <c r="E198" s="591"/>
      <c r="H198" s="617">
        <f>$I$198+$L$198+$M$198+$N$198</f>
        <v>-13.825762500000003</v>
      </c>
      <c r="I198" s="619">
        <f>-((Input!$C$29+Input!C31)*Input!$C$34^2/2*Input!$E$123)</f>
        <v>-7.4203250000000018</v>
      </c>
      <c r="J198" s="619">
        <f>-(Input!$C$31*(Input!$C$43-Input!$C$36-Input!$C$35)*Input!$C$34/2*Input!$E$123)</f>
        <v>-1.7635749999999999</v>
      </c>
      <c r="K198" s="619">
        <f>-(Input!$E$123*(Input!$C$33-Input!$C$35)*Input!$C$29/2*Input!$C$34/2)</f>
        <v>0</v>
      </c>
      <c r="L198" s="619">
        <f>-(Input!$C$30*Input!$C$34^2/2*Input!$D$60)</f>
        <v>-2.5410000000000004</v>
      </c>
      <c r="M198" s="619">
        <f>-(Input!$F$104*Input!$C$34^2/2)</f>
        <v>-1.7802125000000002</v>
      </c>
      <c r="N198" s="619">
        <f>-(Input!$F$105*Input!$C$34^2/2)</f>
        <v>-2.0842250000000004</v>
      </c>
    </row>
    <row r="199" spans="3:20">
      <c r="C199" s="591"/>
      <c r="E199" s="591"/>
      <c r="H199" s="617">
        <f>IF(3*'Str 1'!$E$113&lt;=Input!$C$32+Input!$C$33,H197+H198,0)</f>
        <v>0</v>
      </c>
      <c r="I199" s="619">
        <f>-((Input!$C$29+Input!C31)*Input!$C$34*Input!$E$123)</f>
        <v>-26.983000000000004</v>
      </c>
      <c r="J199" s="619">
        <f>-(Input!$C$31*(Input!$C$43-Input!$C$36-Input!$C$35)*Input!$E$123)</f>
        <v>-6.4129999999999994</v>
      </c>
      <c r="K199" s="619">
        <f>-(Input!$E$123*(Input!$C$33-Input!$C$35)*Input!$C$29/2)</f>
        <v>0</v>
      </c>
      <c r="L199" s="619">
        <f>-(Input!$C$30*Input!$C$34*Input!$D$60)</f>
        <v>-9.24</v>
      </c>
      <c r="M199" s="619">
        <f>-(Input!$F$104*Input!$C$34)</f>
        <v>-6.4735000000000005</v>
      </c>
      <c r="N199" s="619">
        <f>-(Input!$F$105*Input!$C$34)</f>
        <v>-7.5790000000000006</v>
      </c>
    </row>
    <row r="200" spans="3:20">
      <c r="C200" s="591"/>
      <c r="E200" s="591"/>
      <c r="H200" s="617">
        <f>I200+J200</f>
        <v>-12.665329596277779</v>
      </c>
      <c r="I200" s="617">
        <f>IF(AND('Str 1'!$H$117=0,'Str 1'!$H$117&lt;'Str 1'!$H$116,3*'Str 1'!$E$113&gt;Input!$C$32+Input!$C$33),('Str 1'!$H$116/(3*'Str 1'!$E$113)*(3*'Str 1'!$E$113-Input!$C$32-Input!$C$33))*(3*'Str 1'!$E$113-Input!$C$32-Input!$C$33)^2/6+H197+H198,0)</f>
        <v>-12.665329596277779</v>
      </c>
      <c r="J200" s="617">
        <f>IF(AND('Str 1'!$H$117=0,'Str 1'!$H$117&lt;'Str 1'!$H$116,3*'Str 1'!$E$113&gt;Input!$C$32+Input!$C$33),'Str 1'!$H$123*(3*'Str 1'!$E$113-Input!$C$32-Input!$C$33)^2/2,0)</f>
        <v>0</v>
      </c>
    </row>
    <row r="201" spans="3:20">
      <c r="C201" s="591"/>
      <c r="E201" s="591"/>
      <c r="H201" s="617">
        <f>I201+J201</f>
        <v>0</v>
      </c>
      <c r="I201" s="617">
        <f>IF('Str 1'!$H$117&gt;0,IF('Str 1'!$H$117&lt;'Str 1'!$H$116,(('Str 1'!$H$116-'Str 1'!$H$117)/Input!$C$43*Input!$C$34^3/6)+'Str 1'!$H$117*Input!$C$34^2/2+H197+H198,0),0)</f>
        <v>0</v>
      </c>
      <c r="J201" s="617">
        <f>IF('Str 1'!$H$117&gt;0,IF('Str 1'!$H$117&lt;'Str 1'!$H$116,'Str 1'!$H$123*Input!$C$34^2/2,0),0)</f>
        <v>0</v>
      </c>
      <c r="K201" s="617"/>
    </row>
    <row r="202" spans="3:20">
      <c r="C202" s="591"/>
      <c r="E202" s="591"/>
      <c r="H202" s="617">
        <f>I202+J202</f>
        <v>0</v>
      </c>
      <c r="I202" s="617">
        <f>IF('Str 1'!$H$117&gt;='Str 1'!$H$116,(('Str 1'!$H$117-'Str 1'!$H$116)/Input!$C$43*Input!$C$34^3/3)+('Str 1'!$H$117-(('Str 1'!$H$117-'Str 1'!$H$116)/Input!$C$43*Input!$C$34))*Input!$C$34^2/2+H197+H198,0)</f>
        <v>0</v>
      </c>
      <c r="J202" s="617">
        <f>IF('Str 1'!$H$117&gt;='Str 1'!$H$116,'Str 1'!$H$123*Input!$C$34^2/2,0)</f>
        <v>0</v>
      </c>
      <c r="K202" s="617"/>
      <c r="L202" s="617"/>
      <c r="M202" s="617"/>
    </row>
    <row r="203" spans="3:20">
      <c r="C203" s="591"/>
      <c r="D203" s="591"/>
      <c r="E203" s="591"/>
      <c r="H203" s="617">
        <f>SUM(H199:H202)</f>
        <v>-12.665329596277779</v>
      </c>
      <c r="K203" s="617"/>
    </row>
    <row r="204" spans="3:20">
      <c r="K204" s="617"/>
    </row>
    <row r="205" spans="3:20">
      <c r="C205" s="590"/>
      <c r="J205" s="618"/>
      <c r="S205" s="600"/>
    </row>
    <row r="207" spans="3:20">
      <c r="H207" s="617">
        <f>I207+J207</f>
        <v>0</v>
      </c>
      <c r="I207" s="617">
        <f>IF(3*'Str 1'!$E$152&lt;=Input!$C$32,('Str 1'!$H$155*3*'Str 1'!$E$152/2*(Input!$C$32-3*'Str 1'!$E$152/3)-DeadSelfMax*(Input!$C$30*Input!$C$32^2/2*Input!$D$60)-DeadEarthMax*'WK2'!$C$186),0)</f>
        <v>0</v>
      </c>
      <c r="J207" s="617">
        <f>IF(3*'Str 1'!$E$152&lt;=Input!$C$32,'Str 1'!$H$162*3*'Str 1'!$E$152*(Input!$C$32-3*'Str 1'!$E$152/3),0)</f>
        <v>0</v>
      </c>
      <c r="S207" s="618">
        <f>IF(3*'Str 1'!$E$152&lt;=Input!$C$32,('Str 1'!$H$155*3*'Str 1'!$E$152/2+'Str 1'!$H$162*3*'Str 1'!$E$152-DeadSelfMax*(Input!$C$30*Input!$C$32*Input!$D$60)-DeadEarthMax*'WK2'!$C$185),0)</f>
        <v>0</v>
      </c>
      <c r="T207" s="618"/>
    </row>
    <row r="208" spans="3:20">
      <c r="H208" s="617">
        <f t="shared" ref="H208:H209" si="5">I208+J208</f>
        <v>0</v>
      </c>
      <c r="I208" s="618">
        <f>IF(AND('Str 1'!$H$156=0,'Str 1'!$H$156&lt;'Str 1'!$H$155,3*'Str 1'!$E$152&gt;Input!$C$32),('Str 1'!$H$155/(3*'Str 1'!$E$152)*Input!$C$32^3/3)+('Str 1'!$H$155-('Str 1'!$H$155/(3*'Str 1'!$E$152)*Input!$C$32))*Input!$C$32^2/2-DeadSelfMax*(Input!$C$30*Input!$C$32^2/2*Input!$D$60)-DeadEarthMax*'WK2'!$C$186,0)</f>
        <v>0</v>
      </c>
      <c r="J208" s="618">
        <f>IF(AND('Str 1'!$H$156=0,'Str 1'!$H$156&lt;'Str 1'!$H$155,3*'Str 1'!$E$152&gt;Input!$C$32),'Str 1'!$H$162*Input!$C$32^2/2,0)</f>
        <v>0</v>
      </c>
      <c r="L208" s="618"/>
      <c r="S208" s="618">
        <f>IF(AND('Str 1'!$H$156=0,'Str 1'!$H$156&lt;'Str 1'!$H$155,3*'Str 1'!$E$152&gt;Input!$C$32),('Str 1'!$H$155/(3*'Str 1'!$E$152)*Input!$C$32^2/2)+('Str 1'!$H$155-('Str 1'!$H$155/(3*'Str 1'!$E$152)*Input!$C$32))*Input!$C$32+'Str 1'!$H$162*Input!$C$32-DeadSelfMax*(Input!$C$30*Input!$C$32*Input!$D$60)-DeadEarthMax*'WK2'!$C$185,0)</f>
        <v>0</v>
      </c>
      <c r="T208" s="618"/>
    </row>
    <row r="209" spans="3:21">
      <c r="C209" s="591"/>
      <c r="H209" s="617">
        <f t="shared" si="5"/>
        <v>74.54781672351595</v>
      </c>
      <c r="I209" s="617">
        <f>IF('Str 1'!$H$156&gt;0,IF('Str 1'!$H$156&lt;'Str 1'!$H$155,(('Str 1'!$H$155-'Str 1'!$H$156)/Input!$C$43*Input!$C$32^3/3)+('Str 1'!$H$155-(('Str 1'!$H$155-'Str 1'!$H$156)/Input!$C$43*Input!$C$32))*Input!$C$32^2/2-DeadSelfMax*(Input!$C$30*Input!$C$32^2/2*Input!$D$60)-DeadEarthMax*'WK2'!$C$186,0),0)</f>
        <v>73.581173034573553</v>
      </c>
      <c r="J209" s="617">
        <f>IF('Str 1'!$H$156&gt;0,IF('Str 1'!$H$156&lt;'Str 1'!$H$155,'Str 1'!$H$162*Input!$C$32^2/2,0),0)</f>
        <v>0.96664368894240416</v>
      </c>
      <c r="L209" s="618"/>
      <c r="S209" s="617">
        <f>IF('Str 1'!$H$165&gt;0,IF('Str 1'!$H$165&lt;'Str 1'!$H$164,(('Str 1'!$H$164-'Str 1'!$H$165)/Input!$C$43*Input!$C$32^2/2)+('Str 1'!$H$164-(('Str 1'!$H$164-'Str 1'!$H$165)/Input!$C$43*Input!$C$32))*Input!$C$32-DeadSelfMax*(Input!$C$30*Input!$C$32*Input!$D$60)-DeadEarthMax*'WK2'!$C$185,0),0)</f>
        <v>174.23884358385362</v>
      </c>
      <c r="T209" s="617"/>
    </row>
    <row r="210" spans="3:21">
      <c r="C210" s="591"/>
      <c r="H210" s="617">
        <f>IF('Str 1'!$H$165&gt;='Str 1'!$H$164,((('Str 1'!$H$165-'Str 1'!$H$164)/Input!$C$43*Input!$C$32^3/6)+('Str 1'!$H$164*Input!$C$32^2/2)-DeadSelfMax*(Input!$C$30*Input!$C$32^2/2*Input!$D$60)-DeadEarthMax*'WK2'!$C$186),0)</f>
        <v>0</v>
      </c>
      <c r="S210" s="617">
        <f>IF('Str 1'!$H$165&gt;='Str 1'!$H$164,((('Str 1'!$H$165-'Str 1'!$H$164)/Input!$C$43*Input!$C$32^2/2)+('Str 1'!$H$165*Input!$C$32)-DeadSelfMax*(Input!$C$30*Input!$C$32*Input!$D$60)-DeadEarthMax*'WK2'!$C$185),0)</f>
        <v>0</v>
      </c>
    </row>
    <row r="211" spans="3:21">
      <c r="C211" s="591"/>
      <c r="D211" s="591"/>
      <c r="H211" s="617">
        <f>SUM(H207:H210)</f>
        <v>74.54781672351595</v>
      </c>
      <c r="O211" s="591"/>
      <c r="S211" s="617">
        <f>SUM(S207:S210)</f>
        <v>174.23884358385362</v>
      </c>
    </row>
    <row r="212" spans="3:21">
      <c r="C212" s="591"/>
      <c r="D212" s="591"/>
      <c r="O212" s="591"/>
    </row>
    <row r="213" spans="3:21">
      <c r="H213" s="617">
        <f>IF(Input!$C$38+Input!$C$36&gt;Input!$C$32+Input!$C$33,-(Input!$C$38+Input!$C$36-(Input!$C$32+Input!$C$33))*(Input!$G$82+Input!$G$83),0)</f>
        <v>0</v>
      </c>
      <c r="S213" s="617">
        <f>IF(Input!$C$38+Input!$C$36&gt;Input!$C$32+Input!$C$33,(Input!$G$82+Input!$G$83),0)</f>
        <v>0</v>
      </c>
    </row>
    <row r="214" spans="3:21">
      <c r="C214" s="591"/>
      <c r="D214" s="601"/>
      <c r="H214" s="618">
        <f>DeadEarthMax*$I$198+DeadSelfMax*$L$198+DeadEarthMax*$N$198+EarthSurchLiveMax*$M$198</f>
        <v>-17.956248750000004</v>
      </c>
      <c r="I214" s="600"/>
      <c r="O214" s="601"/>
      <c r="S214" s="618">
        <f>DeadEarthMax*$I$199+DeadSelfMax*$L$199+DeadEarthMax*$N$199+EarthSurchLiveMax*$M$199</f>
        <v>-65.295450000000017</v>
      </c>
      <c r="T214" s="600"/>
      <c r="U214" s="600"/>
    </row>
    <row r="215" spans="3:21">
      <c r="C215" s="591"/>
      <c r="H215" s="617">
        <f>IF(3*'Str 1'!$E$152&lt;=Input!$C$32+Input!$C$33,H213+H214,0)</f>
        <v>0</v>
      </c>
      <c r="I215" s="600"/>
      <c r="S215" s="617">
        <f>IF(3*'Str 1'!$E$135&lt;=Input!$C$32+Input!$C$33,S213+S214,0)</f>
        <v>0</v>
      </c>
    </row>
    <row r="216" spans="3:21">
      <c r="C216" s="591"/>
      <c r="H216" s="617">
        <f>I216+J216</f>
        <v>0</v>
      </c>
      <c r="I216" s="617">
        <f>IF(AND('Str 1'!$H$156=0,'Str 1'!$H$156&lt;'Str 1'!$H$155,3*'Str 1'!$E$152&gt;Input!$C$32+Input!$C$33),('Str 1'!$H$155/(3*'Str 1'!$E$152)*(3*'Str 1'!$E$152-Input!$C$32-Input!$C$33))*(3*'Str 1'!$E$152-Input!$C$32-Input!$C$33)^2/6+H213+H214,0)</f>
        <v>0</v>
      </c>
      <c r="J216" s="617">
        <f>IF(AND('Str 1'!$H$156=0,'Str 1'!$H$156&lt;'Str 1'!$H$155,3*'Str 1'!$E$152&gt;Input!$C$32+Input!$C$33),'Str 1'!$H$162*(3*'Str 1'!$E$152-Input!$C$32-Input!$C$33)^2/2,0)</f>
        <v>0</v>
      </c>
      <c r="S216" s="617">
        <f>T216+U216</f>
        <v>0</v>
      </c>
      <c r="T216" s="617">
        <f>IF(AND('Str 1'!$H$156=0,'Str 1'!$H$156&lt;'Str 1'!$H$155,3*'Str 1'!$E$152&gt;Input!$C$32+Input!$C$33),('Str 1'!$H$155/(3*'Str 1'!$E$152)*(3*'Str 1'!$E$152-Input!$C$32-Input!$C$33))*(3*'Str 1'!$E$152-Input!$C$32-Input!$C$33)/2+S213+S214,0)</f>
        <v>0</v>
      </c>
      <c r="U216" s="617">
        <f>IF(AND('Str 1'!$H$156=0,'Str 1'!$H$156&lt;'Str 1'!$H$155,3*'Str 1'!$E$152&gt;Input!$C$32+Input!$C$33),'Str 1'!$H$162*(3*'Str 1'!$E$152-Input!$C$32-Input!$C$33),0)</f>
        <v>0</v>
      </c>
    </row>
    <row r="217" spans="3:21">
      <c r="C217" s="591"/>
      <c r="H217" s="617">
        <f>I217+J217</f>
        <v>-4.8205312996678211</v>
      </c>
      <c r="I217" s="617">
        <f>IF('Str 1'!$H$156&gt;0,IF('Str 1'!$H$156&lt;'Str 1'!$H$155,(('Str 1'!$H$155-'Str 1'!$H$156)/Input!$C$43*Input!$C$34^3/6)+'Str 1'!$H$156*Input!$C$34^2/2+H213+H214,0),0)</f>
        <v>-5.2774214807695046</v>
      </c>
      <c r="J217" s="617">
        <f>IF('Str 1'!$H$156&gt;0,IF('Str 1'!$H$156&lt;'Str 1'!$H$155,'Str 1'!$H$162*Input!$C$34^2/2,0),0)</f>
        <v>0.45689018110168322</v>
      </c>
      <c r="S217" s="617">
        <f>T217+U217</f>
        <v>-11.795554393184778</v>
      </c>
      <c r="T217" s="617">
        <f>IF('Str 1'!$H$156&gt;0,IF('Str 1'!$H$156&lt;'Str 1'!$H$155,(('Str 1'!$H$155-'Str 1'!$H$156)/Input!$C$43*Input!$C$34^2/2)+'Str 1'!$H$156*Input!$C$34+S213+S214,0),0)</f>
        <v>-13.456973233554535</v>
      </c>
      <c r="U217" s="617">
        <f>IF('Str 1'!$H$156&gt;0,IF('Str 1'!$H$156&lt;'Str 1'!$H$155,'Str 1'!$H$162*Input!$C$34,0),0)</f>
        <v>1.661418840369757</v>
      </c>
    </row>
    <row r="218" spans="3:21">
      <c r="C218" s="591"/>
      <c r="H218" s="617">
        <f>I218+J218</f>
        <v>0</v>
      </c>
      <c r="I218" s="617">
        <f>IF('Str 1'!$H$156&gt;='Str 1'!$H$155,(('Str 1'!$H$156-'Str 1'!$H$155)/Input!$C$43*Input!$C$34^3/3)+('Str 1'!$H$156-(('Str 1'!$H$156-'Str 1'!$H$155)/Input!$C$43*Input!$C$34))*Input!$C$34^2/2+H213+H214,0)</f>
        <v>0</v>
      </c>
      <c r="J218" s="617">
        <f>IF('Str 1'!$H$156&gt;='Str 1'!$H$155,'Str 1'!$H$162*Input!$C$34^2/2,0)</f>
        <v>0</v>
      </c>
      <c r="S218" s="617">
        <f>T218+U218</f>
        <v>0</v>
      </c>
      <c r="T218" s="617">
        <f>IF('Str 1'!$H$156&gt;='Str 1'!$H$155,(('Str 1'!$H$156-'Str 1'!$H$155)/Input!$C$43*Input!$C$34^2/2)+('Str 1'!$H$156-(('Str 1'!$H$156-'Str 1'!$H$155)/Input!$C$43*Input!$C$34))*Input!$C$34+S213+S214,0)</f>
        <v>0</v>
      </c>
      <c r="U218" s="617">
        <f>IF('Str 1'!$H$156&gt;='Str 1'!$H$155,'Str 1'!$H$162*Input!$C$34,0)</f>
        <v>0</v>
      </c>
    </row>
    <row r="219" spans="3:21">
      <c r="H219" s="617">
        <f>SUM(H215:H218)</f>
        <v>-4.8205312996678211</v>
      </c>
      <c r="S219" s="617">
        <f>SUM(S215:S218)</f>
        <v>-11.795554393184778</v>
      </c>
    </row>
    <row r="220" spans="3:21">
      <c r="S220" s="617"/>
    </row>
    <row r="221" spans="3:21">
      <c r="C221" s="620"/>
    </row>
    <row r="224" spans="3:21">
      <c r="H224" s="617">
        <f>I224+J224</f>
        <v>0</v>
      </c>
      <c r="I224" s="617">
        <f>IF(3*'Str 2'!$E$113&lt;=Input!$C$32,('Str 2'!$H$116*3*'Str 2'!$E$113/2*(Input!$C$32-3*'Str 2'!$E$113/3)-(Input!$C$30*Input!$C$32^2/2*Input!$D$60)-'WK2'!$C$186),0)</f>
        <v>0</v>
      </c>
      <c r="J224" s="617">
        <f>IF(3*'Str 2'!$E$113&lt;=Input!$C$32,'Str 2'!$H$123*3*'Str 2'!$E$113*(Input!$C$32-3*'Str 2'!$E$113/3),0)</f>
        <v>0</v>
      </c>
      <c r="L224" s="617"/>
    </row>
    <row r="225" spans="3:19">
      <c r="H225" s="618">
        <f>I225+J225</f>
        <v>25.882775509210312</v>
      </c>
      <c r="I225" s="618">
        <f>IF(AND('Str 2'!$H$117=0,'Str 2'!$H$117&lt;'Str 2'!$H$116,3*'Str 2'!$E$113&gt;Input!$C$32),('Str 2'!$H$116/(3*'Str 2'!$E$113)*Input!$C$32^3/3)+('Str 2'!$H$116-('Str 2'!$H$116/(3*'Str 2'!$E$113)*Input!$C$32))*Input!$C$32^2/2-(Input!$C$30*Input!$C$32^2/2*Input!$D$60)-'WK2'!$C$186,0)</f>
        <v>25.882775509210312</v>
      </c>
      <c r="J225" s="618">
        <f>IF(AND('Str 2'!$H$117=0,'Str 2'!$H$117&lt;'Str 2'!$H$116,3*'Str 2'!$E$113&gt;Input!$C$32),'Str 2'!$H$123*Input!$C$32^2/2,0)</f>
        <v>0</v>
      </c>
      <c r="L225" s="617"/>
    </row>
    <row r="226" spans="3:19">
      <c r="C226" s="591"/>
      <c r="E226" s="591"/>
      <c r="H226" s="617">
        <f>I226+J226</f>
        <v>0</v>
      </c>
      <c r="I226" s="617">
        <f>IF('Str 2'!$H$117&gt;0,IF('Str 2'!$H$117&lt;'Str 2'!$H$116,(('Str 2'!$H$116-'Str 2'!$H$117)/Input!$C$43*Input!$C$32^3/3)+('Str 2'!$H$116-(('Str 2'!$H$116-'Str 2'!$H$117)/Input!$C$43*Input!$C$32))*Input!$C$32^2/2-(Input!$C$30*Input!$C$32^2/2*Input!$D$60)-'WK2'!$C$186,0),0)</f>
        <v>0</v>
      </c>
      <c r="J226" s="617">
        <f>IF('Str 2'!$H$117&gt;0,IF('Str 2'!$H$117&lt;'Str 2'!$H$116,'Str 2'!$H$123*Input!$C$32^2/2,0),0)</f>
        <v>0</v>
      </c>
      <c r="L226" s="617"/>
    </row>
    <row r="227" spans="3:19">
      <c r="C227" s="591"/>
      <c r="E227" s="591"/>
      <c r="H227" s="617">
        <f>IF('Str 2'!$H$126&gt;='Str 2'!$H$125,((('Str 2'!$H$126-'Str 2'!$H$125)/Input!$C$43*Input!$C$32^3/6)+('Str 2'!$H$125*Input!$C$32^2/2)-(Input!$C$30*Input!$C$32^2/2*Input!$D$60)-'WK2'!$C$186),0)</f>
        <v>0</v>
      </c>
      <c r="L227" s="617"/>
    </row>
    <row r="228" spans="3:19">
      <c r="C228" s="591"/>
      <c r="D228" s="591"/>
      <c r="E228" s="591"/>
      <c r="H228" s="617">
        <f>SUM(H224:H227)</f>
        <v>25.882775509210312</v>
      </c>
      <c r="L228" s="617"/>
    </row>
    <row r="229" spans="3:19">
      <c r="C229" s="591"/>
      <c r="D229" s="591"/>
      <c r="E229" s="591"/>
    </row>
    <row r="230" spans="3:19">
      <c r="H230" s="617">
        <f>IF(Input!$C$38+Input!$C$36&gt;Input!$C$32+Input!$C$33,-(Input!$C$38+Input!$C$36-(Input!$C$32+Input!$C$33))*(Input!G66+Input!G67),0)</f>
        <v>0</v>
      </c>
      <c r="I230" s="146"/>
      <c r="J230" s="146"/>
      <c r="K230" s="146"/>
      <c r="L230" s="146"/>
      <c r="M230" s="146"/>
      <c r="N230" s="146"/>
    </row>
    <row r="231" spans="3:19">
      <c r="C231" s="591"/>
      <c r="D231" s="601"/>
      <c r="E231" s="591"/>
      <c r="H231" s="617">
        <f>I198+L198+N198</f>
        <v>-12.045550000000002</v>
      </c>
      <c r="I231" s="619"/>
      <c r="J231" s="619"/>
      <c r="K231" s="619"/>
      <c r="L231" s="619"/>
      <c r="M231" s="619"/>
      <c r="N231" s="619"/>
    </row>
    <row r="232" spans="3:19">
      <c r="C232" s="591"/>
      <c r="E232" s="591"/>
      <c r="H232" s="617">
        <f>IF(3*'Str 2'!$E$113&lt;=Input!$C$32+Input!$C$33,H230+H231,0)</f>
        <v>0</v>
      </c>
      <c r="I232" s="619"/>
      <c r="J232" s="619"/>
      <c r="K232" s="619"/>
      <c r="L232" s="619"/>
      <c r="M232" s="619"/>
      <c r="N232" s="619"/>
    </row>
    <row r="233" spans="3:19">
      <c r="C233" s="591"/>
      <c r="E233" s="591"/>
      <c r="H233" s="617">
        <f>I233+J233</f>
        <v>-11.915821626503268</v>
      </c>
      <c r="I233" s="617">
        <f>IF(AND('Str 2'!$H$117=0,'Str 2'!$H$117&lt;'Str 2'!$H$116,3*'Str 2'!$E$113&gt;Input!$C$32+Input!$C$33),('Str 2'!$H$116/(3*'Str 2'!$E$113)*(3*'Str 2'!$E$113-Input!$C$32-Input!$C$33))*(3*'Str 2'!$E$113-Input!$C$32-Input!$C$33)^2/6+H230+H231,0)</f>
        <v>-11.915821626503268</v>
      </c>
      <c r="J233" s="617">
        <f>IF(AND('Str 2'!$H$117=0,'Str 2'!$H$117&lt;'Str 2'!$H$116,3*'Str 2'!$E$113&gt;Input!$C$32+Input!$C$33),'Str 2'!$H$123*(3*'Str 2'!$E$113-Input!$C$32-Input!$C$33)^2/2,0)</f>
        <v>0</v>
      </c>
    </row>
    <row r="234" spans="3:19">
      <c r="C234" s="591"/>
      <c r="E234" s="591"/>
      <c r="H234" s="617">
        <f>I234+J234</f>
        <v>0</v>
      </c>
      <c r="I234" s="617">
        <f>IF('Str 2'!$H$117&gt;0,IF('Str 2'!$H$117&lt;'Str 2'!$H$116,(('Str 2'!$H$116-'Str 2'!$H$117)/Input!$C$43*Input!$C$34^3/6)+'Str 2'!$H$117*Input!$C$34^2/2+H230+H231,0),0)</f>
        <v>0</v>
      </c>
      <c r="J234" s="617">
        <f>IF('Str 2'!$H$117&gt;0,IF('Str 2'!$H$117&lt;'Str 2'!$H$116,'Str 2'!$H$123*Input!$C$34^2/2,0),0)</f>
        <v>0</v>
      </c>
      <c r="K234" s="617"/>
    </row>
    <row r="235" spans="3:19">
      <c r="C235" s="591"/>
      <c r="E235" s="591"/>
      <c r="H235" s="617">
        <f>I235+J235</f>
        <v>0</v>
      </c>
      <c r="I235" s="617">
        <f>IF('Str 2'!$H$117&gt;='Str 2'!$H$116,(('Str 2'!$H$117-'Str 2'!$H$116)/Input!$C$43*Input!$C$34^3/3)+('Str 2'!$H$117-(('Str 2'!$H$117-'Str 2'!$H$116)/Input!$C$43*Input!$C$34))*Input!$C$34^2/2+H230+H231,0)</f>
        <v>0</v>
      </c>
      <c r="J235" s="617">
        <f>IF('Str 2'!$H$117&gt;='Str 2'!$H$116,'Str 2'!$H$123*Input!$C$34^2/2,0)</f>
        <v>0</v>
      </c>
      <c r="K235" s="617"/>
      <c r="L235" s="617"/>
      <c r="M235" s="617"/>
    </row>
    <row r="236" spans="3:19">
      <c r="C236" s="591"/>
      <c r="D236" s="591"/>
      <c r="E236" s="591"/>
      <c r="H236" s="617">
        <f>SUM(H232:H235)</f>
        <v>-11.915821626503268</v>
      </c>
      <c r="K236" s="617"/>
    </row>
    <row r="237" spans="3:19">
      <c r="K237" s="617"/>
    </row>
    <row r="238" spans="3:19">
      <c r="C238" s="590"/>
      <c r="J238" s="605"/>
      <c r="K238" s="590"/>
      <c r="L238" s="605"/>
      <c r="M238" s="590"/>
      <c r="N238" s="605"/>
      <c r="O238" s="590"/>
      <c r="P238" s="605"/>
    </row>
    <row r="240" spans="3:19">
      <c r="H240" s="617">
        <f>I240+J240</f>
        <v>0</v>
      </c>
      <c r="I240" s="617">
        <f>IF(3*'Str 2'!$E$152&lt;=Input!$C$32,('Str 2'!$H$155*3*'Str 2'!$E$152/2*(Input!$C$32-3*'Str 2'!$E$152/3)-DeadSelfMin*(Input!$C$30*Input!$C$32^2/2*Input!$D$60)-DeadEarthMin*'WK2'!$C$186),0)</f>
        <v>0</v>
      </c>
      <c r="J240" s="617">
        <f>IF(3*'Str 2'!$E$152&lt;=Input!$C$32,'Str 2'!$H$162*3*'Str 2'!$E$152*(Input!$C$32-3*'Str 2'!$E$152/3),0)</f>
        <v>0</v>
      </c>
      <c r="S240" s="618">
        <f>IF(3*'Str 2'!$E$152&lt;=Input!$C$32,('Str 2'!$H$155*3*'Str 2'!$E$152/2+'Str 2'!$H$162*3*'Str 2'!$E$152-DeadSelfMin*(Input!$C$30*Input!$C$32*Input!$D$60)-DeadEarthMin*'WK2'!$C$185),0)</f>
        <v>0</v>
      </c>
    </row>
    <row r="241" spans="3:21">
      <c r="H241" s="617">
        <f t="shared" ref="H241:H242" si="6">I241+J241</f>
        <v>67.993670391269447</v>
      </c>
      <c r="I241" s="618">
        <f>IF(AND('Str 2'!$H$156=0,'Str 2'!$H$156&lt;'Str 2'!$H$155,3*'Str 2'!$E$152&gt;Input!$C$32),('Str 2'!$H$155/(3*'Str 2'!$E$152)*Input!$C$32^3/3)+('Str 2'!$H$155-('Str 2'!$H$155/(3*'Str 2'!$E$152)*Input!$C$32))*Input!$C$32^2/2-DeadSelfMin*(Input!$C$30*Input!$C$32^2/2*Input!$D$60)-DeadEarthMin*'WK2'!$C$186,0)</f>
        <v>66.401987381079906</v>
      </c>
      <c r="J241" s="618">
        <f>IF(AND('Str 2'!$H$156=0,'Str 2'!$H$156&lt;'Str 2'!$H$155,3*'Str 2'!$E$152&gt;Input!$C$32),'Str 2'!$H$162*Input!$C$32^2/2,0)</f>
        <v>1.5916830101895376</v>
      </c>
      <c r="S241" s="618">
        <f>IF(AND('Str 2'!$H$156=0,'Str 2'!$H$156&lt;'Str 2'!$H$155,3*'Str 2'!$E$152&gt;Input!$C$32),('Str 2'!$H$155/(3*'Str 2'!$E$152)*Input!$C$32^2/2)+('Str 2'!$H$155-('Str 2'!$H$155/(3*'Str 2'!$E$152)*Input!$C$32))*Input!$C$32+'Str 2'!$H$162*Input!$C$32-DeadSelfMin*(Input!$C$30*Input!$C$32*Input!$D$60)-DeadEarthMin*'WK2'!$C$185,0)</f>
        <v>143.27603833226439</v>
      </c>
      <c r="U241" s="618"/>
    </row>
    <row r="242" spans="3:21">
      <c r="C242" s="591"/>
      <c r="H242" s="617">
        <f t="shared" si="6"/>
        <v>0</v>
      </c>
      <c r="I242" s="617">
        <f>IF('Str 2'!$H$156&gt;0,IF('Str 2'!$H$156&lt;'Str 2'!$H$155,(('Str 2'!$H$155-'Str 2'!$H$156)/Input!$C$43*Input!$C$32^3/3)+('Str 2'!$H$155-(('Str 2'!$H$155-'Str 2'!$H$156)/Input!$C$43*Input!$C$32))*Input!$C$32^2/2-DeadSelfMin*(Input!$C$30*Input!$C$32^2/2*Input!$D$60)-DeadEarthMin*'WK2'!$C$186,0),0)</f>
        <v>0</v>
      </c>
      <c r="J242" s="617">
        <f>IF('Str 2'!$H$156&gt;0,IF('Str 2'!$H$156&lt;'Str 2'!$H$155,'Str 2'!$H$162*Input!$C$32^2/2,0),0)</f>
        <v>0</v>
      </c>
      <c r="S242" s="617">
        <f>IF('Str 2'!$H$165&gt;0,IF('Str 2'!$H$165&lt;'Str 2'!$H$164,(('Str 2'!$H$164-'Str 2'!$H$165)/Input!$C$43*Input!$C$32^2/2)+('Str 2'!$H$164-(('Str 2'!$H$164-'Str 2'!$H$165)/Input!$C$43*Input!$C$32))*Input!$C$32-DeadSelfMin*(Input!$C$30*Input!$C$32*Input!$D$60)-DeadEarthMin*'WK2'!$C$185,0),0)</f>
        <v>0</v>
      </c>
    </row>
    <row r="243" spans="3:21">
      <c r="C243" s="591"/>
      <c r="H243" s="617">
        <f>IF('Str 2'!$H$165&gt;='Str 2'!$H$164,((('Str 2'!$H$165-'Str 1'!$H$164)/Input!$C$43*Input!$C$32^3/6)+('Str 2'!$H$164*Input!$C$32^2/2)-DeadSelfMin*(Input!$C$30*Input!$C$32^2/2*Input!$D$60)-DeadEarthMax*'WK2'!$C$186),0)</f>
        <v>0</v>
      </c>
      <c r="S243" s="617">
        <f>IF('Str 2'!$H$165&gt;='Str 2'!$H$164,((('Str 2'!$H$165-'Str 2'!$H$164)/Input!$C$43*Input!$C$32^2/2)+('Str 2'!$H$165*Input!$C$32)-DeadSelfMin*(Input!$C$30*Input!$C$32*Input!$D$60)-DeadEarthMin*'WK2'!$C$185),0)</f>
        <v>0</v>
      </c>
    </row>
    <row r="244" spans="3:21">
      <c r="C244" s="591"/>
      <c r="D244" s="591"/>
      <c r="H244" s="617">
        <f>SUM(H240:H243)</f>
        <v>67.993670391269447</v>
      </c>
      <c r="O244" s="591"/>
      <c r="S244" s="617">
        <f>SUM(S240:S243)</f>
        <v>143.27603833226439</v>
      </c>
    </row>
    <row r="245" spans="3:21">
      <c r="C245" s="591"/>
      <c r="D245" s="591"/>
      <c r="O245" s="591"/>
    </row>
    <row r="246" spans="3:21">
      <c r="H246" s="617">
        <f>IF(Input!$C$38+Input!$C$36&gt;Input!$C$32+Input!$C$33,-(Input!$C$38+Input!$C$36-(Input!$C$32+Input!$C$33))*(Input!G84+Input!$G$85),0)</f>
        <v>0</v>
      </c>
      <c r="S246" s="617">
        <f>IF(Input!$C$38+Input!$C$36&gt;Input!$C$32+Input!$C$33,Input!G84+Input!$G$85,0)</f>
        <v>0</v>
      </c>
    </row>
    <row r="247" spans="3:21">
      <c r="C247" s="591"/>
      <c r="D247" s="601"/>
      <c r="G247" s="600"/>
      <c r="H247" s="618">
        <f>DeadEarthMin*$I$198+DeadSelfMin*$L$198+DeadEarthMax*N198</f>
        <v>-12.566606250000003</v>
      </c>
      <c r="I247" s="600"/>
      <c r="O247" s="601"/>
      <c r="S247" s="618">
        <f>DeadEarthMin*$I$199+DeadSelfMin*$L$199+DeadEarthMax*N199</f>
        <v>-45.696750000000009</v>
      </c>
    </row>
    <row r="248" spans="3:21">
      <c r="C248" s="591"/>
      <c r="H248" s="617">
        <f>IF(3*'Str 2'!$E$152&lt;=Input!$C$32+Input!$C$33,H246+H247,0)</f>
        <v>-12.566606250000003</v>
      </c>
      <c r="S248" s="617">
        <f>IF(3*'Str 2'!$E$135&lt;=Input!$C$32+Input!$C$33,S246+S247,0)</f>
        <v>-45.696750000000009</v>
      </c>
    </row>
    <row r="249" spans="3:21">
      <c r="C249" s="591"/>
      <c r="H249" s="617">
        <f>I249+J249</f>
        <v>0</v>
      </c>
      <c r="I249" s="617">
        <f>IF(AND('Str 2'!$H$156=0,'Str 2'!$H$156&lt;'Str 2'!$H$155,3*'Str 2'!$E$152&gt;Input!$C$32+Input!$C$33),('Str 2'!$H$155/(3*'Str 2'!$E$152)*(3*'Str 2'!$E$152-Input!$C$32-Input!$C$33))*(3*'Str 2'!$E$152-Input!$C$32-Input!$C$33)^2/6+H246+H247,0)</f>
        <v>0</v>
      </c>
      <c r="J249" s="617">
        <f>IF(AND('Str 2'!$H$156=0,'Str 2'!$H$156&lt;'Str 2'!$H$155,3*'Str 2'!$E$152&gt;Input!$C$32+Input!$C$33),'Str 2'!$H$162*(3*'Str 2'!$E$152-Input!$C$32-Input!$C$33)^2/2,0)</f>
        <v>0</v>
      </c>
      <c r="S249" s="617">
        <f>T249+U249</f>
        <v>0</v>
      </c>
      <c r="T249" s="617">
        <f>IF(AND('Str 2'!$H$156=0,'Str 2'!$H$156&lt;'Str 2'!$H$155,3*'Str 2'!$E$152&gt;Input!$C$32+Input!$C$33),('Str 2'!$H$155/(3*'Str 2'!$E$152)*(3*'Str 2'!$E$152-Input!$C$32-Input!$C$33))*(3*'Str 2'!$E$152-Input!$C$32-Input!$C$33)/2+S246+S247,0)</f>
        <v>0</v>
      </c>
      <c r="U249" s="617">
        <f>IF(AND('Str 2'!$H$156=0,'Str 2'!$H$156&lt;'Str 2'!$H$155,3*'Str 2'!$E$152&gt;Input!$C$32+Input!$C$33),'Str 2'!$H$162*(3*'Str 2'!$E$152-Input!$C$32-Input!$C$33),0)</f>
        <v>0</v>
      </c>
    </row>
    <row r="250" spans="3:21">
      <c r="C250" s="591"/>
      <c r="H250" s="617">
        <f>I250+J250</f>
        <v>0</v>
      </c>
      <c r="I250" s="617">
        <f>IF('Str 2'!$H$156&gt;0,IF('Str 2'!$H$156&lt;'Str 2'!$H$155,(('Str 2'!$H$155-'Str 2'!$H$156)/Input!$C$43*Input!$C$34^3/6)+'Str 2'!$H$156*Input!$C$34^2/2+H246+H247,0),0)</f>
        <v>0</v>
      </c>
      <c r="J250" s="617">
        <f>IF('Str 2'!$H$156&gt;0,IF('Str 2'!$H$156&lt;'Str 2'!$H$155,'Str 2'!$H$162*Input!$C$34^2/2,0),0)</f>
        <v>0</v>
      </c>
      <c r="S250" s="617">
        <f>T250+U250</f>
        <v>0</v>
      </c>
      <c r="T250" s="617">
        <f>IF('Str 2'!$H$156&gt;0,IF('Str 2'!$H$156&lt;'Str 2'!$H$155,(('Str 2'!$H$155-'Str 2'!$H$156)/Input!$C$43*Input!$C$34^2/2)+'Str 2'!$H$156*Input!$C$34+S246+S247,0),0)</f>
        <v>0</v>
      </c>
      <c r="U250" s="617">
        <f>IF('Str 2'!$H$156&gt;0,IF('Str 2'!$H$156&lt;'Str 2'!$H$155,'Str 2'!$H$162*Input!$C$34,0),0)</f>
        <v>0</v>
      </c>
    </row>
    <row r="251" spans="3:21">
      <c r="C251" s="591"/>
      <c r="H251" s="617">
        <f>I251+J251</f>
        <v>0</v>
      </c>
      <c r="I251" s="617">
        <f>IF('Str 2'!$H$156&gt;='Str 2'!$H$155,(('Str 2'!$H$156-'Str 2'!$H$155)/Input!$C$43*Input!$C$34^3/3)+('Str 2'!$H$156-(('Str 2'!$H$156-'Str 2'!$H$155)/Input!$C$43*Input!$C$34))*Input!$C$34^2/2+H246+H247,0)</f>
        <v>0</v>
      </c>
      <c r="J251" s="617">
        <f>IF('Str 2'!$H$156&gt;='Str 2'!$H$155,'Str 2'!$H$162*Input!$C$34^2/2,0)</f>
        <v>0</v>
      </c>
      <c r="S251" s="617">
        <f>T251+U251</f>
        <v>0</v>
      </c>
      <c r="T251" s="617">
        <f>IF('Str 2'!$H$156&gt;='Str 2'!$H$155,(('Str 2'!$H$156-'Str 2'!$H$155)/Input!$C$43*Input!$C$34^2/2)+('Str 2'!$H$156-(('Str 2'!$H$156-'Str 2'!$H$155)/Input!$C$43*Input!$C$34))*Input!$C$34+S246+S247,0)</f>
        <v>0</v>
      </c>
      <c r="U251" s="617">
        <f>IF('Str 2'!$H$156&gt;='Str 2'!$H$155,'Str 2'!$H$162*Input!$C$34,0)</f>
        <v>0</v>
      </c>
    </row>
    <row r="252" spans="3:21">
      <c r="H252" s="617">
        <f>SUM(H248:H251)</f>
        <v>-12.566606250000003</v>
      </c>
      <c r="S252" s="617">
        <f>SUM(S248:S251)</f>
        <v>-45.696750000000009</v>
      </c>
    </row>
    <row r="253" spans="3:21">
      <c r="H253" s="617"/>
      <c r="S253" s="617"/>
    </row>
    <row r="254" spans="3:21">
      <c r="H254" s="617"/>
      <c r="S254" s="617"/>
    </row>
    <row r="255" spans="3:21">
      <c r="C255" s="590"/>
      <c r="K255" s="621"/>
    </row>
    <row r="257" spans="3:19">
      <c r="H257" s="617">
        <f>I257+J257</f>
        <v>0</v>
      </c>
      <c r="I257" s="617">
        <f>IF(3*'Str 3'!$E$113&lt;=Input!$C$32,('Str 3'!$H$116*3*'Str 3'!$E$113/2*(Input!$C$32-3*'Str 3'!$E$113/3)-(Input!$C$30*Input!$C$32^2/2*Input!$D$60)-'WK2'!$C$186),0)</f>
        <v>0</v>
      </c>
      <c r="J257" s="617">
        <f>IF(3*'Str 3'!$E$113&lt;=Input!$C$32,'Str 3'!$H$123*3*'Str 3'!$E$113*(Input!$C$32-3*'Str 3'!$E$113/3),0)</f>
        <v>0</v>
      </c>
      <c r="L257" s="617"/>
    </row>
    <row r="258" spans="3:19">
      <c r="H258" s="618">
        <f>I258+J258</f>
        <v>25.882775509210312</v>
      </c>
      <c r="I258" s="618">
        <f>IF(AND('Str 3'!$H$117=0,'Str 3'!$H$117&lt;'Str 3'!$H$116,3*'Str 3'!$E$113&gt;Input!$C$32),('Str 3'!$H$116/(3*'Str 3'!$E$113)*Input!$C$32^3/3)+('Str 3'!$H$116-('Str 3'!$H$116/(3*'Str 3'!$E$113)*Input!$C$32))*Input!$C$32^2/2-(Input!$C$30*Input!$C$32^2/2*Input!$D$60)-'WK2'!$C$186,0)</f>
        <v>25.882775509210312</v>
      </c>
      <c r="J258" s="618">
        <f>IF(AND('Str 3'!$H$117=0,'Str 3'!$H$117&lt;'Str 3'!$H$116,3*'Str 3'!$E$113&gt;Input!$C$32),'Str 3'!$H$123*Input!$C$32^2/2,0)</f>
        <v>0</v>
      </c>
      <c r="L258" s="617"/>
    </row>
    <row r="259" spans="3:19">
      <c r="C259" s="591"/>
      <c r="E259" s="591"/>
      <c r="H259" s="617">
        <f>I259+J259</f>
        <v>0</v>
      </c>
      <c r="I259" s="617">
        <f>IF('Str 3'!$H$117&gt;0,IF('Str 3'!$H$117&lt;'Str 3'!$H$116,(('Str 3'!$H$116-'Str 3'!$H$117)/Input!$C$43*Input!$C$32^3/3)+('Str 3'!$H$116-(('Str 3'!$H$116-'Str 3'!$H$117)/Input!$C$43*Input!$C$32))*Input!$C$32^2/2-(Input!$C$30*Input!$C$32^2/2*Input!$D$60)-'WK2'!$C$186,0),0)</f>
        <v>0</v>
      </c>
      <c r="J259" s="617">
        <f>IF('Str 3'!$H$117&gt;0,IF('Str 3'!$H$117&lt;'Str 3'!$H$116,'Str 3'!$H$123*Input!$C$32^2/2,0),0)</f>
        <v>0</v>
      </c>
      <c r="L259" s="617"/>
    </row>
    <row r="260" spans="3:19">
      <c r="C260" s="591"/>
      <c r="E260" s="591"/>
      <c r="H260" s="617">
        <f>IF('Str 3'!$H$126&gt;='Str 3'!$H$125,((('Str 3'!$H$126-'Str 3'!$H$125)/Input!$C$43*Input!$C$32^3/6)+('Str 3'!$H$125*Input!$C$32^2/2)-(Input!$C$30*Input!$C$32^2/2*Input!$D$60)-'WK2'!$C$186),0)</f>
        <v>0</v>
      </c>
      <c r="J260" s="600"/>
      <c r="K260" s="617"/>
      <c r="L260" s="617"/>
      <c r="M260" s="617"/>
    </row>
    <row r="261" spans="3:19">
      <c r="C261" s="591"/>
      <c r="D261" s="591"/>
      <c r="E261" s="591"/>
      <c r="H261" s="617">
        <f>SUM(H257:H260)</f>
        <v>25.882775509210312</v>
      </c>
      <c r="J261" s="600"/>
      <c r="L261" s="617"/>
    </row>
    <row r="262" spans="3:19">
      <c r="C262" s="591"/>
      <c r="D262" s="591"/>
      <c r="E262" s="591"/>
      <c r="J262" s="600"/>
    </row>
    <row r="263" spans="3:19">
      <c r="H263" s="617">
        <f>IF(Input!$C$38+Input!$C$36&gt;Input!$C$32+Input!$C$33,-(Input!$C$38+Input!$C$36-(Input!$C$32+Input!$C$33))*(Input!$G$64+Input!$G$65),0)</f>
        <v>0</v>
      </c>
      <c r="I263" s="146"/>
      <c r="J263" s="146"/>
      <c r="K263" s="146"/>
      <c r="L263" s="146"/>
      <c r="M263" s="146"/>
      <c r="N263" s="146"/>
    </row>
    <row r="264" spans="3:19">
      <c r="C264" s="591"/>
      <c r="D264" s="601"/>
      <c r="E264" s="591"/>
      <c r="H264" s="617">
        <f>$I$198+$L$198+$N$198</f>
        <v>-12.045550000000002</v>
      </c>
      <c r="I264" s="619"/>
      <c r="J264" s="619"/>
      <c r="K264" s="619"/>
      <c r="L264" s="619"/>
      <c r="M264" s="619"/>
      <c r="N264" s="619"/>
    </row>
    <row r="265" spans="3:19">
      <c r="C265" s="591"/>
      <c r="E265" s="591"/>
      <c r="H265" s="617">
        <f>IF(3*'Str 3'!$E$113&lt;=Input!$C$32+Input!$C$33,H263+H264,0)</f>
        <v>0</v>
      </c>
      <c r="I265" s="619"/>
      <c r="J265" s="619"/>
      <c r="K265" s="619"/>
      <c r="L265" s="619"/>
      <c r="M265" s="619"/>
      <c r="N265" s="619"/>
    </row>
    <row r="266" spans="3:19">
      <c r="C266" s="591"/>
      <c r="E266" s="591"/>
      <c r="H266" s="617">
        <f>I266+J266</f>
        <v>-11.915821626503268</v>
      </c>
      <c r="I266" s="617">
        <f>IF(AND('Str 3'!$H$117=0,'Str 3'!$H$117&lt;'Str 3'!$H$116,3*'Str 3'!$E$113&gt;Input!$C$32+Input!$C$33),('Str 3'!$H$116/(3*'Str 3'!$E$113)*(3*'Str 3'!$E$113-Input!$C$32-Input!$C$33))*(3*'Str 3'!$E$113-Input!$C$32-Input!$C$33)^2/6+H263+H264,0)</f>
        <v>-11.915821626503268</v>
      </c>
      <c r="J266" s="617">
        <f>IF(AND('Str 3'!$H$117=0,'Str 3'!$H$117&lt;'Str 3'!$H$116,3*'Str 3'!$E$113&gt;Input!$C$32+Input!$C$33),'Str 3'!$H$123*(3*'Str 3'!$E$113-Input!$C$32-Input!$C$33)^2/2,0)</f>
        <v>0</v>
      </c>
    </row>
    <row r="267" spans="3:19">
      <c r="C267" s="591"/>
      <c r="E267" s="591"/>
      <c r="H267" s="617">
        <f>I267+J267</f>
        <v>0</v>
      </c>
      <c r="I267" s="617">
        <f>IF('Str 3'!$H$117&gt;0,IF('Str 3'!$H$117&lt;'Str 3'!$H$116,(('Str 3'!$H$116-'Str 3'!$H$117)/Input!$C$43*Input!$C$34^3/6)+'Str 3'!$H$117*Input!$C$34^2/2+H263+H264,0),0)</f>
        <v>0</v>
      </c>
      <c r="J267" s="617">
        <f>IF('Str 3'!$H$117&gt;0,IF('Str 3'!$H$117&lt;'Str 3'!$H$116,'Str 3'!$H$123*Input!$C$34^2/2,0),0)</f>
        <v>0</v>
      </c>
      <c r="K267" s="617"/>
    </row>
    <row r="268" spans="3:19">
      <c r="C268" s="591"/>
      <c r="E268" s="591"/>
      <c r="H268" s="617">
        <f>I268+J268</f>
        <v>0</v>
      </c>
      <c r="I268" s="617">
        <f>IF('Str 3'!$H$117&gt;='Str 3'!$H$116,(('Str 3'!$H$117-'Str 3'!$H$116)/Input!$C$43*Input!$C$34^3/3)+('Str 3'!$H$117-(('Str 3'!$H$117-'Str 3'!$H$116)/Input!$C$43*Input!$C$34))*Input!$C$34^2/2+H263+H264,0)</f>
        <v>0</v>
      </c>
      <c r="J268" s="617">
        <f>IF('Str 3'!$H$117&gt;='Str 3'!$H$116,'Str 3'!$H$123*Input!$C$34^2/2,0)</f>
        <v>0</v>
      </c>
      <c r="K268" s="617"/>
      <c r="L268" s="617"/>
      <c r="M268" s="617"/>
    </row>
    <row r="269" spans="3:19">
      <c r="C269" s="591"/>
      <c r="D269" s="591"/>
      <c r="E269" s="591"/>
      <c r="H269" s="617">
        <f>SUM(H265:H268)</f>
        <v>-11.915821626503268</v>
      </c>
      <c r="K269" s="617"/>
    </row>
    <row r="270" spans="3:19">
      <c r="K270" s="617"/>
    </row>
    <row r="271" spans="3:19">
      <c r="C271" s="590"/>
      <c r="J271" s="618"/>
      <c r="S271" s="600"/>
    </row>
    <row r="273" spans="3:21">
      <c r="H273" s="617">
        <f>I273+J273</f>
        <v>0</v>
      </c>
      <c r="I273" s="617">
        <f>IF(3*'Str 3'!$E$152&lt;=Input!$C$32,('Str 3'!$H$155*3*'Str 3'!$E$152/2*(Input!$C$32-3*'Str 3'!$E$152/3)-DeadSelfMax*(Input!$C$30*Input!$C$32^2/2*Input!$D$60)-DeadEarthMax*'WK2'!$C$186),0)</f>
        <v>0</v>
      </c>
      <c r="J273" s="617">
        <f>IF(3*'Str 3'!$E$152&lt;=Input!$C$32,'Str 3'!$H$162*3*'Str 3'!$E$152*(Input!$C$32-3*'Str 3'!$E$152/3),0)</f>
        <v>0</v>
      </c>
      <c r="S273" s="618">
        <f>IF(3*'Str 3'!$E$152&lt;=Input!$C$32,('Str 3'!$H$155*3*'Str 3'!$E$152/2+'Str 3'!$H$162*3*'Str 3'!$E$152-DeadSelfMax*(Input!$C$30*Input!$C$32*Input!$D$60)-DeadEarthMax*'WK2'!$C$185),0)</f>
        <v>0</v>
      </c>
      <c r="T273" s="618"/>
    </row>
    <row r="274" spans="3:21">
      <c r="H274" s="617">
        <f t="shared" ref="H274:H275" si="7">I274+J274</f>
        <v>0</v>
      </c>
      <c r="I274" s="618">
        <f>IF(AND('Str 3'!$H$156=0,'Str 3'!$H$156&lt;'Str 3'!$H$155,3*'Str 3'!$E$152&gt;Input!$C$32),('Str 3'!$H$155/(3*'Str 3'!$E$152)*Input!$C$32^3/3)+('Str 3'!$H$155-('Str 3'!$H$155/(3*'Str 3'!$E$152)*Input!$C$32))*Input!$C$32^2/2-DeadSelfMax*(Input!$C$30*Input!$C$32^2/2*Input!$D$60)-DeadEarthMax*'WK2'!$C$186,0)</f>
        <v>0</v>
      </c>
      <c r="J274" s="618">
        <f>IF(AND('Str 3'!$H$156=0,'Str 3'!$H$156&lt;'Str 3'!$H$155,3*'Str 3'!$E$152&gt;Input!$C$32),'Str 3'!$H$162*Input!$C$32^2/2,0)</f>
        <v>0</v>
      </c>
      <c r="L274" s="618"/>
      <c r="S274" s="618">
        <f>IF(AND('Str 3'!$H$156=0,'Str 3'!$H$156&lt;'Str 3'!$H$155,3*'Str 3'!$E$152&gt;Input!$C$32),('Str 3'!$H$155/(3*'Str 3'!$E$152)*Input!$C$32^2/2)+('Str 3'!$H$155-('Str 3'!$H$155/(3*'Str 3'!$E$152)*Input!$C$32))*Input!$C$32+'Str 3'!$H$162*Input!$C$32-DeadSelfMax*(Input!$C$30*Input!$C$32*Input!$D$60)-DeadEarthMax*'WK2'!$C$185,0)</f>
        <v>0</v>
      </c>
      <c r="T274" s="618"/>
    </row>
    <row r="275" spans="3:21">
      <c r="C275" s="591"/>
      <c r="H275" s="617">
        <f t="shared" si="7"/>
        <v>75.268941083515955</v>
      </c>
      <c r="I275" s="617">
        <f>IF('Str 3'!$H$156&gt;0,IF('Str 3'!$H$156&lt;'Str 3'!$H$155,(('Str 3'!$H$155-'Str 3'!$H$156)/Input!$C$43*Input!$C$32^3/3)+('Str 3'!$H$155-(('Str 3'!$H$155-'Str 3'!$H$156)/Input!$C$43*Input!$C$32))*Input!$C$32^2/2-DeadSelfMax*(Input!$C$30*Input!$C$32^2/2*Input!$D$60)-DeadEarthMax*'WK2'!$C$186,0),0)</f>
        <v>74.302297394573557</v>
      </c>
      <c r="J275" s="617">
        <f>IF('Str 3'!$H$156&gt;0,IF('Str 3'!$H$156&lt;'Str 3'!$H$155,'Str 3'!$H$162*Input!$C$32^2/2,0),0)</f>
        <v>0.96664368894240416</v>
      </c>
      <c r="L275" s="618"/>
      <c r="S275" s="617">
        <f>IF('Str 3'!$H$165&gt;0,IF('Str 3'!$H$165&lt;'Str 3'!$H$164,(('Str 3'!$H$164-'Str 3'!$H$165)/Input!$C$43*Input!$C$32^2/2)+('Str 3'!$H$164-(('Str 3'!$H$164-'Str 3'!$H$165)/Input!$C$43*Input!$C$32))*Input!$C$32-DeadSelfMax*(Input!$C$30*Input!$C$32*Input!$D$60)-DeadEarthMax*'WK2'!$C$185,0),0)</f>
        <v>174.47695068385363</v>
      </c>
      <c r="T275" s="617"/>
    </row>
    <row r="276" spans="3:21">
      <c r="C276" s="591"/>
      <c r="H276" s="617">
        <f>IF('Str 3'!$H$165&gt;='Str 3'!$H$164,((('Str 3'!$H$165-'Str 3'!$H$164)/Input!$C$43*Input!$C$32^3/6)+('Str 3'!$H$164*Input!$C$32^2/2)-DeadSelfMax*(Input!$C$30*Input!$C$32^2/2*Input!$D$60)-DeadEarthMax*'WK2'!$C$186),0)</f>
        <v>0</v>
      </c>
      <c r="S276" s="617">
        <f>IF('Str 3'!$H$165&gt;='Str 3'!$H$164,((('Str 3'!$H$165-'Str 3'!$H$164)/Input!$C$43*Input!$C$32^2/2)+('Str 3'!$H$165*Input!$C$32)-DeadSelfMax*(Input!$C$30*Input!$C$32*Input!$D$60)-DeadEarthMax*'WK2'!$C$185),0)</f>
        <v>0</v>
      </c>
    </row>
    <row r="277" spans="3:21">
      <c r="C277" s="591"/>
      <c r="D277" s="591"/>
      <c r="H277" s="617">
        <f>SUM(H273:H276)</f>
        <v>75.268941083515955</v>
      </c>
      <c r="O277" s="591"/>
      <c r="S277" s="617">
        <f>SUM(S273:S276)</f>
        <v>174.47695068385363</v>
      </c>
    </row>
    <row r="278" spans="3:21">
      <c r="C278" s="591"/>
      <c r="D278" s="591"/>
      <c r="O278" s="591"/>
    </row>
    <row r="279" spans="3:21">
      <c r="H279" s="617">
        <f>IF(Input!$C$38+Input!$C$36&gt;Input!$C$32+Input!$C$33,-(Input!$C$38+Input!$C$36-(Input!$C$32+Input!$C$33))*(Input!$G$82+Input!$G$83),0)</f>
        <v>0</v>
      </c>
      <c r="S279" s="617">
        <f>IF(Input!$C$38+Input!$C$36&gt;Input!$C$32+Input!$C$33,(Input!$G$82+Input!$G$83),0)</f>
        <v>0</v>
      </c>
    </row>
    <row r="280" spans="3:21">
      <c r="C280" s="591"/>
      <c r="D280" s="601"/>
      <c r="H280" s="618">
        <f>DeadEarthMax*$I$198+DeadSelfMax*$L$198+DeadEarthMax*$N$198</f>
        <v>-14.929887500000005</v>
      </c>
      <c r="I280" s="600"/>
      <c r="O280" s="601"/>
      <c r="S280" s="618">
        <f>DeadEarthMax*$I$199+DeadSelfMax*$L$199+DeadEarthMax*$N$199</f>
        <v>-54.290500000000009</v>
      </c>
      <c r="T280" s="600"/>
      <c r="U280" s="600"/>
    </row>
    <row r="281" spans="3:21">
      <c r="C281" s="591"/>
      <c r="H281" s="617">
        <f>IF(3*'Str 3'!$E$152&lt;=Input!$C$32+Input!$C$33,H279+H280,0)</f>
        <v>0</v>
      </c>
      <c r="I281" s="600"/>
      <c r="S281" s="617">
        <f>IF(3*'Str 3'!$E$135&lt;=Input!$C$32+Input!$C$33,S279+S280,0)</f>
        <v>0</v>
      </c>
    </row>
    <row r="282" spans="3:21">
      <c r="C282" s="591"/>
      <c r="H282" s="617">
        <f>I282+J282</f>
        <v>0</v>
      </c>
      <c r="I282" s="617">
        <f>IF(AND('Str 3'!$H$156=0,'Str 3'!$H$156&lt;'Str 3'!$H$155,3*'Str 3'!$E$152&gt;Input!$C$32+Input!$C$33),('Str 3'!$H$155/(3*'Str 3'!$E$152)*(3*'Str 3'!$E$152-Input!$C$32-Input!$C$33))*(3*'Str 3'!$E$152-Input!$C$32-Input!$C$33)^2/6+H279+H280,0)</f>
        <v>0</v>
      </c>
      <c r="J282" s="617">
        <f>IF(AND('Str 3'!$H$156=0,'Str 3'!$H$156&lt;'Str 3'!$H$155,3*'Str 3'!$E$152&gt;Input!$C$32+Input!$C$33),'Str 3'!$H$162*(3*'Str 3'!$E$152-Input!$C$32-Input!$C$33)^2/2,0)</f>
        <v>0</v>
      </c>
      <c r="S282" s="617">
        <f>T282+U282</f>
        <v>0</v>
      </c>
      <c r="T282" s="617">
        <f>IF(AND('Str 3'!$H$156=0,'Str 3'!$H$156&lt;'Str 3'!$H$155,3*'Str 3'!$E$152&gt;Input!$C$32+Input!$C$33),('Str 3'!$H$155/(3*'Str 3'!$E$152)*(3*'Str 3'!$E$152-Input!$C$32-Input!$C$33))*(3*'Str 3'!$E$152-Input!$C$32-Input!$C$33)/2+S279+S280,0)</f>
        <v>0</v>
      </c>
      <c r="U282" s="617">
        <f>IF(AND('Str 3'!$H$156=0,'Str 3'!$H$156&lt;'Str 3'!$H$155,3*'Str 3'!$E$152&gt;Input!$C$32+Input!$C$33),'Str 3'!$H$162*(3*'Str 3'!$E$152-Input!$C$32-Input!$C$33),0)</f>
        <v>0</v>
      </c>
    </row>
    <row r="283" spans="3:21">
      <c r="C283" s="591"/>
      <c r="H283" s="617">
        <f>I283+J283</f>
        <v>-4.8923128055662604</v>
      </c>
      <c r="I283" s="617">
        <f>IF('Str 3'!$H$156&gt;0,IF('Str 3'!$H$156&lt;'Str 3'!$H$155,(('Str 3'!$H$155-'Str 3'!$H$156)/Input!$C$43*Input!$C$34^3/6)+'Str 3'!$H$156*Input!$C$34^2/2+H279+H280,0),0)</f>
        <v>-5.3492029866679438</v>
      </c>
      <c r="J283" s="617">
        <f>IF('Str 3'!$H$156&gt;0,IF('Str 3'!$H$156&lt;'Str 3'!$H$155,'Str 3'!$H$162*Input!$C$34^2/2,0),0)</f>
        <v>0.45689018110168322</v>
      </c>
      <c r="S283" s="617">
        <f>T283+U283</f>
        <v>-11.317011020528517</v>
      </c>
      <c r="T283" s="617">
        <f>IF('Str 3'!$H$156&gt;0,IF('Str 3'!$H$156&lt;'Str 3'!$H$155,(('Str 3'!$H$155-'Str 3'!$H$156)/Input!$C$43*Input!$C$34^2/2)+'Str 3'!$H$156*Input!$C$34+S279+S280,0),0)</f>
        <v>-12.978429860898274</v>
      </c>
      <c r="U283" s="617">
        <f>IF('Str 3'!$H$156&gt;0,IF('Str 3'!$H$156&lt;'Str 3'!$H$155,'Str 3'!$H$162*Input!$C$34,0),0)</f>
        <v>1.661418840369757</v>
      </c>
    </row>
    <row r="284" spans="3:21">
      <c r="C284" s="591"/>
      <c r="H284" s="617">
        <f>I284+J284</f>
        <v>0</v>
      </c>
      <c r="I284" s="617">
        <f>IF('Str 3'!$H$156&gt;='Str 3'!$H$155,(('Str 3'!$H$156-'Str 3'!$H$155)/Input!$C$43*Input!$C$34^3/3)+('Str 3'!$H$156-(('Str 3'!$H$156-'Str 3'!$H$155)/Input!$C$43*Input!$C$34))*Input!$C$34^2/2+H279+H280,0)</f>
        <v>0</v>
      </c>
      <c r="J284" s="617">
        <f>IF('Str 3'!$H$156&gt;='Str 3'!$H$155,'Str 3'!$H$162*Input!$C$34^2/2,0)</f>
        <v>0</v>
      </c>
      <c r="S284" s="617">
        <f>T284+U284</f>
        <v>0</v>
      </c>
      <c r="T284" s="617">
        <f>IF('Str 3'!$H$156&gt;='Str 3'!$H$155,(('Str 3'!$H$156-'Str 3'!$H$155)/Input!$C$43*Input!$C$34^2/2)+('Str 3'!$H$156-(('Str 3'!$H$156-'Str 3'!$H$155)/Input!$C$43*Input!$C$34))*Input!$C$34+S279+S280,0)</f>
        <v>0</v>
      </c>
      <c r="U284" s="617">
        <f>IF('Str 3'!$H$156&gt;='Str 3'!$H$155,'Str 3'!$H$162*Input!$C$34,0)</f>
        <v>0</v>
      </c>
    </row>
    <row r="285" spans="3:21">
      <c r="H285" s="617">
        <f>SUM(H281:H284)</f>
        <v>-4.8923128055662604</v>
      </c>
      <c r="S285" s="617">
        <f>SUM(S281:S284)</f>
        <v>-11.317011020528517</v>
      </c>
    </row>
    <row r="286" spans="3:21">
      <c r="S286" s="617"/>
    </row>
    <row r="287" spans="3:21">
      <c r="H287" s="617"/>
      <c r="S287" s="617"/>
    </row>
    <row r="288" spans="3:21">
      <c r="C288" s="590"/>
    </row>
    <row r="290" spans="3:17">
      <c r="H290" s="617">
        <f>I290+J290</f>
        <v>0</v>
      </c>
      <c r="I290" s="617">
        <f>IF(3*'Str 4'!$E$95&lt;=Input!$C$32,('Str 4'!$H$98*3*'Str 4'!$E$95/2*(Input!$C$32-3*'Str 4'!$E$95/3)-(Input!$C$30*Input!$C$32^2/2*Input!$D$60)-'WK2'!$C$186),0)</f>
        <v>0</v>
      </c>
      <c r="J290" s="617">
        <f>IF(3*'Str 4'!$E$95&lt;=Input!$C$32,'Str 4'!$H$105*3*'Str 4'!$E$95*(Input!$C$32-3*'Str 4'!$E$95/3),0)</f>
        <v>0</v>
      </c>
      <c r="L290" s="617"/>
    </row>
    <row r="291" spans="3:17">
      <c r="H291" s="618">
        <f>I291+J291</f>
        <v>0</v>
      </c>
      <c r="I291" s="618">
        <f>IF(AND('Str 4'!$H$99=0,'Str 4'!$H$99&lt;'Str 4'!$H$98,3*'Str 4'!$E$95&gt;Input!$C$32),('Str 4'!$H$98/(3*'Str 4'!$E$95)*Input!$C$32^3/3)+('Str 4'!$H$98-('Str 4'!$H$98/(3*'Str 4'!$E$95)*Input!$C$32))*Input!$C$32^2/2-(Input!$C$30*Input!$C$32^2/2*Input!$D$60)-'WK2'!$C$186,0)</f>
        <v>0</v>
      </c>
      <c r="J291" s="618">
        <f>IF(AND('Str 4'!$H$99=0,'Str 4'!$H$99&lt;'Str 4'!$H$98,3*'Str 4'!$E$95&gt;Input!$C$32),'Str 4'!$H$105*Input!$C$32^2/2,0)</f>
        <v>0</v>
      </c>
      <c r="L291" s="617"/>
    </row>
    <row r="292" spans="3:17">
      <c r="C292" s="591"/>
      <c r="E292" s="591"/>
      <c r="H292" s="617">
        <f>I292+J292</f>
        <v>16.336056524444452</v>
      </c>
      <c r="I292" s="617">
        <f>IF('Str 4'!$H$99&gt;0,IF('Str 4'!$H$99&lt;'Str 4'!$H$98,(('Str 4'!$H$98-'Str 4'!$H$99)/Input!$C$43*Input!$C$32^3/3)+('Str 4'!$H$98-(('Str 4'!$H$98-'Str 4'!$H$99)/Input!$C$43*Input!$C$32))*Input!$C$32^2/2-(Input!$C$30*Input!$C$32^2/2*Input!$D$60)-'WK2'!$C$186,0),0)</f>
        <v>16.336056524444452</v>
      </c>
      <c r="J292" s="617">
        <f>IF('Str 4'!$H$99&gt;0,IF('Str 4'!$H$99&lt;'Str 4'!$H$98,'Str 4'!$H$105*Input!$C$32^2/2,0),0)</f>
        <v>0</v>
      </c>
      <c r="L292" s="617"/>
    </row>
    <row r="293" spans="3:17">
      <c r="C293" s="591"/>
      <c r="E293" s="591"/>
      <c r="H293" s="617">
        <f>IF('Str 4'!$H$108&gt;='Str 4'!$H$107,((('Str 4'!$H$108-'Str 4'!$H$107)/Input!$C$43*Input!$C$32^3/6)+('Str 4'!$H$107*Input!$C$32^2/2)-(Input!$C$30*Input!$C$32^2/2*Input!$D$60)-'WK2'!$C$186),0)</f>
        <v>0</v>
      </c>
      <c r="L293" s="617"/>
    </row>
    <row r="294" spans="3:17">
      <c r="C294" s="591"/>
      <c r="D294" s="591"/>
      <c r="E294" s="591"/>
      <c r="H294" s="617">
        <f>SUM(H290:H293)</f>
        <v>16.336056524444452</v>
      </c>
      <c r="L294" s="617"/>
    </row>
    <row r="295" spans="3:17">
      <c r="C295" s="591"/>
      <c r="D295" s="591"/>
      <c r="E295" s="591"/>
    </row>
    <row r="296" spans="3:17">
      <c r="H296" s="617">
        <f>IF(Input!$C$38+Input!$C$36&gt;Input!$C$32+Input!$C$33,-(Input!$C$38+Input!$C$36-(Input!$C$32+Input!$C$33))*(Input!$G$64+Input!$G$65),0)</f>
        <v>0</v>
      </c>
    </row>
    <row r="297" spans="3:17">
      <c r="C297" s="591"/>
      <c r="D297" s="601"/>
      <c r="E297" s="591"/>
      <c r="H297" s="617">
        <f>I198+L198+M198+N198</f>
        <v>-13.825762500000003</v>
      </c>
      <c r="I297" s="600"/>
      <c r="K297" s="617"/>
    </row>
    <row r="298" spans="3:17">
      <c r="C298" s="591"/>
      <c r="E298" s="591"/>
      <c r="H298" s="617">
        <f>IF(3*'Str 4'!$E$95&lt;=Input!$C$32+Input!$C$33,H296+H297,0)</f>
        <v>0</v>
      </c>
    </row>
    <row r="299" spans="3:17">
      <c r="C299" s="591"/>
      <c r="E299" s="591"/>
      <c r="H299" s="617">
        <f>I299+J299</f>
        <v>0</v>
      </c>
      <c r="I299" s="617">
        <f>IF(AND('Str 4'!$H$99=0,'Str 4'!$H$99&lt;'Str 4'!$H$98,3*'Str 4'!$E$95&gt;Input!$C$32+Input!$C$33),('Str 4'!$H$98/(3*'Str 4'!$E$95)*(3*'Str 4'!$E$95-Input!$C$32-Input!$C$33))*(3*'Str 4'!$E$95-Input!$C$32-Input!$C$33)^2/6+$H$197+$H$198,0)</f>
        <v>0</v>
      </c>
      <c r="J299" s="617">
        <f>IF(AND('Str 4'!$H$99=0,'Str 4'!$H$99&lt;'Str 4'!$H$98,3*'Str 4'!$E$95&gt;Input!$C$32+Input!$C$33),'Str 4'!$H$105*(3*'Str 4'!$E$95-Input!$C$32-Input!$C$33)^2/2,0)</f>
        <v>0</v>
      </c>
    </row>
    <row r="300" spans="3:17">
      <c r="C300" s="591"/>
      <c r="E300" s="591"/>
      <c r="H300" s="617">
        <f>I300+J300</f>
        <v>-8.2353301432378512</v>
      </c>
      <c r="I300" s="617">
        <f>IF('Str 4'!$H$99&gt;0,IF('Str 4'!$H$99&lt;'Str 4'!$H$98,(('Str 4'!$H$98-'Str 4'!$H$99)/Input!$C$43*Input!$C$34^3/6)+'Str 4'!$H$99*Input!$C$34^2/2+$H$197+$H$198,0),0)</f>
        <v>-8.2353301432378512</v>
      </c>
      <c r="J300" s="617">
        <f>IF('Str 4'!$H$99&gt;0,IF('Str 4'!$H$99&lt;'Str 4'!$H$98,'Str 4'!$H$105*Input!$C$34^2/2,0),0)</f>
        <v>0</v>
      </c>
    </row>
    <row r="301" spans="3:17">
      <c r="C301" s="591"/>
      <c r="E301" s="591"/>
      <c r="H301" s="617">
        <f>I301+J301</f>
        <v>0</v>
      </c>
      <c r="I301" s="617">
        <f>IF('Str 4'!$H$99&gt;='Str 4'!$H$98,(('Str 4'!$H$99-'Str 4'!$H$98)/Input!$C$43*Input!$C$34^3/3)+('Str 4'!$H$99-(('Str 4'!$H$99-'Str 4'!$H$98)/Input!$C$43*Input!$C$34))*Input!$C$34^2/2+$H$197+$H$198,0)</f>
        <v>0</v>
      </c>
      <c r="J301" s="617">
        <f>IF('Str 4'!$H$99&gt;='Str 4'!$H$98,'Str 4'!$H$105*Input!$C$34^2/2,0)</f>
        <v>0</v>
      </c>
      <c r="K301" s="617"/>
      <c r="L301" s="617"/>
      <c r="M301" s="617"/>
    </row>
    <row r="302" spans="3:17">
      <c r="C302" s="591"/>
      <c r="D302" s="591"/>
      <c r="E302" s="591"/>
      <c r="H302" s="617">
        <f>SUM(H298:H301)</f>
        <v>-8.2353301432378512</v>
      </c>
      <c r="K302" s="617"/>
    </row>
    <row r="303" spans="3:17">
      <c r="K303" s="617"/>
    </row>
    <row r="304" spans="3:17">
      <c r="C304" s="590"/>
      <c r="J304" s="605"/>
      <c r="K304" s="590"/>
      <c r="L304" s="605"/>
      <c r="M304" s="590"/>
      <c r="N304" s="605"/>
      <c r="O304" s="590"/>
      <c r="P304" s="605"/>
      <c r="Q304" s="590"/>
    </row>
    <row r="306" spans="3:21">
      <c r="H306" s="617">
        <f>I306+J306</f>
        <v>0</v>
      </c>
      <c r="I306" s="617">
        <f>IF(3*'Str 4'!$E$134&lt;=Input!$C$32,('Str 4'!$H$137*3*'Str 4'!$E$134/2*(Input!$C$32-3*'Str 4'!$E$134/3)-DeadSelfMax*(Input!$C$30*Input!$C$32^2/2*Input!$D$60)-DeadEarthMax*'WK2'!$C$186),0)</f>
        <v>0</v>
      </c>
      <c r="J306" s="617">
        <f>IF(3*'Str 4'!$E$134&lt;=Input!$C$32,'Str 4'!$H$144*3*'Str 4'!$E$134*(Input!$C$32-3*'Str 4'!$E$134/3),0)</f>
        <v>0</v>
      </c>
      <c r="S306" s="618">
        <f>IF(3*'Str 4'!$E$134&lt;=Input!$C$32,('Str 4'!$H$137*3*'Str 4'!$E$134/2+'Str 4'!$H$144*3*'Str 4'!$E$134-DeadSelfMax*(Input!$C$30*Input!$C$32*Input!$D$60)-DeadEarthMax*'WK2'!$C$185),0)</f>
        <v>0</v>
      </c>
    </row>
    <row r="307" spans="3:21">
      <c r="H307" s="617">
        <f t="shared" ref="H307:H308" si="8">I307+J307</f>
        <v>0</v>
      </c>
      <c r="I307" s="618">
        <f>IF(AND('Str 4'!$H$138=0,'Str 4'!$H$138&lt;'Str 4'!$H$137,3*'Str 4'!$E$134&gt;Input!$C$32),('Str 4'!$H$137/(3*'Str 4'!$E$134)*Input!$C$32^3/3)+('Str 4'!$H$137-('Str 4'!$H$137/(3*'Str 4'!$E$134)*Input!$C$32))*Input!$C$32^2/2-DeadSelfMax*(Input!$C$30*Input!$C$32^2/2*Input!$D$60)-DeadEarthMax*'WK2'!$C$186,0)</f>
        <v>0</v>
      </c>
      <c r="J307" s="618">
        <f>IF(AND('Str 4'!$H$138=0,'Str 4'!$H$138&lt;'Str 4'!$H$137,3*'Str 4'!$E$134&gt;Input!$C$32),'Str 4'!$H$144*Input!$C$32^2/2,0)</f>
        <v>0</v>
      </c>
      <c r="S307" s="618">
        <f>IF(AND('Str 4'!$H$138=0,'Str 4'!$H$138&lt;'Str 4'!$H$137,3*'Str 4'!$E$134&gt;Input!$C$32),('Str 4'!$H$137/(3*'Str 4'!$E$134)*Input!$C$32^2/2)+('Str 4'!$H$137-('Str 4'!$H$137/(3*'Str 4'!$E$134)*Input!$C$32))*Input!$C$32+'Str 4'!$H$144*Input!$C$32-DeadSelfMax*(Input!$C$30*Input!$C$32*Input!$D$60)-DeadEarthMax*'WK2'!$C$185,0)</f>
        <v>0</v>
      </c>
      <c r="T307" s="617"/>
    </row>
    <row r="308" spans="3:21">
      <c r="C308" s="591"/>
      <c r="H308" s="617">
        <f t="shared" si="8"/>
        <v>0</v>
      </c>
      <c r="I308" s="617">
        <f>IF('Str 4'!$H$138&gt;0,IF('Str 4'!$H$138&lt;'Str 4'!$H$137,(('Str 4'!$H$137-'Str 4'!$H$138)/Input!$C$43*Input!$C$32^3/3)+('Str 4'!$H$137-(('Str 4'!$H$137-'Str 4'!$H$138)/Input!$C$43*Input!$C$32))*Input!$C$32^2/2-DeadSelfMax*(Input!$C$30*Input!$C$32^2/2*Input!$D$60)-DeadEarthMax*'WK2'!$C$186,0),0)</f>
        <v>0</v>
      </c>
      <c r="J308" s="617">
        <f>IF('Str 4'!$H$138&gt;0,IF('Str 4'!$H$138&lt;'Str 4'!$H$137,'Str 4'!$H$144*Input!$C$32^2/2,0),0)</f>
        <v>0</v>
      </c>
      <c r="S308" s="617">
        <f>IF('Str 4'!$H$147&gt;0,IF('Str 4'!$H$147&lt;'Str 4'!$H$146,(('Str 4'!$H$146-'Str 4'!$H$147)/Input!$C$43*Input!$C$32^2/2)+('Str 4'!$H$146-(('Str 4'!$H$146-'Str 4'!$H$147)/Input!$C$43*Input!$C$32))*Input!$C$32-DeadSelfMax*(Input!$C$30*Input!$C$32*Input!$D$60)-DeadEarthMax*'WK2'!$C$185,0),0)</f>
        <v>0</v>
      </c>
    </row>
    <row r="309" spans="3:21">
      <c r="C309" s="591"/>
      <c r="H309" s="617">
        <f>IF('Str 4'!$H$147&gt;='Str 4'!$H$146,((('Str 4'!$H$147-'Str 4'!$H$146)/Input!$C$43*Input!$C$32^3/6)+('Str 4'!$H$146*Input!$C$32^2/2)-DeadSelfMax*(Input!$C$30*Input!$C$32^2/2*Input!$D$60)-DeadEarthMin*'WK2'!$C$186),0)</f>
        <v>40.148622333929524</v>
      </c>
      <c r="S309" s="617">
        <f>IF('Str 4'!$H$147&gt;='Str 4'!$H$146,((('Str 4'!$H$147-'Str 4'!$H$146)/Input!$C$43*Input!$C$32^2/2)+('Str 4'!$H$147*Input!$C$32)-DeadSelfMax*(Input!$C$30*Input!$C$32*Input!$D$60)-DeadEarthMax*'WK2'!$C$185),0)</f>
        <v>153.43102374802916</v>
      </c>
    </row>
    <row r="310" spans="3:21">
      <c r="C310" s="591"/>
      <c r="D310" s="591"/>
      <c r="H310" s="617">
        <f>SUM(H306:H309)</f>
        <v>40.148622333929524</v>
      </c>
      <c r="O310" s="591"/>
      <c r="S310" s="617">
        <f>SUM(S306:S309)</f>
        <v>153.43102374802916</v>
      </c>
    </row>
    <row r="311" spans="3:21">
      <c r="C311" s="591"/>
      <c r="D311" s="591"/>
      <c r="O311" s="591"/>
    </row>
    <row r="312" spans="3:21">
      <c r="H312" s="617">
        <f>IF(Input!$C$38+Input!$C$36&gt;Input!$C$32+Input!$C$33,-(Input!$C$38+Input!$C$36-(Input!$C$32+Input!$C$33))*(Input!$G$82+Input!$G$83),0)</f>
        <v>0</v>
      </c>
      <c r="S312" s="617">
        <f>IF(Input!$C$38+Input!$C$36&gt;Input!$C$32+Input!$C$33,(Input!$G$82+Input!$G$83),0)</f>
        <v>0</v>
      </c>
    </row>
    <row r="313" spans="3:21">
      <c r="C313" s="591"/>
      <c r="D313" s="601"/>
      <c r="H313" s="618">
        <f>DeadEarthMax*$I$198+DeadSelfMax*$L$198+EarthSurchLiveMax*M198+DeadEarthMax*N198</f>
        <v>-17.956248750000004</v>
      </c>
      <c r="O313" s="601"/>
      <c r="S313" s="618">
        <f>DeadEarthMax*$I$199+DeadSelfMax*$L$199+EarthSurchLiveMax*M199+DeadEarthMax*N199</f>
        <v>-65.295450000000002</v>
      </c>
    </row>
    <row r="314" spans="3:21">
      <c r="C314" s="591"/>
      <c r="H314" s="617">
        <f>IF(3*'Str 4'!$E$134&lt;=Input!$C$32+Input!$C$33,H312+H313,0)</f>
        <v>0</v>
      </c>
      <c r="S314" s="617">
        <f>IF(3*'Str 4'!$E$117&lt;=Input!$C$32+Input!$C$33,S312+S313,0)</f>
        <v>0</v>
      </c>
    </row>
    <row r="315" spans="3:21">
      <c r="C315" s="591"/>
      <c r="H315" s="617">
        <f>I315+J315</f>
        <v>0</v>
      </c>
      <c r="I315" s="617">
        <f>IF(AND('Str 4'!$H$138=0,'Str 4'!$H$138&lt;'Str 4'!$H$137,3*'Str 4'!$E$134&gt;Input!$C$32+Input!$C$33),('Str 4'!$H$137/(3*'Str 4'!$E$134)*(3*'Str 4'!$E$134-Input!$C$32-Input!$C$33))*(3*'Str 4'!$E$134-Input!$C$32-Input!$C$33)^2/6+H312+H313,0)</f>
        <v>0</v>
      </c>
      <c r="J315" s="617">
        <f>IF(AND('Str 4'!$H$138=0,'Str 4'!$H$138&lt;'Str 4'!$H$137,3*'Str 4'!$E$134&gt;Input!$C$32+Input!$C$33),'Str 4'!$H$144*(3*'Str 4'!$E$134-Input!$C$32-Input!$C$33)^2/2,0)</f>
        <v>0</v>
      </c>
      <c r="S315" s="617">
        <f>T315+U315</f>
        <v>0</v>
      </c>
      <c r="T315" s="617">
        <f>IF(AND('Str 4'!$H$138=0,'Str 4'!$H$138&lt;'Str 4'!$H$137,3*'Str 4'!$E$134&gt;Input!$C$32+Input!$C$33),('Str 4'!$H$137/(3*'Str 4'!$E$134)*(3*'Str 4'!$E$134-Input!$C$32-Input!$C$33))*(3*'Str 4'!$E$134-Input!$C$32-Input!$C$33)/2+S312+S313,0)</f>
        <v>0</v>
      </c>
      <c r="U315" s="617">
        <f>IF(AND('Str 4'!$H$138=0,'Str 4'!$H$138&lt;'Str 4'!$H$137,3*'Str 4'!$E$134&gt;Input!$C$32+Input!$C$33),'Str 4'!$H$144*(3*'Str 4'!$E$134-Input!$C$32-Input!$C$33),0)</f>
        <v>0</v>
      </c>
    </row>
    <row r="316" spans="3:21">
      <c r="C316" s="591"/>
      <c r="H316" s="617">
        <f>I316+J316</f>
        <v>0</v>
      </c>
      <c r="I316" s="617">
        <f>IF('Str 4'!$H$138&gt;0,IF('Str 4'!$H$138&lt;'Str 4'!$H$137,(('Str 4'!$H$137-'Str 4'!$H$138)/Input!$C$43*Input!$C$34^3/6)+'Str 4'!$H$138*Input!$C$34^2/2+H312+H313,0),0)</f>
        <v>0</v>
      </c>
      <c r="J316" s="617">
        <f>IF('Str 4'!$H$138&gt;0,IF('Str 4'!$H$138&lt;'Str 4'!$H$137,'Str 4'!$H$144*Input!$C$34^2/2,0),0)</f>
        <v>0</v>
      </c>
      <c r="S316" s="617">
        <f>T316+U316</f>
        <v>0</v>
      </c>
      <c r="T316" s="617">
        <f>IF('Str 4'!$H$138&gt;0,IF('Str 4'!$H$138&lt;'Str 4'!$H$137,(('Str 4'!$H$137-'Str 4'!$H$138)/Input!$C$43*Input!$C$34^2/2)+'Str 4'!$H$138*Input!$C$34+S312+S313,0),0)</f>
        <v>0</v>
      </c>
      <c r="U316" s="617">
        <f>IF('Str 4'!$H$138&gt;0,IF('Str 4'!$H$138&lt;'Str 4'!$H$137,'Str 4'!$H$144*Input!$C$34,0),0)</f>
        <v>0</v>
      </c>
    </row>
    <row r="317" spans="3:21">
      <c r="C317" s="591"/>
      <c r="H317" s="617">
        <f>I317+J317</f>
        <v>12.787785834924929</v>
      </c>
      <c r="I317" s="617">
        <f>IF('Str 4'!$H$138&gt;='Str 4'!$H$137,(('Str 4'!$H$138-'Str 4'!$H$137)/Input!$C$43*Input!$C$34^3/3)+('Str 4'!$H$138-(('Str 4'!$H$138-'Str 4'!$H$137)/Input!$C$43*Input!$C$34))*Input!$C$34^2/2+H312+H313,0)</f>
        <v>12.72602751419813</v>
      </c>
      <c r="J317" s="617">
        <f>IF('Str 4'!$H$138&gt;='Str 4'!$H$137,'Str 4'!$H$144*Input!$C$34^2/2,0)</f>
        <v>6.1758320726799355E-2</v>
      </c>
      <c r="S317" s="617">
        <f>T317+U317</f>
        <v>44.886343204048821</v>
      </c>
      <c r="T317" s="617">
        <f>IF('Str 4'!$H$138&gt;='Str 4'!$H$137,(('Str 4'!$H$138-'Str 4'!$H$137)/Input!$C$43*Input!$C$34^2/2)+('Str 4'!$H$138-(('Str 4'!$H$138-'Str 4'!$H$137)/Input!$C$43*Input!$C$34))*Input!$C$34+S312+S313,0)</f>
        <v>44.661767492315008</v>
      </c>
      <c r="U317" s="617">
        <f>IF('Str 4'!$H$138&gt;='Str 4'!$H$137,'Str 4'!$H$144*Input!$C$34,0)</f>
        <v>0.22457571173381582</v>
      </c>
    </row>
    <row r="318" spans="3:21">
      <c r="H318" s="617">
        <f>SUM(H314:H317)</f>
        <v>12.787785834924929</v>
      </c>
      <c r="S318" s="617">
        <f>SUM(S314:S317)</f>
        <v>44.886343204048821</v>
      </c>
    </row>
    <row r="324" spans="3:15">
      <c r="C324" s="596"/>
      <c r="D324" s="617">
        <f>Input!$F$105</f>
        <v>13.78</v>
      </c>
    </row>
    <row r="325" spans="3:15">
      <c r="C325" s="596"/>
      <c r="D325" s="617">
        <f>IF(Input!$F$102="yes",0,UDL)</f>
        <v>0</v>
      </c>
    </row>
    <row r="326" spans="3:15">
      <c r="C326" s="610"/>
      <c r="D326" s="617">
        <f>SUM(D324:D325)</f>
        <v>13.78</v>
      </c>
    </row>
    <row r="329" spans="3:15">
      <c r="C329" s="622"/>
    </row>
    <row r="331" spans="3:15">
      <c r="D331" s="590"/>
      <c r="E331" s="590"/>
      <c r="F331" s="618">
        <f>IF('Str 1'!$E$79&gt;='Str 1'!$E$102,IF(Input!$E$146&gt;Input!$C$30,Input!$C$128*Input!$E$123*(Input!$C$29+Input!$C$31)^3/6+Input!$C$128*'WK2'!$D$326*(Input!$C$29+Input!$C$31)^2/2+'Str 1'!$D$27*(Input!$C$29+Input!$C$31-'Str 1'!$F$24/3)-Input!$C$149*Input!$E$147*(Input!$E$146-Input!$C$30)^3/6+Input!$G$68/$M$45*Input!$C$29,Input!$C$128*Input!$E$123*(Input!$C$29+Input!$C$31)^3/6+Input!$C$128*'WK2'!$D$326*(Input!$C$29+Input!$C$31)^2/2+'Str 1'!$D$27*(Input!$C$29+Input!$C$31-'Str 1'!$F$24/3)+Input!$G$68/$M$45*Input!$C$29),0)</f>
        <v>41.774342222222224</v>
      </c>
      <c r="G331" s="593" t="str">
        <f>IF('WK2'!$D$13=1,"kN.m","kip-ft")</f>
        <v>kN.m</v>
      </c>
      <c r="H331" s="623"/>
      <c r="I331" s="621"/>
      <c r="J331" s="621"/>
      <c r="K331" s="617"/>
      <c r="L331" s="621"/>
      <c r="M331" s="621"/>
      <c r="N331" s="617"/>
    </row>
    <row r="332" spans="3:15">
      <c r="D332" s="590"/>
      <c r="E332" s="590"/>
      <c r="I332" s="624"/>
      <c r="J332" s="624"/>
      <c r="K332" s="624"/>
      <c r="L332" s="624"/>
      <c r="M332" s="624"/>
      <c r="N332" s="624"/>
      <c r="O332" s="624"/>
    </row>
    <row r="333" spans="3:15">
      <c r="F333" s="617">
        <f>(Input!$G$64+Input!$G$65)*(Input!$C$38-Input!$C$33/2)/$M$45</f>
        <v>0</v>
      </c>
      <c r="G333" s="593" t="str">
        <f>IF('WK2'!$D$13=1,"kN.m","kip-ft")</f>
        <v>kN.m</v>
      </c>
      <c r="H333" s="617"/>
      <c r="I333" s="617"/>
    </row>
    <row r="334" spans="3:15">
      <c r="F334" s="617"/>
      <c r="G334" s="591"/>
      <c r="H334" s="617"/>
      <c r="I334" s="617"/>
    </row>
    <row r="335" spans="3:15">
      <c r="E335" s="610"/>
      <c r="F335" s="595">
        <f>('WK1'!$F$90*('WK1'!$F$87-Input!$C$32)+'WK1'!$F$102*('WK1'!$F$99-Input!$C$32)+'WK1'!$F$96*('WK1'!$F$93-Input!$C$32)+'WK1'!$F$108*('WK1'!$F$105-Input!$C$32))/('WK1'!$F$90+'WK1'!$F$102+'WK1'!$F$96+'WK1'!$F$108)</f>
        <v>0.34701344936708856</v>
      </c>
      <c r="G335" s="593" t="str">
        <f>IF('WK2'!$D$13=1,"m","ft")</f>
        <v>m</v>
      </c>
      <c r="H335" s="617"/>
      <c r="I335" s="617"/>
    </row>
    <row r="336" spans="3:15">
      <c r="E336" s="610"/>
      <c r="F336" s="618">
        <f>('WK1'!$F$90+'WK1'!$F$102+'WK1'!$F$96+'WK1'!$F$108)*(F335-Input!$C$33/2)/$M$45</f>
        <v>0.66779999999999806</v>
      </c>
      <c r="G336" s="593" t="str">
        <f>IF('WK2'!$D$13=1,"kN.m","kip-ft")</f>
        <v>kN.m</v>
      </c>
      <c r="H336" s="617"/>
    </row>
    <row r="337" spans="3:13">
      <c r="D337" s="590"/>
      <c r="F337" s="617">
        <f>F333+F336</f>
        <v>0.66779999999999806</v>
      </c>
      <c r="G337" s="593" t="str">
        <f>IF('WK2'!$D$13=1,"kN.m","kip-ft")</f>
        <v>kN.m</v>
      </c>
      <c r="M337" s="618"/>
    </row>
    <row r="338" spans="3:13">
      <c r="F338" s="617">
        <f>F331-F337</f>
        <v>41.106542222222224</v>
      </c>
      <c r="G338" s="593" t="str">
        <f>IF('WK2'!$D$13=1,"kN.m","kip-ft")</f>
        <v>kN.m</v>
      </c>
    </row>
    <row r="342" spans="3:13">
      <c r="D342" s="590"/>
      <c r="E342" s="590"/>
      <c r="F342" s="618">
        <f>IF('Str 1'!$E$80&gt;='Str 1'!$E$103,IF(Input!$E$146&gt;Input!$C$30,EarthOverMax*(Input!$C$128*Input!$E$123*(Input!$C$29+Input!$C$31)^3/6+'Str 1'!$D$27*(Input!$C$29+Input!$C$31-'Str 1'!$F$24/3))-EarthResMin*Input!$C$149*Input!$E$147*(Input!$E$146-Input!$C$30)^3/6+Input!$G$86/$M$45*Input!$C$29+EarthEQ*Input!$F$106*(Dimensions+Input!$C$31)^2/2+EarthSurchLiveMax*Input!$C$128*$D$325*(Dimensions+Input!$C$31)^2/2+EarthOverMax*Input!$C$128*$D$324*(Dimensions+Input!$C$31)^2/2,EarthOverMax*(Input!$C$128*Input!$E$123*(Input!$C$29+Input!$C$31)^3/6+'Str 1'!$D$27*(Input!$C$29+Input!$C$31-'Str 1'!$F$24/3))+Input!$G$86/$M$45*Input!$C$29+EarthEQ*Input!$F$106*(Dimensions+Input!$C$31)^2/2+EarthSurchLiveMax*Input!$C$128*$D$325*(Dimensions+Input!$C$31)^2/2+EarthOverMax*Input!$C$128*$D$324*(Dimensions+Input!$C$31)^2/2),0)</f>
        <v>94.958823397265988</v>
      </c>
      <c r="G342" s="593" t="str">
        <f>IF('WK2'!$D$13=1,"kN.m","kip-ft")</f>
        <v>kN.m</v>
      </c>
      <c r="H342" s="623"/>
      <c r="I342" s="617"/>
      <c r="J342" s="617"/>
      <c r="K342" s="617"/>
      <c r="L342" s="617"/>
    </row>
    <row r="343" spans="3:13">
      <c r="D343" s="590"/>
      <c r="E343" s="590"/>
    </row>
    <row r="344" spans="3:13">
      <c r="F344" s="617">
        <f>(Input!$G$82+Input!$G$83)*(Input!$C$38-Input!$C$33/2)/$M$45</f>
        <v>0</v>
      </c>
      <c r="G344" s="593" t="str">
        <f>IF('WK2'!$D$13=1,"kN.m","kip-ft")</f>
        <v>kN.m</v>
      </c>
    </row>
    <row r="345" spans="3:13">
      <c r="F345" s="617"/>
      <c r="G345" s="591"/>
    </row>
    <row r="346" spans="3:13">
      <c r="E346" s="610"/>
      <c r="F346" s="595">
        <f>F335</f>
        <v>0.34701344936708856</v>
      </c>
      <c r="G346" s="593" t="str">
        <f>IF('WK2'!$D$13=1,"m","ft")</f>
        <v>m</v>
      </c>
      <c r="H346" s="595"/>
    </row>
    <row r="347" spans="3:13">
      <c r="E347" s="610"/>
      <c r="F347" s="618">
        <f>('WK1'!$F$90+'WK1'!$F$102+'WK1'!$F$96+'WK1'!$F$108)*(F335-Input!$C$33/2)*DeadSelfMax/$M$45</f>
        <v>0.80135999999999763</v>
      </c>
      <c r="G347" s="593" t="str">
        <f>IF('WK2'!$D$13=1,"kN.m","kip-ft")</f>
        <v>kN.m</v>
      </c>
    </row>
    <row r="348" spans="3:13">
      <c r="D348" s="590"/>
      <c r="F348" s="617">
        <f>F344+F347</f>
        <v>0.80135999999999763</v>
      </c>
      <c r="G348" s="593" t="str">
        <f>IF('WK2'!$D$13=1,"kN.m","kip-ft")</f>
        <v>kN.m</v>
      </c>
    </row>
    <row r="349" spans="3:13">
      <c r="F349" s="617">
        <f>F342-F348</f>
        <v>94.157463397265985</v>
      </c>
      <c r="G349" s="593" t="str">
        <f>IF('WK2'!$D$13=1,"kN.m","kip-ft")</f>
        <v>kN.m</v>
      </c>
    </row>
    <row r="350" spans="3:13">
      <c r="D350" s="590"/>
      <c r="E350" s="590"/>
      <c r="F350" s="595"/>
      <c r="G350" s="591"/>
    </row>
    <row r="352" spans="3:13">
      <c r="C352" s="618"/>
    </row>
    <row r="354" spans="4:8">
      <c r="D354" s="590"/>
      <c r="E354" s="590"/>
      <c r="F354" s="617">
        <f>F331</f>
        <v>41.774342222222224</v>
      </c>
      <c r="G354" s="593" t="str">
        <f>IF('WK2'!$D$13=1,"kN.m","kip-ft")</f>
        <v>kN.m</v>
      </c>
      <c r="H354" s="617"/>
    </row>
    <row r="355" spans="4:8">
      <c r="D355" s="590"/>
      <c r="E355" s="590"/>
    </row>
    <row r="356" spans="4:8">
      <c r="F356" s="617">
        <f>(Input!G66+Input!G67)*(Input!$C$38-Input!$C$33/2)/M45</f>
        <v>0</v>
      </c>
      <c r="G356" s="593" t="str">
        <f>IF('WK2'!$D$13=1,"kN.m","kip-ft")</f>
        <v>kN.m</v>
      </c>
    </row>
    <row r="357" spans="4:8">
      <c r="F357" s="617"/>
      <c r="G357" s="591"/>
    </row>
    <row r="358" spans="4:8">
      <c r="E358" s="610"/>
      <c r="F358" s="595">
        <f>F335</f>
        <v>0.34701344936708856</v>
      </c>
      <c r="G358" s="593" t="str">
        <f>IF('WK2'!$D$13=1,"m","ft")</f>
        <v>m</v>
      </c>
    </row>
    <row r="359" spans="4:8">
      <c r="E359" s="610"/>
      <c r="F359" s="617">
        <f>F336</f>
        <v>0.66779999999999806</v>
      </c>
      <c r="G359" s="593" t="str">
        <f>IF('WK2'!$D$13=1,"kN.m","kip-ft")</f>
        <v>kN.m</v>
      </c>
    </row>
    <row r="360" spans="4:8">
      <c r="D360" s="590"/>
      <c r="F360" s="617">
        <f>F356+F359</f>
        <v>0.66779999999999806</v>
      </c>
      <c r="G360" s="593" t="str">
        <f>IF('WK2'!$D$13=1,"kN.m","kip-ft")</f>
        <v>kN.m</v>
      </c>
    </row>
    <row r="361" spans="4:8">
      <c r="F361" s="617">
        <f>F354-F360</f>
        <v>41.106542222222224</v>
      </c>
      <c r="G361" s="593" t="str">
        <f>IF('WK2'!$D$13=1,"kN.m","kip-ft")</f>
        <v>kN.m</v>
      </c>
    </row>
    <row r="362" spans="4:8">
      <c r="D362" s="590"/>
      <c r="E362" s="590"/>
      <c r="F362" s="595"/>
      <c r="G362" s="591"/>
    </row>
    <row r="365" spans="4:8">
      <c r="D365" s="590"/>
      <c r="E365" s="590"/>
      <c r="F365" s="617">
        <f>F342</f>
        <v>94.958823397265988</v>
      </c>
      <c r="G365" s="593" t="str">
        <f>IF('WK2'!$D$13=1,"kN.m","kip-ft")</f>
        <v>kN.m</v>
      </c>
      <c r="H365" s="617"/>
    </row>
    <row r="366" spans="4:8">
      <c r="D366" s="590"/>
      <c r="E366" s="590"/>
    </row>
    <row r="367" spans="4:8">
      <c r="F367" s="617">
        <f>(Input!G84+Input!$G$85)*(Input!$C$38-Input!$C$33/2)/M45</f>
        <v>0</v>
      </c>
      <c r="G367" s="593" t="str">
        <f>IF('WK2'!$D$13=1,"kN.m","kip-ft")</f>
        <v>kN.m</v>
      </c>
      <c r="H367" s="617"/>
    </row>
    <row r="368" spans="4:8">
      <c r="F368" s="617"/>
      <c r="G368" s="591"/>
    </row>
    <row r="369" spans="3:7">
      <c r="E369" s="610"/>
      <c r="F369" s="595">
        <f>F335</f>
        <v>0.34701344936708856</v>
      </c>
      <c r="G369" s="593" t="str">
        <f>IF('WK2'!$D$13=1,"m","ft")</f>
        <v>m</v>
      </c>
    </row>
    <row r="370" spans="3:7">
      <c r="E370" s="610"/>
      <c r="F370" s="618">
        <f>('WK1'!$F$90+'WK1'!$F$102+'WK1'!$F$96+'WK1'!$F$108)*($F$335-Input!$C$33/2)*DeadSelfMin/M45</f>
        <v>0.66779999999999806</v>
      </c>
      <c r="G370" s="593" t="str">
        <f>IF('WK2'!$D$13=1,"kN.m","kip-ft")</f>
        <v>kN.m</v>
      </c>
    </row>
    <row r="371" spans="3:7">
      <c r="D371" s="590"/>
      <c r="F371" s="617">
        <f>F367+F370</f>
        <v>0.66779999999999806</v>
      </c>
      <c r="G371" s="593" t="str">
        <f>IF('WK2'!$D$13=1,"kN.m","kip-ft")</f>
        <v>kN.m</v>
      </c>
    </row>
    <row r="372" spans="3:7">
      <c r="F372" s="617">
        <f>F365-F371</f>
        <v>94.291023397265988</v>
      </c>
      <c r="G372" s="593" t="str">
        <f>IF('WK2'!$D$13=1,"kN.m","kip-ft")</f>
        <v>kN.m</v>
      </c>
    </row>
    <row r="373" spans="3:7">
      <c r="F373" s="617"/>
    </row>
    <row r="374" spans="3:7">
      <c r="F374" s="617"/>
    </row>
    <row r="375" spans="3:7">
      <c r="C375" s="622"/>
    </row>
    <row r="377" spans="3:7">
      <c r="D377" s="590"/>
      <c r="E377" s="590"/>
      <c r="F377" s="618">
        <f>IF('Str 3'!$E$79&gt;='Str 3'!$E$102,IF(Input!$E$146&gt;Input!$C$30,Input!$C$128*Input!$E$123*(Input!$C$29+Input!$C$31)^3/6+Input!$C$128*'WK2'!$D$326*(Input!$C$29+Input!$C$31)^2/2+'Str 3'!$D$27*(Input!$C$29+Input!$C$31-'Str 3'!$F$24/3)-Input!$C$149*Input!$E$147*(Input!$E$146-Input!$C$30)^3/6+Input!$G$68/$M$45*Input!$C$29,Input!$C$128*Input!$E$123*(Input!$C$29+Input!$C$31)^3/6+Input!$C$128*'WK2'!$D$326*(Input!$C$29+Input!$C$31)^2/2+'Str 3'!$D$27*(Input!$C$29+Input!$C$31-'Str 3'!$F$24/3)+Input!$G$68/$M$45*Input!$C$29),0)</f>
        <v>41.774342222222224</v>
      </c>
      <c r="G377" s="593" t="str">
        <f>IF('WK2'!$D$13=1,"kN.m","kip-ft")</f>
        <v>kN.m</v>
      </c>
    </row>
    <row r="378" spans="3:7">
      <c r="D378" s="590"/>
      <c r="E378" s="590"/>
    </row>
    <row r="379" spans="3:7">
      <c r="F379" s="617">
        <f>(Input!$G$64+Input!$G$65)*(Input!$C$38-Input!$C$33/2)/$M$45</f>
        <v>0</v>
      </c>
      <c r="G379" s="593" t="str">
        <f>IF('WK2'!$D$13=1,"kN.m","kip-ft")</f>
        <v>kN.m</v>
      </c>
    </row>
    <row r="380" spans="3:7">
      <c r="F380" s="617"/>
      <c r="G380" s="591"/>
    </row>
    <row r="381" spans="3:7">
      <c r="E381" s="610"/>
      <c r="F381" s="595">
        <f>('WK1'!$F$90*('WK1'!$F$87-Input!$C$32)+'WK1'!$F$102*('WK1'!$F$99-Input!$C$32)+'WK1'!$F$96*('WK1'!$F$93-Input!$C$32)+'WK1'!$F$108*('WK1'!$F$105-Input!$C$32))/('WK1'!$F$90+'WK1'!$F$102+'WK1'!$F$96+'WK1'!$F$108)</f>
        <v>0.34701344936708856</v>
      </c>
      <c r="G381" s="593" t="str">
        <f>IF('WK2'!$D$13=1,"m","ft")</f>
        <v>m</v>
      </c>
    </row>
    <row r="382" spans="3:7">
      <c r="E382" s="610"/>
      <c r="F382" s="618">
        <f>('WK1'!$F$90+'WK1'!$F$102+'WK1'!$F$96+'WK1'!$F$108)*(F381-Input!$C$33/2)/$M$45</f>
        <v>0.66779999999999806</v>
      </c>
      <c r="G382" s="593" t="str">
        <f>IF('WK2'!$D$13=1,"kN.m","kip-ft")</f>
        <v>kN.m</v>
      </c>
    </row>
    <row r="383" spans="3:7">
      <c r="D383" s="590"/>
      <c r="F383" s="617">
        <f>F379+F382</f>
        <v>0.66779999999999806</v>
      </c>
      <c r="G383" s="593" t="str">
        <f>IF('WK2'!$D$13=1,"kN.m","kip-ft")</f>
        <v>kN.m</v>
      </c>
    </row>
    <row r="384" spans="3:7">
      <c r="F384" s="617">
        <f>F377-F383</f>
        <v>41.106542222222224</v>
      </c>
      <c r="G384" s="593" t="str">
        <f>IF('WK2'!$D$13=1,"kN.m","kip-ft")</f>
        <v>kN.m</v>
      </c>
    </row>
    <row r="388" spans="3:12">
      <c r="D388" s="590"/>
      <c r="E388" s="590"/>
      <c r="F388" s="618">
        <f>IF('Str 3'!$E$80&gt;='Str 3'!$E$103,IF(Input!$E$146&gt;Input!$C$30,EarthOverMax*(Input!$C$128*Input!$E$123*(Input!$C$29+Input!$C$31)^3/6+'Str 3'!$D$27*(Input!$C$29+Input!$C$31-'Str 3'!$F$24/3))-EarthResMin*Input!$C$149*Input!$E$147*(Input!$E$146-Input!$C$30)^3/6+Input!$G$86/$M$45*Input!$C$29+EarthEQ*Input!$F$106*(Dimensions+Input!$C$31)^2/2+EarthSurchLiveMax*Input!$C$128*$D$325*(Dimensions+Input!$C$31)^2/2+EarthOverMax*Input!$C$128*$D$324*(Dimensions+Input!$C$31)^2/2,EarthOverMax*(Input!$C$128*Input!$E$123*(Input!$C$29+Input!$C$31)^3/6+'Str 3'!$D$27*(Input!$C$29+Input!$C$31-'Str 3'!$F$24/3))+Input!$G$86/$M$45*Input!$C$29+EarthEQ*Input!$F$106*(Dimensions+Input!$C$31)^2/2+EarthSurchLiveMax*Input!$C$128*$D$325*(Dimensions+Input!$C$31)^2/2+EarthOverMax*Input!$C$128*$D$324*(Dimensions+Input!$C$31)^2/2),0)</f>
        <v>94.958823397265988</v>
      </c>
      <c r="G388" s="593" t="str">
        <f>IF('WK2'!$D$13=1,"kN.m","kip-ft")</f>
        <v>kN.m</v>
      </c>
    </row>
    <row r="389" spans="3:12">
      <c r="D389" s="590"/>
      <c r="E389" s="590"/>
    </row>
    <row r="390" spans="3:12">
      <c r="F390" s="617">
        <f>(Input!$G$82+Input!$G$83)*(Input!$C$38-Input!$C$33/2)/$M$45</f>
        <v>0</v>
      </c>
      <c r="G390" s="593" t="str">
        <f>IF('WK2'!$D$13=1,"kN.m","kip-ft")</f>
        <v>kN.m</v>
      </c>
    </row>
    <row r="391" spans="3:12">
      <c r="F391" s="617"/>
      <c r="G391" s="591"/>
    </row>
    <row r="392" spans="3:12">
      <c r="E392" s="610"/>
      <c r="F392" s="595">
        <f>F381</f>
        <v>0.34701344936708856</v>
      </c>
      <c r="G392" s="593" t="str">
        <f>IF('WK2'!$D$13=1,"m","ft")</f>
        <v>m</v>
      </c>
    </row>
    <row r="393" spans="3:12">
      <c r="E393" s="610"/>
      <c r="F393" s="618">
        <f>('WK1'!$F$90+'WK1'!$F$102+'WK1'!$F$96+'WK1'!$F$108)*(F381-Input!$C$33/2)*DeadSelfMax/$M$45</f>
        <v>0.80135999999999763</v>
      </c>
      <c r="G393" s="593" t="str">
        <f>IF('WK2'!$D$13=1,"kN.m","kip-ft")</f>
        <v>kN.m</v>
      </c>
    </row>
    <row r="394" spans="3:12">
      <c r="D394" s="590"/>
      <c r="F394" s="617">
        <f>F390+F393</f>
        <v>0.80135999999999763</v>
      </c>
      <c r="G394" s="593" t="str">
        <f>IF('WK2'!$D$13=1,"kN.m","kip-ft")</f>
        <v>kN.m</v>
      </c>
    </row>
    <row r="395" spans="3:12">
      <c r="F395" s="617">
        <f>F388-F394</f>
        <v>94.157463397265985</v>
      </c>
      <c r="G395" s="593" t="str">
        <f>IF('WK2'!$D$13=1,"kN.m","kip-ft")</f>
        <v>kN.m</v>
      </c>
    </row>
    <row r="396" spans="3:12">
      <c r="F396" s="617"/>
    </row>
    <row r="397" spans="3:12">
      <c r="C397" s="623"/>
    </row>
    <row r="400" spans="3:12">
      <c r="D400" s="590"/>
      <c r="E400" s="590"/>
      <c r="F400" s="618">
        <f>IF('Str 4'!$E$61&gt;='Str 4'!$E$84,IF(Input!$E$146&gt;Input!$C$30,Input!$C$128*Input!$E$123*(Dimensions+Input!$C$31)^3/6+Input!$C$128*'WK2'!$D$326*(Input!$C$29+Input!$C$31)^2/2-Input!$C$149*Input!$E$147*(Input!$E$146-Input!$C$30)^3/6+Input!$G$69/$M$45*Input!$C$29,Input!$C$128*Input!$E$123*(Dimensions+Input!$C$31)^3/6+Input!$C$128*'WK2'!$D$326*(Input!$C$29+Input!$C$31)^2/2+Input!$G$69/$M$45*Input!$C$29),0)</f>
        <v>24.808342222222226</v>
      </c>
      <c r="G400" s="593" t="str">
        <f>IF('WK2'!$D$13=1,"kN.m","kip-ft")</f>
        <v>kN.m</v>
      </c>
      <c r="H400" s="618"/>
      <c r="I400" s="618"/>
      <c r="J400" s="618"/>
      <c r="K400" s="618"/>
      <c r="L400" s="618"/>
    </row>
    <row r="401" spans="4:17">
      <c r="D401" s="590"/>
      <c r="E401" s="590"/>
    </row>
    <row r="402" spans="4:17">
      <c r="F402" s="617">
        <f>(Input!$G$64+Input!$G$65)*(Input!$C$38-Input!$C$33/2)/M45</f>
        <v>0</v>
      </c>
      <c r="G402" s="593" t="str">
        <f>IF('WK2'!$D$13=1,"kN.m","kip-ft")</f>
        <v>kN.m</v>
      </c>
    </row>
    <row r="403" spans="4:17">
      <c r="F403" s="617"/>
      <c r="G403" s="591"/>
    </row>
    <row r="404" spans="4:17">
      <c r="E404" s="610"/>
      <c r="F404" s="595">
        <f>F335</f>
        <v>0.34701344936708856</v>
      </c>
      <c r="G404" s="593" t="str">
        <f>IF('WK2'!$D$13=1,"m","ft")</f>
        <v>m</v>
      </c>
    </row>
    <row r="405" spans="4:17">
      <c r="E405" s="610"/>
      <c r="F405" s="617">
        <f>F336</f>
        <v>0.66779999999999806</v>
      </c>
      <c r="G405" s="593" t="str">
        <f>IF('WK2'!$D$13=1,"kN.m","kip-ft")</f>
        <v>kN.m</v>
      </c>
    </row>
    <row r="406" spans="4:17">
      <c r="D406" s="590"/>
      <c r="F406" s="617">
        <f>F402+F405</f>
        <v>0.66779999999999806</v>
      </c>
      <c r="G406" s="593" t="str">
        <f>IF('WK2'!$D$13=1,"kN.m","kip-ft")</f>
        <v>kN.m</v>
      </c>
    </row>
    <row r="407" spans="4:17">
      <c r="F407" s="617">
        <f>F400-F406</f>
        <v>24.140542222222226</v>
      </c>
      <c r="G407" s="593" t="str">
        <f>IF('WK2'!$D$13=1,"kN.m","kip-ft")</f>
        <v>kN.m</v>
      </c>
    </row>
    <row r="408" spans="4:17">
      <c r="F408" s="617"/>
    </row>
    <row r="411" spans="4:17">
      <c r="D411" s="590"/>
      <c r="E411" s="590"/>
      <c r="F411" s="618">
        <f>IF('Str 4'!E62&gt;='Str 4'!E85,IF(Input!$E$146&gt;Input!$C$30,EarthOverMin*(Input!$C$128*Input!$E$123*(Dimensions+Input!$C$31)^3/6)-EarthResMax*Input!$C$149*Input!$E$147*(Input!$E$146-Input!$C$30)^3/6+Input!$G$87/$M$45*Dimensions+EarthOverMax*Input!$C$128*$D$324*(Dimensions+Input!$C$31)^2/2+EarthSurchLiveMax*Input!$C$128*$D$325*(Dimensions+Input!$C$31)^2/2,EarthOverMin*(Input!$C$128*Input!$E$123*(Dimensions+Input!$C$31)^3/6)+Input!$G$87/$M$45*Dimensions+EarthOverMax*Input!$C$128*$D$324*(Dimensions+Input!$C$31)^2/2+EarthSurchLiveMax*Input!$C$128*$D$325*(Dimensions+Input!$C$31)^2/2),0)</f>
        <v>24.91116592777778</v>
      </c>
      <c r="G411" s="593" t="str">
        <f>IF('WK2'!$D$13=1,"kN.m","kip-ft")</f>
        <v>kN.m</v>
      </c>
      <c r="H411" s="625"/>
      <c r="I411" s="625"/>
      <c r="J411" s="625"/>
      <c r="K411" s="625"/>
      <c r="L411" s="617"/>
      <c r="M411" s="590"/>
      <c r="N411" s="605"/>
      <c r="O411" s="590"/>
      <c r="P411" s="605"/>
      <c r="Q411" s="590"/>
    </row>
    <row r="412" spans="4:17">
      <c r="D412" s="590"/>
      <c r="E412" s="590"/>
    </row>
    <row r="413" spans="4:17">
      <c r="F413" s="617">
        <f>(Input!$G$82+Input!$G$83)*(Input!$C$38-Input!$C$33/2)/M45</f>
        <v>0</v>
      </c>
      <c r="G413" s="593" t="str">
        <f>IF('WK2'!$D$13=1,"kN.m","kip-ft")</f>
        <v>kN.m</v>
      </c>
    </row>
    <row r="414" spans="4:17">
      <c r="F414" s="617"/>
      <c r="G414" s="591"/>
    </row>
    <row r="415" spans="4:17">
      <c r="E415" s="610"/>
      <c r="F415" s="595">
        <f>F335</f>
        <v>0.34701344936708856</v>
      </c>
      <c r="G415" s="593" t="str">
        <f>IF('WK2'!$D$13=1,"m","ft")</f>
        <v>m</v>
      </c>
    </row>
    <row r="416" spans="4:17">
      <c r="E416" s="610"/>
      <c r="F416" s="618">
        <f>('WK1'!$F$90+'WK1'!$F$102+'WK1'!$F$96+'WK1'!$F$108)*($F$335-Input!$C$33/2)*DeadSelfMax/M45</f>
        <v>0.80135999999999763</v>
      </c>
      <c r="G416" s="593" t="str">
        <f>IF('WK2'!$D$13=1,"kN.m","kip-ft")</f>
        <v>kN.m</v>
      </c>
    </row>
    <row r="417" spans="2:12">
      <c r="D417" s="590"/>
      <c r="F417" s="617">
        <f>F413+F416</f>
        <v>0.80135999999999763</v>
      </c>
      <c r="G417" s="593" t="str">
        <f>IF('WK2'!$D$13=1,"kN.m","kip-ft")</f>
        <v>kN.m</v>
      </c>
    </row>
    <row r="418" spans="2:12">
      <c r="F418" s="617">
        <f>F411-F417</f>
        <v>24.109805927777781</v>
      </c>
      <c r="G418" s="593" t="str">
        <f>IF('WK2'!$D$13=1,"kN.m","kip-ft")</f>
        <v>kN.m</v>
      </c>
    </row>
    <row r="419" spans="2:12">
      <c r="F419" s="617"/>
      <c r="G419" s="591"/>
    </row>
    <row r="420" spans="2:12">
      <c r="F420" s="617"/>
      <c r="G420" s="591"/>
    </row>
    <row r="421" spans="2:12">
      <c r="B421" s="596"/>
      <c r="D421" s="617"/>
      <c r="G421" s="596"/>
      <c r="J421" s="596"/>
      <c r="K421" s="617"/>
    </row>
    <row r="422" spans="2:12">
      <c r="B422" s="596"/>
      <c r="D422" s="617"/>
      <c r="G422" s="596"/>
      <c r="J422" s="596"/>
      <c r="K422" s="617"/>
    </row>
    <row r="423" spans="2:12">
      <c r="B423" s="591"/>
      <c r="C423" s="590"/>
      <c r="D423" s="590"/>
      <c r="E423" s="617">
        <f>IF(Units=1,MAX('Str 1'!$E$172,'Str 2'!$E$172,'Str 3'!E172,'Str 4'!$E$154),MAX('Str 1'!$E$172,'Str 2'!$E$172,'Str 3'!E172,'Str 4'!$E$154)*12)</f>
        <v>75.268941083515955</v>
      </c>
      <c r="F423" s="593" t="str">
        <f>IF('WK2'!$D$13=1,"kN.m","kip-in")</f>
        <v>kN.m</v>
      </c>
      <c r="G423" s="590"/>
      <c r="H423" s="590"/>
      <c r="J423" s="596"/>
      <c r="K423" s="617"/>
    </row>
    <row r="424" spans="2:12">
      <c r="B424" s="590"/>
      <c r="C424" s="590"/>
      <c r="D424" s="590"/>
      <c r="E424" s="617">
        <f>IF(Units=1,MIN('Str 1'!$E$173,'Str 2'!$E$173,'Str 3'!E173,'Str 4'!$E$155),MIN('Str 1'!$E$173,'Str 2'!$E$173,'Str 3'!E173,'Str 4'!$E$155)*12)</f>
        <v>-16.303750137441973</v>
      </c>
      <c r="F424" s="593" t="str">
        <f>IF('WK2'!$D$13=1,"kN.m","kip-in")</f>
        <v>kN.m</v>
      </c>
      <c r="G424" s="617">
        <f>IF(Units=1,MAX('Str 1'!$E$174,'Str 2'!$E$174,'Str 3'!E174,'Str 4'!$E$156),MAX('Str 1'!$E$174,'Str 2'!$E$174,'Str 3'!E174,'Str 4'!$E$156)*12)</f>
        <v>12.787785834924929</v>
      </c>
      <c r="H424" s="593" t="str">
        <f>IF('WK2'!$D$13=1,"kN.m","kip-in")</f>
        <v>kN.m</v>
      </c>
      <c r="J424" s="596"/>
      <c r="K424" s="617"/>
    </row>
    <row r="425" spans="2:12">
      <c r="B425" s="590"/>
      <c r="C425" s="590"/>
      <c r="D425" s="590"/>
      <c r="E425" s="617">
        <f>IF(Units=1,ROUND(MAX('Str 1'!$E$175,'Str 2'!$E$175,'Str 3'!E175,'Str 4'!$E$157),4),ROUND(MAX('Str 1'!$E$175,'Str 2'!$E$175,'Str 3'!E175,'Str 4'!$E$157),4)*12)</f>
        <v>94.290999999999997</v>
      </c>
      <c r="F425" s="593" t="str">
        <f>IF('WK2'!$D$13=1,"kN.m","kip-in")</f>
        <v>kN.m</v>
      </c>
      <c r="G425" s="626" t="str">
        <f>IF(E425&lt;0,"&lt; 0, therefore N/A","*")</f>
        <v>*</v>
      </c>
      <c r="H425" s="591"/>
      <c r="J425" s="596"/>
      <c r="K425" s="617"/>
    </row>
    <row r="426" spans="2:12">
      <c r="B426" s="590"/>
      <c r="C426" s="590"/>
      <c r="D426" s="590"/>
      <c r="E426" s="618">
        <f>MAX(I427:L427)</f>
        <v>102.1590446725459</v>
      </c>
      <c r="F426" s="593" t="str">
        <f>IF('WK2'!$D$13=1,"kN","kips")</f>
        <v>kN</v>
      </c>
      <c r="G426" s="626"/>
      <c r="H426" s="591"/>
      <c r="I426" s="618">
        <f>ROUND(MAX('Str 1'!$E$175,'Str 2'!$E$175,'Str 3'!$E$175,'Str 4'!$E$157),4)</f>
        <v>94.290999999999997</v>
      </c>
      <c r="J426" s="596"/>
      <c r="K426" s="617"/>
    </row>
    <row r="427" spans="2:12">
      <c r="B427" s="590"/>
      <c r="C427" s="590"/>
      <c r="D427" s="590"/>
      <c r="E427" s="617"/>
      <c r="F427" s="591"/>
      <c r="G427" s="626"/>
      <c r="H427" s="591"/>
      <c r="I427" s="627">
        <f>IF($I$426='Str 1'!$E$175,'Str 1'!$E$176,0)</f>
        <v>0</v>
      </c>
      <c r="J427" s="627">
        <f>IF($I$426='Str 2'!$E$175,'Str 2'!$E$176,0)</f>
        <v>102.1590446725459</v>
      </c>
      <c r="K427" s="627">
        <f>IF($I$426='Str 3'!$E$175,'Str 3'!$E$176,0)</f>
        <v>0</v>
      </c>
      <c r="L427" s="627">
        <f>IF($I$426='Str 4'!$E$157,'Str 4'!$E$158,0)</f>
        <v>0</v>
      </c>
    </row>
    <row r="428" spans="2:12">
      <c r="B428" s="590"/>
      <c r="C428" s="590"/>
      <c r="D428" s="590"/>
      <c r="E428" s="617">
        <f>IF(G428=ABS('Str 1'!E178),'Str 1'!E178,IF(G428=ABS('Str 2'!E178),'Str 2'!E178,IF(G428=ABS('Str 3'!E178),'Str 3'!E178,'Str 4'!E160)))</f>
        <v>174.477</v>
      </c>
      <c r="F428" s="593" t="str">
        <f>IF('WK2'!$D$13=1,"kN","kips")</f>
        <v>kN</v>
      </c>
      <c r="G428" s="617">
        <f>MAX(ABS('Str 1'!$E$178),ABS('Str 2'!$E$178),ABS('Str 3'!$E$178),ABS('Str 4'!$E$160))</f>
        <v>174.477</v>
      </c>
      <c r="H428" s="591"/>
      <c r="J428" s="596"/>
      <c r="K428" s="617"/>
    </row>
    <row r="429" spans="2:12">
      <c r="B429" s="590"/>
      <c r="C429" s="590"/>
      <c r="D429" s="590"/>
      <c r="E429" s="617">
        <f>IF(G429=ABS('Str 1'!E179),'Str 1'!E179,IF(G429=ABS('Str 2'!E179),'Str 2'!E179,IF(G429=ABS('Str 3'!E179),'Str 3'!E179,'Str 4'!E161)))</f>
        <v>45.696800000000003</v>
      </c>
      <c r="F429" s="593" t="str">
        <f>IF('WK2'!$D$13=1,"kN","kips")</f>
        <v>kN</v>
      </c>
      <c r="G429" s="617">
        <f>MAX(ABS('Str 1'!$E$179),ABS('Str 2'!$E$179),ABS('Str 3'!$E$179),ABS('Str 4'!$E$161))</f>
        <v>45.696800000000003</v>
      </c>
      <c r="H429" s="591"/>
      <c r="J429" s="596"/>
      <c r="K429" s="617"/>
    </row>
    <row r="430" spans="2:12">
      <c r="B430" s="590"/>
      <c r="C430" s="590"/>
      <c r="D430" s="590"/>
      <c r="E430" s="617">
        <f>IF(G430=ABS('Str 1'!E180),'Str 1'!E180,IF(G430=ABS('Str 2'!E180),'Str 2'!E180,IF(G430=ABS('Str 3'!E180),'Str 3'!E180,'Str 4'!E162)))</f>
        <v>72.644000000000005</v>
      </c>
      <c r="F430" s="593" t="str">
        <f>IF('WK2'!$D$13=1,"kN","kips")</f>
        <v>kN</v>
      </c>
      <c r="G430" s="617">
        <f>MAX(ABS('Str 1'!$E$180),ABS('Str 2'!$E$180),ABS('Str 3'!$E$180),ABS('Str 4'!$E$162))</f>
        <v>72.644000000000005</v>
      </c>
      <c r="H430" s="590"/>
      <c r="J430" s="596"/>
    </row>
    <row r="431" spans="2:12">
      <c r="B431" s="590"/>
      <c r="C431" s="590"/>
      <c r="D431" s="590"/>
      <c r="E431" s="590"/>
      <c r="F431" s="590"/>
      <c r="G431" s="590"/>
      <c r="H431" s="590"/>
      <c r="J431" s="596"/>
      <c r="K431" s="617"/>
    </row>
    <row r="432" spans="2:12">
      <c r="B432" s="591"/>
      <c r="C432" s="590"/>
      <c r="D432" s="590"/>
      <c r="E432" s="617">
        <f>IF(Units=1,MAX('WK2'!$H$191,'Str 2'!$E$128,'Str 3'!$E$128,'Str 4'!$E$110),MAX('WK2'!$H$191,'Str 2'!$E$128,'Str 3'!$E$128,'Str 4'!$E$110)*12)</f>
        <v>25.882775509210312</v>
      </c>
      <c r="F432" s="593" t="str">
        <f>IF('WK2'!$D$13=1,"kN.m","kip-in")</f>
        <v>kN.m</v>
      </c>
      <c r="G432" s="590"/>
      <c r="H432" s="590"/>
      <c r="J432" s="596"/>
      <c r="K432" s="617"/>
    </row>
    <row r="433" spans="1:12">
      <c r="B433" s="590"/>
      <c r="C433" s="590"/>
      <c r="D433" s="590"/>
      <c r="E433" s="617">
        <f>IF(Units=1,MIN('WK2'!$H$197,'Str 2'!$E$129,'Str 3'!$E$129,'Str 4'!$E$111),MIN('WK2'!$H$197,'Str 2'!$E$129,'Str 3'!$E$129,'Str 4'!$E$111)*12)</f>
        <v>-11.915821626503268</v>
      </c>
      <c r="F433" s="593" t="str">
        <f>IF('WK2'!$D$13=1,"kN.m","kip-in")</f>
        <v>kN.m</v>
      </c>
      <c r="G433" s="617">
        <f>IF(Units=1,IF(MAX('Str 1'!E129,'Str 2'!$E$129,'Str 3'!$E$129,'Str 4'!$E$111)&lt;0,0,MAX('WK2'!$H$197,'Str 2'!$E$129,'Str 3'!$E$129,'Str 4'!$E$111)),IF(MAX('Str 1'!E129,'Str 2'!$E$129,'Str 3'!$E$129,'Str 4'!$E$111)&lt;0,0,MAX('WK2'!$H$197,'Str 2'!$E$129,'Str 3'!$E$129,'Str 4'!$E$111))*12)</f>
        <v>0</v>
      </c>
      <c r="H433" s="593" t="str">
        <f>IF('WK2'!$D$13=1,"kN.m","kip-in")</f>
        <v>kN.m</v>
      </c>
      <c r="J433" s="596"/>
      <c r="K433" s="617"/>
    </row>
    <row r="434" spans="1:12">
      <c r="B434" s="590"/>
      <c r="C434" s="590"/>
      <c r="D434" s="590"/>
      <c r="E434" s="617">
        <f>IF(Units=1,ROUND(MAX('Str 1'!$E$130,'Str 2'!$E$130,'Str 3'!$E$130,'Str 4'!$E$112),4),ROUND(MAX('Str 1'!$E$130,'Str 2'!$E$130,'Str 3'!$E$130,'Str 4'!$E$112),4)*12)</f>
        <v>41.106499999999997</v>
      </c>
      <c r="F434" s="593" t="str">
        <f>IF('WK2'!$D$13=1,"kN.m","kip-in")</f>
        <v>kN.m</v>
      </c>
      <c r="G434" s="626" t="str">
        <f>IF(E434&lt;0,"&lt; 0, therefore N/A","*")</f>
        <v>*</v>
      </c>
      <c r="H434" s="591"/>
      <c r="J434" s="596"/>
      <c r="K434" s="617"/>
    </row>
    <row r="435" spans="1:12">
      <c r="B435" s="590"/>
      <c r="C435" s="590"/>
      <c r="D435" s="590"/>
      <c r="E435" s="618">
        <f>MAX(I436:L436)</f>
        <v>33.866999999999997</v>
      </c>
      <c r="F435" s="593" t="str">
        <f>IF('WK2'!$D$13=1,"kN","kips")</f>
        <v>kN</v>
      </c>
      <c r="G435" s="626"/>
      <c r="H435" s="591"/>
      <c r="I435" s="618">
        <f>ROUND(MAX('Str 1'!$E$130,'Str 2'!$E$130,'Str 3'!$E$130,'Str 4'!$E$112),4)</f>
        <v>41.106499999999997</v>
      </c>
      <c r="J435" s="596"/>
      <c r="K435" s="617"/>
    </row>
    <row r="436" spans="1:12">
      <c r="B436" s="596"/>
      <c r="D436" s="617"/>
      <c r="G436" s="596"/>
      <c r="I436" s="627">
        <f>IF($I$435='Str 1'!$E$130,'Str 1'!$E$131,0)</f>
        <v>33.866999999999997</v>
      </c>
      <c r="J436" s="627">
        <f>IF($I$435='Str 2'!$E$130,'Str 2'!$E$131,0)</f>
        <v>30.335999999999999</v>
      </c>
      <c r="K436" s="627">
        <f>IF($I$435='Str 3'!$E$130,'Str 3'!$E$131,0)</f>
        <v>30.335999999999999</v>
      </c>
      <c r="L436" s="627">
        <f>IF($I$435='Str 4'!$E$112,'Str 4'!$E$113,0)</f>
        <v>0</v>
      </c>
    </row>
    <row r="437" spans="1:12">
      <c r="B437" s="596"/>
      <c r="D437" s="617"/>
      <c r="G437" s="596"/>
      <c r="J437" s="596"/>
      <c r="K437" s="617"/>
    </row>
    <row r="438" spans="1:12">
      <c r="B438" s="596"/>
      <c r="D438" s="617"/>
      <c r="G438" s="596"/>
      <c r="J438" s="596"/>
      <c r="K438" s="617"/>
    </row>
    <row r="439" spans="1:12">
      <c r="B439" s="596"/>
      <c r="D439" s="617"/>
      <c r="G439" s="596"/>
      <c r="J439" s="596"/>
      <c r="K439" s="617"/>
    </row>
    <row r="440" spans="1:12">
      <c r="B440" s="596"/>
      <c r="D440" s="617"/>
      <c r="G440" s="596"/>
      <c r="J440" s="596"/>
      <c r="K440" s="617"/>
    </row>
    <row r="441" spans="1:12">
      <c r="A441" s="590"/>
    </row>
    <row r="442" spans="1:12">
      <c r="A442" s="590"/>
      <c r="B442" s="590"/>
      <c r="C442" s="590"/>
      <c r="D442" s="590"/>
      <c r="E442" s="590"/>
      <c r="F442" s="590"/>
    </row>
    <row r="443" spans="1:12">
      <c r="A443" s="590"/>
      <c r="B443" s="590" t="str">
        <f>IF(Units=1,'Design 1'!C38,Design_1!C38)</f>
        <v>Wall at Base</v>
      </c>
      <c r="C443" s="590"/>
      <c r="D443" s="590"/>
      <c r="E443" s="590"/>
    </row>
    <row r="444" spans="1:12">
      <c r="A444" s="590"/>
      <c r="B444" s="590"/>
      <c r="C444" s="590"/>
      <c r="D444" s="590"/>
      <c r="E444" s="590"/>
      <c r="F444" s="590"/>
    </row>
    <row r="445" spans="1:12">
      <c r="A445" s="654"/>
      <c r="B445" s="590"/>
      <c r="C445" s="590"/>
      <c r="E445" s="595"/>
      <c r="F445" s="590"/>
      <c r="G445" s="590"/>
    </row>
    <row r="447" spans="1:12">
      <c r="A447" s="612"/>
      <c r="B447" s="617">
        <v>0</v>
      </c>
      <c r="C447" s="593" t="str">
        <f>IF('WK2'!$D$13=1,"kN.m","kip-in")</f>
        <v>kN.m</v>
      </c>
      <c r="D447" s="590"/>
      <c r="E447" s="596"/>
      <c r="F447" s="617">
        <v>0</v>
      </c>
      <c r="G447" s="593" t="str">
        <f>IF('WK2'!$D$13=1,"kN.m","kip-in")</f>
        <v>kN.m</v>
      </c>
    </row>
    <row r="448" spans="1:12">
      <c r="A448" s="612"/>
      <c r="B448" s="617">
        <v>0</v>
      </c>
      <c r="C448" s="593" t="str">
        <f>IF('WK2'!$D$13=1,"kN","kips")</f>
        <v>kN</v>
      </c>
      <c r="D448" s="590"/>
      <c r="E448" s="596"/>
      <c r="F448" s="617">
        <v>0</v>
      </c>
      <c r="G448" s="593" t="str">
        <f>IF('WK2'!$D$13=1,"kN","kips")</f>
        <v>kN</v>
      </c>
    </row>
    <row r="450" spans="1:12">
      <c r="A450" s="590"/>
      <c r="B450" s="590"/>
      <c r="C450" s="590"/>
      <c r="D450" s="590"/>
      <c r="E450" s="590"/>
      <c r="F450" s="590"/>
      <c r="G450" s="590"/>
      <c r="H450" s="591"/>
      <c r="I450" s="590"/>
      <c r="J450" s="590"/>
      <c r="K450" s="590"/>
      <c r="L450" s="590"/>
    </row>
    <row r="451" spans="1:12">
      <c r="A451" s="590"/>
      <c r="B451" s="590"/>
      <c r="C451" s="590"/>
      <c r="D451" s="590"/>
      <c r="E451" s="590"/>
      <c r="F451" s="590"/>
      <c r="G451" s="590"/>
      <c r="H451" s="591"/>
      <c r="I451" s="590"/>
      <c r="J451" s="590"/>
      <c r="K451" s="590"/>
      <c r="L451" s="590"/>
    </row>
    <row r="452" spans="1:12">
      <c r="A452" s="590"/>
      <c r="B452" s="590"/>
      <c r="C452" s="590"/>
      <c r="D452" s="590"/>
      <c r="E452" s="590"/>
      <c r="F452" s="590"/>
      <c r="G452" s="619">
        <f>IF(Units=1,1000,12)</f>
        <v>1000</v>
      </c>
      <c r="H452" s="593" t="str">
        <f>IF('WK2'!$D$13=1,"mm","in")</f>
        <v>mm</v>
      </c>
      <c r="I452" s="590"/>
      <c r="J452" s="590"/>
      <c r="K452" s="590"/>
      <c r="L452" s="590"/>
    </row>
    <row r="453" spans="1:12">
      <c r="A453" s="591"/>
      <c r="B453" s="590"/>
      <c r="C453" s="628"/>
      <c r="D453" s="590"/>
      <c r="E453" s="590"/>
      <c r="F453" s="590"/>
      <c r="G453" s="600">
        <f>IF(Units=1,'Design 1'!H48,Design_1!H48)</f>
        <v>400</v>
      </c>
      <c r="H453" s="593" t="str">
        <f>IF('WK2'!$D$13=1,"mm","in")</f>
        <v>mm</v>
      </c>
      <c r="I453" s="590"/>
      <c r="J453" s="590"/>
      <c r="K453" s="590"/>
      <c r="L453" s="590"/>
    </row>
    <row r="454" spans="1:12">
      <c r="A454" s="591"/>
      <c r="B454" s="590"/>
      <c r="C454" s="628"/>
      <c r="D454" s="590"/>
      <c r="E454" s="590"/>
      <c r="F454" s="590"/>
      <c r="G454" s="600">
        <f>IF(Units=1,'Design 1'!H49,Design_1!H49)</f>
        <v>80</v>
      </c>
      <c r="H454" s="593" t="str">
        <f>IF('WK2'!$D$13=1,"mm","in")</f>
        <v>mm</v>
      </c>
      <c r="I454" s="590"/>
      <c r="J454" s="590"/>
      <c r="K454" s="590"/>
      <c r="L454" s="590"/>
    </row>
    <row r="455" spans="1:12">
      <c r="A455" s="590"/>
      <c r="B455" s="590"/>
      <c r="C455" s="628"/>
      <c r="D455" s="590"/>
      <c r="E455" s="590"/>
      <c r="F455" s="590"/>
      <c r="G455" s="600">
        <f>G453-G454</f>
        <v>320</v>
      </c>
      <c r="H455" s="593" t="str">
        <f>IF('WK2'!$D$13=1,"mm","in")</f>
        <v>mm</v>
      </c>
      <c r="I455" s="590"/>
      <c r="J455" s="590"/>
      <c r="K455" s="590"/>
      <c r="L455" s="590"/>
    </row>
    <row r="456" spans="1:12">
      <c r="A456" s="590"/>
      <c r="B456" s="590"/>
      <c r="C456" s="590"/>
      <c r="D456" s="590"/>
      <c r="E456" s="590"/>
      <c r="F456" s="590"/>
      <c r="G456" s="590"/>
      <c r="H456" s="590"/>
      <c r="I456" s="590"/>
      <c r="J456" s="590"/>
      <c r="K456" s="590"/>
      <c r="L456" s="590"/>
    </row>
    <row r="457" spans="1:12">
      <c r="A457" s="590"/>
      <c r="B457" s="590"/>
      <c r="C457" s="590"/>
      <c r="D457" s="595">
        <f>IF(Units=1,'Design 1'!E52,Design_1!E52)</f>
        <v>2450</v>
      </c>
      <c r="E457" s="616" t="str">
        <f>IF('WK2'!$D$13=1,"kg/m3","kcf")</f>
        <v>kg/m3</v>
      </c>
      <c r="F457" s="590"/>
      <c r="G457" s="590"/>
      <c r="H457" s="590"/>
      <c r="I457" s="596"/>
      <c r="J457" s="590"/>
    </row>
    <row r="458" spans="1:12">
      <c r="A458" s="590"/>
      <c r="B458" s="590"/>
      <c r="C458" s="590"/>
      <c r="D458" s="595">
        <f>IF(Units=1,'Design 1'!E53,Design_1!E53)</f>
        <v>35</v>
      </c>
      <c r="E458" s="590" t="str">
        <f>IF('WK2'!$D$13=1,"MPa","k/in2")</f>
        <v>MPa</v>
      </c>
      <c r="F458" s="590"/>
      <c r="G458" s="590"/>
      <c r="H458" s="590"/>
      <c r="I458" s="590"/>
      <c r="J458" s="590"/>
    </row>
    <row r="459" spans="1:12">
      <c r="A459" s="590"/>
      <c r="B459" s="590"/>
      <c r="C459" s="590"/>
      <c r="D459" s="595">
        <f>IF(Units=1,'Design 1'!E54,Design_1!E54)</f>
        <v>500</v>
      </c>
      <c r="E459" s="590" t="str">
        <f>IF('WK2'!$D$13=1,"MPa","k/in2")</f>
        <v>MPa</v>
      </c>
      <c r="F459" s="592"/>
      <c r="G459" s="590"/>
      <c r="H459" s="590"/>
      <c r="I459" s="590"/>
      <c r="J459" s="590"/>
    </row>
    <row r="460" spans="1:12">
      <c r="A460" s="590"/>
      <c r="B460" s="590"/>
      <c r="C460" s="590"/>
      <c r="D460" s="617">
        <f>IF(Units=1,'Design 1'!E55,Design_1!E55)</f>
        <v>200000</v>
      </c>
      <c r="E460" s="590" t="str">
        <f>IF('WK2'!$D$13=1,"MPa","k/in2")</f>
        <v>MPa</v>
      </c>
      <c r="F460" s="590"/>
      <c r="G460" s="590"/>
      <c r="H460" s="590"/>
      <c r="I460" s="596"/>
      <c r="J460" s="590"/>
    </row>
    <row r="461" spans="1:12">
      <c r="A461" s="590"/>
      <c r="B461" s="590"/>
      <c r="C461" s="590"/>
      <c r="D461" s="618">
        <f>IF(Units=1,(3300*(D458)^0.5+6900)*(D457/2300)^1.5,((3300*(D458*1000/'WK2'!H26)^0.5+6900)*(D457/'WK2'!H25/2300)^1.5)*'WK2'!H26/1000)</f>
        <v>29049.625465507495</v>
      </c>
      <c r="E461" s="590" t="str">
        <f>IF('WK2'!$D$13=1,"MPa","k/in2")</f>
        <v>MPa</v>
      </c>
      <c r="F461" s="590"/>
      <c r="G461" s="590"/>
      <c r="H461" s="590"/>
      <c r="I461" s="596"/>
      <c r="J461" s="590"/>
    </row>
    <row r="462" spans="1:12">
      <c r="A462" s="590"/>
      <c r="B462" s="590"/>
      <c r="C462" s="590"/>
      <c r="D462" s="592">
        <f>IF(Units=1,IF(D457&lt;1850,0.3*D458^0.5,IF(D457&lt;2150,0.34*D458^0.5,IF(D457&lt;=2500,0.4*D458^0.5,""))),IF(D457&lt;1850*'WK2'!H25,(0.3*(D458/'WK2'!E31)^0.5)*'WK2'!E31,IF(D457&lt;2150*'WK2'!H25,(0.34*(D458/'WK2'!E31)^0.5)*'WK2'!E31,IF(D457&lt;=2500*'WK2'!H25,(0.4*(D458/'WK2'!E31)^0.5)*'WK2'!E31,""))))</f>
        <v>2.3664319132398464</v>
      </c>
      <c r="E462" s="590" t="str">
        <f>IF('WK2'!$D$13=1,"MPa","k/in2")</f>
        <v>MPa</v>
      </c>
      <c r="F462" s="590"/>
      <c r="G462" s="590"/>
      <c r="H462" s="590"/>
      <c r="I462" s="596"/>
      <c r="J462" s="590"/>
    </row>
    <row r="463" spans="1:12">
      <c r="A463" s="590"/>
      <c r="B463" s="590"/>
      <c r="C463" s="590"/>
      <c r="D463" s="595"/>
      <c r="E463" s="590"/>
      <c r="F463" s="590"/>
      <c r="G463" s="590"/>
      <c r="H463" s="590"/>
      <c r="I463" s="596"/>
      <c r="J463" s="590"/>
    </row>
    <row r="464" spans="1:12">
      <c r="B464" s="590"/>
      <c r="C464" s="590"/>
      <c r="D464" s="595"/>
      <c r="E464" s="590"/>
      <c r="F464" s="590"/>
      <c r="G464" s="590"/>
      <c r="H464" s="590"/>
      <c r="I464" s="596"/>
      <c r="J464" s="590"/>
    </row>
    <row r="465" spans="1:12">
      <c r="B465" s="590"/>
      <c r="C465" s="590"/>
      <c r="D465" s="595"/>
      <c r="E465" s="590"/>
      <c r="F465" s="590"/>
      <c r="G465" s="590"/>
      <c r="H465" s="590"/>
      <c r="I465" s="596"/>
      <c r="J465" s="590"/>
    </row>
    <row r="466" spans="1:12">
      <c r="A466" s="590"/>
      <c r="B466" s="590"/>
      <c r="C466" s="590"/>
      <c r="D466" s="590"/>
      <c r="E466" s="617">
        <f>IF('WK2'!$D$13=1,G452*G453/100,G452*G453)</f>
        <v>4000</v>
      </c>
      <c r="F466" s="594" t="str">
        <f>IF('WK2'!$D$13=1,"cm2","in2")</f>
        <v>cm2</v>
      </c>
      <c r="H466" s="591"/>
      <c r="I466" s="590"/>
      <c r="J466" s="590"/>
    </row>
    <row r="467" spans="1:12">
      <c r="A467" s="590"/>
      <c r="B467" s="590"/>
      <c r="C467" s="628"/>
      <c r="E467" s="617">
        <f>IF('WK2'!$D$13=1,G452*G453^2/6/1000,G452*G453^2/6)</f>
        <v>26666.666666666668</v>
      </c>
      <c r="F467" s="591" t="str">
        <f>IF('WK2'!$D$13=1,"cm3","in3")</f>
        <v>cm3</v>
      </c>
      <c r="H467" s="591"/>
      <c r="I467" s="590"/>
      <c r="J467" s="590"/>
    </row>
    <row r="468" spans="1:12">
      <c r="A468" s="590"/>
      <c r="B468" s="590"/>
      <c r="C468" s="628"/>
      <c r="E468" s="617">
        <f>IF(AND(G453=0,G454=0),0,IF('WK2'!$D$13=1,G452*G453^3/12/(G453/2-G454)/1000,G452*G453^3/12/(G453/2-G454)))</f>
        <v>44444.444444444438</v>
      </c>
      <c r="F468" s="591" t="str">
        <f>IF('WK2'!$D$13=1,"cm3","in3")</f>
        <v>cm3</v>
      </c>
      <c r="H468" s="591"/>
      <c r="I468" s="590"/>
      <c r="J468" s="590"/>
    </row>
    <row r="469" spans="1:12">
      <c r="A469" s="590"/>
      <c r="B469" s="590"/>
      <c r="C469" s="595"/>
      <c r="D469" s="590"/>
      <c r="E469" s="590"/>
      <c r="F469" s="590"/>
      <c r="G469" s="590"/>
      <c r="H469" s="590"/>
      <c r="I469" s="590"/>
      <c r="J469" s="590"/>
    </row>
    <row r="470" spans="1:12">
      <c r="A470" s="590"/>
      <c r="B470" s="590"/>
      <c r="C470" s="590"/>
      <c r="D470" s="600">
        <f>IF(Units=1,'Design 1'!F65,Design_1!F65)</f>
        <v>0.9</v>
      </c>
      <c r="F470" s="590"/>
      <c r="G470" s="590"/>
      <c r="H470" s="590"/>
      <c r="I470" s="596"/>
      <c r="J470" s="590"/>
    </row>
    <row r="471" spans="1:12">
      <c r="A471" s="590"/>
      <c r="B471" s="590"/>
      <c r="C471" s="590"/>
      <c r="D471" s="600">
        <f>IF(Units=1,'Design 1'!F66,Design_1!F66)</f>
        <v>0.75</v>
      </c>
      <c r="F471" s="590"/>
      <c r="G471" s="590"/>
      <c r="H471" s="590"/>
      <c r="I471" s="596"/>
      <c r="J471" s="590"/>
    </row>
    <row r="472" spans="1:12">
      <c r="A472" s="590"/>
      <c r="B472" s="590"/>
      <c r="C472" s="590"/>
      <c r="D472" s="590"/>
      <c r="E472" s="590"/>
      <c r="F472" s="590"/>
      <c r="G472" s="590"/>
      <c r="H472" s="590"/>
      <c r="I472" s="596"/>
      <c r="J472" s="590"/>
    </row>
    <row r="473" spans="1:12">
      <c r="A473" s="590"/>
      <c r="B473" s="629"/>
      <c r="C473" s="590"/>
      <c r="D473" s="590"/>
      <c r="F473" s="630">
        <f>IF(Units=1,0.85-0.0015*D458,0.85-0.0015*D458*1000/'WK2'!H26)</f>
        <v>0.79749999999999999</v>
      </c>
      <c r="G473" s="590"/>
      <c r="H473" s="590"/>
      <c r="I473" s="596"/>
      <c r="J473" s="590"/>
    </row>
    <row r="474" spans="1:12">
      <c r="A474" s="590"/>
      <c r="B474" s="629"/>
      <c r="C474" s="590"/>
      <c r="D474" s="590"/>
      <c r="F474" s="631">
        <f>IF(F473&lt;0.67,0.67,F473)</f>
        <v>0.79749999999999999</v>
      </c>
      <c r="G474" s="590"/>
      <c r="H474" s="590"/>
      <c r="I474" s="590"/>
      <c r="J474" s="590"/>
      <c r="K474" s="590"/>
      <c r="L474" s="590"/>
    </row>
    <row r="475" spans="1:12">
      <c r="A475" s="590"/>
      <c r="B475" s="629"/>
      <c r="C475" s="590"/>
      <c r="D475" s="590"/>
      <c r="F475" s="631"/>
      <c r="G475" s="590"/>
      <c r="H475" s="592"/>
      <c r="I475" s="590"/>
      <c r="J475" s="590"/>
      <c r="K475" s="590"/>
      <c r="L475" s="590"/>
    </row>
    <row r="476" spans="1:12">
      <c r="A476" s="590"/>
      <c r="B476" s="629"/>
      <c r="C476" s="590"/>
      <c r="D476" s="590"/>
      <c r="F476" s="630">
        <f>IF(Units=1,0.97-0.0025*D458,0.97-0.0025*D458*1000/'WK2'!H26)</f>
        <v>0.88249999999999995</v>
      </c>
      <c r="G476" s="590"/>
      <c r="H476" s="592"/>
      <c r="I476" s="590"/>
      <c r="J476" s="590"/>
      <c r="K476" s="590"/>
      <c r="L476" s="590"/>
    </row>
    <row r="477" spans="1:12">
      <c r="A477" s="590"/>
      <c r="B477" s="629"/>
      <c r="C477" s="590"/>
      <c r="D477" s="590"/>
      <c r="F477" s="631">
        <f>IF(F476&lt;0.67,0.67,F476)</f>
        <v>0.88249999999999995</v>
      </c>
      <c r="G477" s="590"/>
      <c r="H477" s="590"/>
      <c r="I477" s="590"/>
      <c r="J477" s="590"/>
      <c r="K477" s="590"/>
      <c r="L477" s="590"/>
    </row>
    <row r="478" spans="1:12">
      <c r="A478" s="590"/>
      <c r="B478" s="629"/>
      <c r="C478" s="590"/>
      <c r="D478" s="590"/>
      <c r="F478" s="595"/>
      <c r="G478" s="590"/>
      <c r="H478" s="590"/>
      <c r="I478" s="590"/>
      <c r="J478" s="590"/>
      <c r="K478" s="590"/>
      <c r="L478" s="590"/>
    </row>
    <row r="479" spans="1:12">
      <c r="A479" s="590"/>
      <c r="B479" s="629"/>
      <c r="C479" s="590"/>
      <c r="D479" s="590"/>
      <c r="F479" s="595"/>
      <c r="G479" s="590"/>
      <c r="H479" s="590"/>
      <c r="I479" s="590"/>
      <c r="J479" s="590"/>
      <c r="K479" s="590"/>
      <c r="L479" s="590"/>
    </row>
    <row r="480" spans="1:12">
      <c r="A480" s="590"/>
      <c r="B480" s="632"/>
      <c r="C480" s="590"/>
      <c r="D480" s="590"/>
      <c r="F480" s="595"/>
      <c r="G480" s="590"/>
      <c r="H480" s="590"/>
      <c r="I480" s="590"/>
      <c r="J480" s="590"/>
      <c r="K480" s="590"/>
      <c r="L480" s="590"/>
    </row>
    <row r="482" spans="1:12">
      <c r="A482" s="596"/>
    </row>
    <row r="483" spans="1:12">
      <c r="A483" s="596"/>
    </row>
    <row r="484" spans="1:12">
      <c r="A484" s="596"/>
      <c r="B484" s="590"/>
      <c r="C484" s="611"/>
      <c r="D484" s="611"/>
      <c r="E484" s="612"/>
      <c r="F484" s="611"/>
      <c r="G484" s="611"/>
      <c r="H484" s="590"/>
      <c r="I484" s="590"/>
      <c r="J484" s="590"/>
      <c r="K484" s="590"/>
      <c r="L484" s="590"/>
    </row>
    <row r="485" spans="1:12">
      <c r="A485" s="590"/>
      <c r="B485" s="590"/>
      <c r="C485" s="590"/>
      <c r="D485" s="590"/>
      <c r="E485" s="595"/>
      <c r="F485" s="590"/>
      <c r="G485" s="590"/>
      <c r="H485" s="590"/>
      <c r="I485" s="590"/>
      <c r="J485" s="590"/>
      <c r="K485" s="590"/>
      <c r="L485" s="590"/>
    </row>
    <row r="486" spans="1:12">
      <c r="A486" s="590"/>
      <c r="B486" s="590"/>
      <c r="C486" s="590"/>
      <c r="D486" s="590"/>
      <c r="E486" s="595"/>
      <c r="F486" s="590"/>
      <c r="G486" s="590"/>
      <c r="H486" s="590"/>
      <c r="I486" s="590"/>
      <c r="J486" s="590"/>
      <c r="K486" s="590"/>
      <c r="L486" s="590"/>
    </row>
    <row r="487" spans="1:12">
      <c r="A487" s="590"/>
      <c r="B487" s="605"/>
      <c r="C487" s="590"/>
      <c r="D487" s="595">
        <f>IF(OR(D471=0,D458=0),0,(D470^2*D459^2)/(2*F474*D471*D458))</f>
        <v>4836.5427675772507</v>
      </c>
      <c r="E487" s="616" t="str">
        <f>IF('WK2'!$D$13=1,"MPa","k/in2")</f>
        <v>MPa</v>
      </c>
      <c r="F487" s="590"/>
      <c r="G487" s="590"/>
      <c r="H487" s="590"/>
      <c r="I487" s="590"/>
      <c r="J487" s="590"/>
      <c r="K487" s="590"/>
      <c r="L487" s="590"/>
    </row>
    <row r="488" spans="1:12">
      <c r="A488" s="590"/>
      <c r="B488" s="605"/>
      <c r="D488" s="595">
        <f>D470*D459</f>
        <v>450</v>
      </c>
      <c r="E488" s="590" t="str">
        <f>IF('WK2'!$D$13=1,"MPa","k/in2")</f>
        <v>MPa</v>
      </c>
      <c r="G488" s="590"/>
      <c r="H488" s="590"/>
      <c r="I488" s="590"/>
      <c r="J488" s="590"/>
      <c r="K488" s="590"/>
      <c r="L488" s="590"/>
    </row>
    <row r="489" spans="1:12">
      <c r="A489" s="590"/>
      <c r="B489" s="590"/>
      <c r="D489" s="595">
        <f>IF(Units=1,IF(G455=0,0,(B447*10^6)/(G452*G455^2)),IF(G455=0,0,B447/(G452*G455^2)))</f>
        <v>0</v>
      </c>
      <c r="E489" s="616" t="str">
        <f>IF('WK2'!$D$13=1,"N/mm2","k/in2")</f>
        <v>N/mm2</v>
      </c>
      <c r="F489" s="590"/>
      <c r="G489" s="590"/>
      <c r="H489" s="590"/>
      <c r="I489" s="590"/>
      <c r="J489" s="590"/>
      <c r="K489" s="590"/>
      <c r="L489" s="590"/>
    </row>
    <row r="490" spans="1:12">
      <c r="A490" s="590"/>
      <c r="B490" s="590"/>
      <c r="C490" s="590"/>
      <c r="D490" s="590"/>
      <c r="E490" s="590"/>
      <c r="F490" s="590"/>
      <c r="G490" s="590"/>
      <c r="H490" s="590"/>
      <c r="I490" s="590"/>
      <c r="J490" s="590"/>
      <c r="K490" s="590"/>
      <c r="L490" s="590"/>
    </row>
    <row r="491" spans="1:12">
      <c r="A491" s="590"/>
      <c r="B491" s="590"/>
      <c r="C491" s="590"/>
      <c r="D491" s="595">
        <f>IF(OR(G455=0,D487=0),0,(D488-(D488^2-4*D487*D489)^0.5)/(2*D487)*G452*G455)</f>
        <v>0</v>
      </c>
      <c r="E491" s="590" t="str">
        <f>IF('WK2'!$D$13=1,"mm2","in2")</f>
        <v>mm2</v>
      </c>
      <c r="F491" s="590"/>
      <c r="G491" s="590"/>
      <c r="H491" s="590"/>
      <c r="I491" s="590"/>
      <c r="J491" s="590"/>
      <c r="K491" s="590"/>
      <c r="L491" s="590"/>
    </row>
    <row r="492" spans="1:12">
      <c r="A492" s="590"/>
      <c r="B492" s="590"/>
      <c r="C492" s="590"/>
      <c r="D492" s="590"/>
      <c r="E492" s="628"/>
      <c r="F492" s="590"/>
      <c r="G492" s="590"/>
      <c r="H492" s="590"/>
      <c r="I492" s="590"/>
      <c r="J492" s="590"/>
      <c r="K492" s="590"/>
      <c r="L492" s="590"/>
    </row>
    <row r="493" spans="1:12">
      <c r="A493" s="590"/>
      <c r="B493" s="590"/>
      <c r="C493" s="590"/>
      <c r="D493" s="590"/>
      <c r="E493" s="590"/>
      <c r="F493" s="590"/>
      <c r="G493" s="595">
        <f>IF(Units=1,'Design 1'!G81,Design_1!G81)</f>
        <v>800</v>
      </c>
      <c r="H493" s="590" t="str">
        <f>IF('WK2'!$D$13=1,"mm2","in2")</f>
        <v>mm2</v>
      </c>
      <c r="J493" s="590"/>
      <c r="K493" s="590"/>
      <c r="L493" s="590"/>
    </row>
    <row r="494" spans="1:12">
      <c r="A494" s="590"/>
      <c r="B494" s="590"/>
      <c r="C494" s="590"/>
      <c r="D494" s="590"/>
      <c r="E494" s="595"/>
      <c r="F494" s="590"/>
      <c r="G494" s="590"/>
      <c r="H494" s="590"/>
      <c r="I494" s="590"/>
      <c r="J494" s="590"/>
      <c r="K494" s="590"/>
      <c r="L494" s="590"/>
    </row>
    <row r="495" spans="1:12">
      <c r="B495" s="590"/>
      <c r="C495" s="628"/>
      <c r="D495" s="595"/>
      <c r="E495" s="590"/>
      <c r="F495" s="590"/>
      <c r="G495" s="590"/>
      <c r="H495" s="590"/>
      <c r="I495" s="596"/>
      <c r="J495" s="590"/>
      <c r="K495" s="590"/>
      <c r="L495" s="590"/>
    </row>
    <row r="496" spans="1:12">
      <c r="A496" s="590"/>
      <c r="B496" s="590"/>
      <c r="D496" s="595">
        <f>IF(Units=1,IF(OR(D471=0,D458=0),0,D470*G493*D459/F474/D471/D458/G452),IF(OR(D471=0,D458=0),0,D470*G493*D459*1000/F474/D471/(D458*1000)/G452))</f>
        <v>17.196596506941336</v>
      </c>
      <c r="E496" s="616" t="str">
        <f>IF('WK2'!$D$13=1,"mm","in")</f>
        <v>mm</v>
      </c>
      <c r="G496" s="590"/>
      <c r="H496" s="590"/>
      <c r="I496" s="590"/>
      <c r="J496" s="590"/>
      <c r="K496" s="590"/>
      <c r="L496" s="590"/>
    </row>
    <row r="497" spans="1:12">
      <c r="A497" s="590"/>
      <c r="B497" s="590"/>
      <c r="C497" s="617"/>
      <c r="D497" s="626"/>
      <c r="E497" s="616"/>
      <c r="G497" s="590"/>
      <c r="H497" s="590"/>
      <c r="I497" s="590"/>
      <c r="J497" s="590"/>
      <c r="K497" s="590"/>
      <c r="L497" s="590"/>
    </row>
    <row r="498" spans="1:12">
      <c r="A498" s="590"/>
      <c r="D498" s="617">
        <f>IF(Units=1,D470*G493*D459*(G455-D496/2)*10^-6,D470*G493*D459*(G455-D496/2))</f>
        <v>112.10461262875056</v>
      </c>
      <c r="E498" s="593" t="str">
        <f>IF('WK2'!$D$13=1,"kN.m","kip-in")</f>
        <v>kN.m</v>
      </c>
      <c r="F498" s="590" t="str">
        <f>IF(D498&gt;=B447,"Mr ≥ M, therefore OK","Mr &lt; M, ERROR")</f>
        <v>Mr ≥ M, therefore OK</v>
      </c>
      <c r="G498" s="590"/>
      <c r="H498" s="590"/>
      <c r="I498" s="590"/>
      <c r="J498" s="590"/>
      <c r="K498" s="590"/>
      <c r="L498" s="590"/>
    </row>
    <row r="499" spans="1:12">
      <c r="A499" s="590"/>
      <c r="E499" s="628"/>
      <c r="G499" s="590"/>
      <c r="H499" s="590"/>
      <c r="I499" s="590"/>
      <c r="J499" s="590"/>
      <c r="K499" s="590"/>
      <c r="L499" s="590"/>
    </row>
    <row r="500" spans="1:12">
      <c r="A500" s="590"/>
      <c r="E500" s="628"/>
      <c r="G500" s="590"/>
      <c r="H500" s="590"/>
      <c r="I500" s="596"/>
      <c r="J500" s="590"/>
      <c r="K500" s="590"/>
      <c r="L500" s="590"/>
    </row>
    <row r="501" spans="1:12">
      <c r="A501" s="590"/>
      <c r="E501" s="628"/>
      <c r="G501" s="590"/>
      <c r="H501" s="590"/>
      <c r="I501" s="590"/>
      <c r="J501" s="590"/>
      <c r="K501" s="590"/>
      <c r="L501" s="590"/>
    </row>
    <row r="502" spans="1:12">
      <c r="A502" s="590"/>
      <c r="D502" s="595">
        <f>IF(Units=1,E467*10^3*D462*10^-6,E467*D462)</f>
        <v>63.104851019729239</v>
      </c>
      <c r="E502" s="593" t="str">
        <f>IF('WK2'!$D$13=1,"kN.m","kip-in")</f>
        <v>kN.m</v>
      </c>
      <c r="G502" s="590"/>
      <c r="H502" s="590"/>
      <c r="I502" s="590"/>
      <c r="J502" s="590"/>
      <c r="K502" s="590"/>
      <c r="L502" s="590"/>
    </row>
    <row r="503" spans="1:12">
      <c r="A503" s="590"/>
      <c r="D503" s="595">
        <f>1.2*D502</f>
        <v>75.725821223675084</v>
      </c>
      <c r="E503" s="593" t="str">
        <f>IF('WK2'!$D$13=1,"kN.m","kip-in")</f>
        <v>kN.m</v>
      </c>
      <c r="G503" s="590"/>
      <c r="H503" s="590"/>
      <c r="I503" s="590"/>
      <c r="J503" s="590"/>
      <c r="K503" s="590"/>
      <c r="L503" s="590"/>
    </row>
    <row r="504" spans="1:12">
      <c r="A504" s="590"/>
      <c r="C504" t="str">
        <f>IF(D498&gt;=D503,"Mr ≥ 1.2*Mcr, therefore OK","Mr &lt; 1.2*Mcr, therefore check if 4/3 *Mr &gt; Mf")</f>
        <v>Mr ≥ 1.2*Mcr, therefore OK</v>
      </c>
      <c r="E504" s="628"/>
      <c r="G504" s="590"/>
      <c r="H504" s="590"/>
      <c r="I504" s="590"/>
      <c r="J504" s="590"/>
      <c r="K504" s="590"/>
      <c r="L504" s="590"/>
    </row>
    <row r="505" spans="1:12">
      <c r="A505" s="590"/>
      <c r="E505" s="628"/>
      <c r="G505" s="590"/>
      <c r="H505" s="590"/>
      <c r="I505" s="590"/>
      <c r="J505" s="590"/>
      <c r="K505" s="590"/>
      <c r="L505" s="590"/>
    </row>
    <row r="506" spans="1:12">
      <c r="A506" s="590"/>
      <c r="C506" s="590"/>
      <c r="D506" s="601" t="str">
        <f>IF(B447=0,"*",IF(D498&gt;=D503,"N/A",IF(4/3*B447&lt;=D498,"4/3*Mf &lt; Mr, therefore OK","4/3*Mf &gt;/= Mr, ERROR")))</f>
        <v>*</v>
      </c>
      <c r="E506" s="628"/>
      <c r="G506" s="590"/>
      <c r="H506" s="590"/>
      <c r="I506" s="590"/>
      <c r="J506" s="590"/>
      <c r="K506" s="590"/>
      <c r="L506" s="590"/>
    </row>
    <row r="507" spans="1:12">
      <c r="A507" s="590"/>
      <c r="C507" s="590"/>
      <c r="D507" s="601"/>
      <c r="E507" s="628"/>
      <c r="G507" s="590"/>
      <c r="H507" s="590"/>
      <c r="I507" s="590"/>
      <c r="J507" s="590"/>
      <c r="K507" s="590"/>
      <c r="L507" s="590"/>
    </row>
    <row r="508" spans="1:12">
      <c r="A508" s="590"/>
      <c r="C508" s="590"/>
      <c r="D508" s="601"/>
      <c r="E508" s="610"/>
      <c r="F508" s="595">
        <f>IF(Units=1,750*G452*G453/2/(G452+G453)/D459,750*G452*25.4*G453*25.4/2/(G452*25.4+G453*25.4)/(D459/E31)*E27)</f>
        <v>214.28571428571428</v>
      </c>
      <c r="G508" s="633"/>
      <c r="H508" s="590"/>
      <c r="I508" s="599"/>
      <c r="J508" s="590"/>
      <c r="K508" s="590"/>
      <c r="L508" s="590"/>
    </row>
    <row r="509" spans="1:12">
      <c r="A509" s="590"/>
      <c r="C509" s="590"/>
      <c r="D509" s="601"/>
      <c r="E509" s="628"/>
      <c r="G509" s="590"/>
      <c r="H509" s="590"/>
      <c r="I509" s="590"/>
      <c r="J509" s="590"/>
      <c r="K509" s="590"/>
      <c r="L509" s="590"/>
    </row>
    <row r="510" spans="1:12">
      <c r="A510" s="590"/>
      <c r="C510" s="590"/>
      <c r="E510" s="628"/>
      <c r="G510" s="590"/>
      <c r="H510" s="590"/>
      <c r="I510" s="596"/>
      <c r="J510" s="590"/>
      <c r="K510" s="590"/>
      <c r="L510" s="590"/>
    </row>
    <row r="511" spans="1:12">
      <c r="A511" s="590"/>
      <c r="C511" s="590"/>
      <c r="E511" s="628"/>
      <c r="G511" s="590"/>
      <c r="H511" s="590"/>
      <c r="I511" s="590"/>
      <c r="J511" s="590"/>
      <c r="K511" s="590"/>
      <c r="L511" s="590"/>
    </row>
    <row r="512" spans="1:12">
      <c r="A512" s="590"/>
      <c r="C512" s="590"/>
      <c r="E512" s="628"/>
      <c r="G512" s="590"/>
      <c r="H512" s="590"/>
      <c r="I512" s="590"/>
      <c r="J512" s="590"/>
      <c r="K512" s="590"/>
      <c r="L512" s="590"/>
    </row>
    <row r="513" spans="1:12">
      <c r="A513" s="590"/>
      <c r="D513" s="595">
        <f>D496/F477</f>
        <v>19.486228336477435</v>
      </c>
      <c r="E513" s="590" t="str">
        <f>IF('WK2'!$D$13=1,"mm","in")</f>
        <v>mm</v>
      </c>
      <c r="G513" s="590"/>
      <c r="H513" s="590"/>
      <c r="I513" s="590"/>
      <c r="J513" s="590"/>
      <c r="K513" s="590"/>
      <c r="L513" s="590"/>
    </row>
    <row r="514" spans="1:12">
      <c r="A514" s="590"/>
      <c r="D514" s="595">
        <f>IF(G455=0,0,D513/G455)</f>
        <v>6.0894463551491987E-2</v>
      </c>
      <c r="E514" s="626" t="str">
        <f>IF(D514&gt;=0.5,"c / d &gt; 0.5, therefore NG","c / d ≤ 0.5, therefore OK")</f>
        <v>c / d ≤ 0.5, therefore OK</v>
      </c>
      <c r="G514" s="590"/>
      <c r="H514" s="590"/>
      <c r="I514" s="590"/>
      <c r="J514" s="590"/>
      <c r="K514" s="590"/>
      <c r="L514" s="590"/>
    </row>
    <row r="515" spans="1:12">
      <c r="A515" s="590"/>
      <c r="D515" s="595"/>
      <c r="E515" s="626"/>
      <c r="G515" s="590"/>
      <c r="H515" s="590"/>
      <c r="I515" s="590"/>
      <c r="J515" s="590"/>
      <c r="K515" s="590"/>
      <c r="L515" s="590"/>
    </row>
    <row r="516" spans="1:12">
      <c r="B516" s="590"/>
      <c r="C516" s="590"/>
      <c r="D516" s="595"/>
      <c r="E516" s="628"/>
      <c r="F516" s="591"/>
      <c r="G516" s="590"/>
      <c r="H516" s="626"/>
      <c r="I516" s="590"/>
      <c r="J516" s="590"/>
      <c r="K516" s="590"/>
      <c r="L516" s="590"/>
    </row>
    <row r="517" spans="1:12">
      <c r="A517" s="590"/>
      <c r="B517" s="590"/>
      <c r="C517" s="590"/>
      <c r="D517" s="628"/>
      <c r="E517" s="590"/>
      <c r="F517" s="590"/>
      <c r="G517" s="590"/>
      <c r="H517" s="590"/>
      <c r="I517" s="596"/>
      <c r="J517" s="590"/>
      <c r="K517" s="590"/>
      <c r="L517" s="590"/>
    </row>
    <row r="518" spans="1:12">
      <c r="A518" s="590"/>
      <c r="B518" s="590"/>
      <c r="C518" s="590"/>
      <c r="D518" s="628"/>
      <c r="E518" s="590"/>
      <c r="F518" s="590"/>
      <c r="G518" s="590"/>
      <c r="H518" s="590"/>
      <c r="I518" s="590"/>
      <c r="J518" s="590"/>
      <c r="K518" s="590"/>
      <c r="L518" s="596"/>
    </row>
    <row r="519" spans="1:12">
      <c r="A519" s="590"/>
      <c r="B519" s="590"/>
      <c r="C519" s="590"/>
      <c r="D519" s="590"/>
      <c r="E519" s="595">
        <f>IF(Units=1,IF(E467=0,0,F447*10^6/(E467*10^3)),F447/E467)</f>
        <v>0</v>
      </c>
      <c r="F519" s="590" t="str">
        <f>IF('WK2'!$D$13=1,"MPa","k/in2")</f>
        <v>MPa</v>
      </c>
      <c r="H519" s="590"/>
      <c r="I519" s="590"/>
      <c r="J519" s="590"/>
      <c r="K519" s="590"/>
      <c r="L519" s="596"/>
    </row>
    <row r="520" spans="1:12">
      <c r="A520" s="590"/>
      <c r="B520" s="590"/>
      <c r="C520" s="590"/>
      <c r="D520" s="590"/>
      <c r="E520" s="595">
        <f>IF(Units=1,IF(E466=0,0,F448/E466*10),IF(E466=0,0,F448/E466))</f>
        <v>0</v>
      </c>
      <c r="F520" s="590" t="str">
        <f>IF('WK2'!$D$13=1,"MPa","k/in2")</f>
        <v>MPa</v>
      </c>
      <c r="H520" s="590"/>
      <c r="I520" s="590"/>
      <c r="J520" s="590"/>
      <c r="K520" s="590"/>
      <c r="L520" s="596"/>
    </row>
    <row r="521" spans="1:12">
      <c r="A521" s="590"/>
      <c r="B521" s="590"/>
      <c r="C521" s="590"/>
      <c r="D521" s="628"/>
      <c r="E521" s="590"/>
      <c r="F521" s="590"/>
      <c r="G521" s="590"/>
      <c r="H521" s="590"/>
      <c r="I521" s="590"/>
      <c r="J521" s="590"/>
      <c r="K521" s="590"/>
      <c r="L521" s="596"/>
    </row>
    <row r="522" spans="1:12">
      <c r="A522" s="590"/>
      <c r="B522" s="590"/>
      <c r="C522" s="590"/>
      <c r="D522" s="595">
        <f>E519-E520</f>
        <v>0</v>
      </c>
      <c r="E522" s="590" t="str">
        <f>IF('WK2'!$D$13=1,"MPa","k/in2")</f>
        <v>MPa</v>
      </c>
      <c r="F522" s="590"/>
      <c r="G522" s="590"/>
      <c r="H522" s="590"/>
      <c r="I522" s="590"/>
      <c r="J522" s="590"/>
      <c r="K522" s="590"/>
      <c r="L522" s="590"/>
    </row>
    <row r="523" spans="1:12">
      <c r="A523" s="590"/>
      <c r="B523" s="590"/>
      <c r="C523" s="590"/>
      <c r="D523" s="590"/>
      <c r="E523" s="590"/>
      <c r="F523" s="590"/>
      <c r="G523" s="590"/>
      <c r="H523" s="590"/>
      <c r="I523" s="590"/>
      <c r="J523" s="590"/>
      <c r="K523" s="590"/>
      <c r="L523" s="590"/>
    </row>
    <row r="524" spans="1:12">
      <c r="A524" s="590"/>
      <c r="B524" s="590"/>
      <c r="C524" s="590"/>
      <c r="D524" s="590"/>
      <c r="E524" s="590"/>
      <c r="F524" s="595" t="str">
        <f>IF(Units=1,'Design 1'!H108,Design_1!H108)</f>
        <v>CJ</v>
      </c>
      <c r="G524" s="590"/>
      <c r="H524" s="590"/>
      <c r="I524" s="590"/>
      <c r="J524" s="590"/>
      <c r="K524" s="590"/>
      <c r="L524" s="590"/>
    </row>
    <row r="525" spans="1:12">
      <c r="A525" s="590"/>
      <c r="B525" s="590" t="str">
        <f>IF(F524="CJ","*",IF(D522&gt;D462,"since concrete tensile stress &gt; fcr, complete calculations below","since concrete tensile stress &lt; fcr, calculations below not required"))</f>
        <v>*</v>
      </c>
      <c r="C525" s="590"/>
      <c r="D525" s="590"/>
      <c r="E525" s="590"/>
      <c r="F525" s="590"/>
      <c r="G525" s="590"/>
      <c r="H525" s="590"/>
      <c r="I525" s="590"/>
      <c r="J525" s="590"/>
      <c r="K525" s="590"/>
      <c r="L525" s="590"/>
    </row>
    <row r="526" spans="1:12">
      <c r="A526" s="590"/>
      <c r="B526" s="590"/>
      <c r="C526" s="590"/>
      <c r="D526" s="590"/>
      <c r="E526" s="590"/>
      <c r="F526" s="590"/>
      <c r="G526" s="590"/>
      <c r="H526" s="590"/>
      <c r="I526" s="590"/>
      <c r="J526" s="590"/>
      <c r="K526" s="590"/>
      <c r="L526" s="590"/>
    </row>
    <row r="527" spans="1:12">
      <c r="A527" s="590"/>
      <c r="B527" s="590"/>
      <c r="C527" s="590"/>
      <c r="D527" s="590"/>
      <c r="E527" s="590"/>
      <c r="F527" s="590"/>
      <c r="G527" s="590"/>
      <c r="H527" s="590"/>
      <c r="I527" s="596"/>
      <c r="J527" s="590"/>
      <c r="K527" s="590"/>
      <c r="L527" s="590"/>
    </row>
    <row r="528" spans="1:12">
      <c r="A528" s="590"/>
      <c r="B528" s="590"/>
      <c r="C528" s="597"/>
      <c r="D528" s="590"/>
      <c r="E528" s="592"/>
      <c r="F528" s="590"/>
      <c r="G528" s="590"/>
      <c r="H528" s="590"/>
      <c r="I528" s="634"/>
      <c r="J528" s="634"/>
      <c r="K528" s="590"/>
      <c r="L528" s="590"/>
    </row>
    <row r="529" spans="1:12">
      <c r="A529" s="590"/>
      <c r="B529" s="589"/>
      <c r="C529" s="597"/>
      <c r="E529" s="635"/>
      <c r="F529" s="592">
        <f>IF(Units=1,0.75*$D$459,0.75*$D$459*$E$31)</f>
        <v>375</v>
      </c>
      <c r="G529" s="594" t="str">
        <f>IF(Units=1,"MPa for Category A exposure","k/in2 for Category A exposure" )</f>
        <v>MPa for Category A exposure</v>
      </c>
      <c r="H529" s="590"/>
      <c r="I529" s="596"/>
      <c r="J529" s="590"/>
      <c r="K529" s="590"/>
      <c r="L529" s="590"/>
    </row>
    <row r="530" spans="1:12">
      <c r="A530" s="590"/>
      <c r="B530" s="589"/>
      <c r="C530" s="597"/>
      <c r="E530" s="635"/>
      <c r="F530" s="592">
        <f>F529</f>
        <v>375</v>
      </c>
      <c r="G530" s="594" t="str">
        <f>IF(Units=1,"MPa for Category B exposure","k/in2 for Category B exposure" )</f>
        <v>MPa for Category B exposure</v>
      </c>
      <c r="H530" s="590"/>
      <c r="I530" s="596"/>
      <c r="J530" s="590"/>
      <c r="K530" s="590"/>
      <c r="L530" s="590"/>
    </row>
    <row r="531" spans="1:12">
      <c r="A531" s="590"/>
      <c r="B531" s="590"/>
      <c r="D531" s="596"/>
      <c r="E531" s="592"/>
      <c r="F531" s="594"/>
      <c r="G531" s="590"/>
      <c r="H531" s="590"/>
      <c r="I531" s="596"/>
      <c r="J531" s="590"/>
      <c r="K531" s="590"/>
      <c r="L531" s="620"/>
    </row>
    <row r="532" spans="1:12">
      <c r="A532" s="590"/>
      <c r="B532" s="590"/>
      <c r="C532" s="590"/>
      <c r="E532" s="595" t="str">
        <f>IF(Units=1,'Design 1'!F116,Design_1!F116)</f>
        <v>A</v>
      </c>
      <c r="F532" s="590"/>
      <c r="G532" s="590"/>
      <c r="H532" s="590"/>
      <c r="I532" s="590"/>
      <c r="J532" s="590"/>
      <c r="K532" s="590"/>
      <c r="L532" s="620"/>
    </row>
    <row r="533" spans="1:12">
      <c r="A533" s="590"/>
      <c r="B533" s="590"/>
      <c r="C533" s="590"/>
      <c r="D533" s="590"/>
      <c r="E533" s="628" t="str">
        <f>IF(Units=1,'Design 1'!F117,Design_1!F117)</f>
        <v>No</v>
      </c>
      <c r="F533" s="590"/>
      <c r="G533" s="590"/>
      <c r="H533" s="590"/>
      <c r="I533" s="590"/>
      <c r="J533" s="590"/>
      <c r="K533" s="590"/>
      <c r="L533" s="590"/>
    </row>
    <row r="534" spans="1:12" ht="14.25">
      <c r="A534" s="590"/>
      <c r="B534" s="636"/>
      <c r="D534" s="590"/>
      <c r="E534" s="595">
        <f>IF(E533="Yes",1.2,1)</f>
        <v>1</v>
      </c>
      <c r="F534" s="590"/>
      <c r="G534" s="590"/>
      <c r="I534" s="590"/>
      <c r="J534" s="590"/>
      <c r="K534" s="590"/>
      <c r="L534" s="590"/>
    </row>
    <row r="535" spans="1:12">
      <c r="A535" s="590"/>
      <c r="B535" s="590"/>
      <c r="C535" s="590"/>
      <c r="E535" s="595">
        <f>IF(Units=1,'Design 1'!F119,Design_1!F119)</f>
        <v>16</v>
      </c>
      <c r="F535" s="590" t="str">
        <f>IF('WK2'!$D$13=1,"mm","in")</f>
        <v>mm</v>
      </c>
      <c r="G535" s="590"/>
      <c r="H535" s="619">
        <f>IF(E536&gt;0,IF(Units=1,IF($E$532="A",MIN((2.8*$D$462*$D$460*(1+PI()*($E$535/2)^2*$D$460/(2*MIN($G$454-$E$535/2,70)*$E$536*$D$461))/$E$534/$E$535)^0.5,0.75*$D$459),MIN((3.9*$D$462*$D$460*(1+PI()*($E$535/2)^2*$D$460/(2*MIN($G$454-$E$535/2,70)*$E$536*$D$461))/$E$534/$E$535)^0.5,0.75*$D$459)),IF($E$532="A",MIN((2.8*$D$462/$E$31*$D$460*(1+PI()*($E$535/2)^2*$D$460/(2*MIN($G$454-$E$535/2,70)*$E$536*$D$461))/$E$31/$E$534/$E$535/25.4)^0.5,0.75*$D$459/$E$31)*$E$31,MIN((3.9*$D$462/$E$31*$D$460*(1+PI()*($E$535/2)^2*$D$460/(2*MIN($G$454-$E$535/2,70)*$E$536*$D$461))/$E$31/$E$534/$E$535/25.4)^0.5,0.75*$D$459/$E$31)*$E$31)),0)</f>
        <v>297.12746858633159</v>
      </c>
      <c r="I535" s="590"/>
      <c r="J535" s="590"/>
      <c r="K535" s="590"/>
      <c r="L535" s="590"/>
    </row>
    <row r="536" spans="1:12">
      <c r="A536" s="590"/>
      <c r="B536" s="597"/>
      <c r="C536" s="590"/>
      <c r="D536" s="590"/>
      <c r="E536" s="595">
        <f>ROUND(IF(Units=1,'Design 1'!F120,Design_1!F120),5)</f>
        <v>150</v>
      </c>
      <c r="F536" s="637"/>
      <c r="G536" s="590"/>
      <c r="H536" s="619">
        <f>IF(E536=0,IF(Units=1,IF($E$532="A",MIN((2.8*$D$462*$D$460/$E$534/$E$535)^0.5,0.75*$D$459),MIN((3.9*$D$462*$D$460/$E$534/$E$535)^0.5,0.75*$D$459)),IF($E$532="A",MIN((2.8*$D$462/$E$31*$D$460/$E$31/$E$534/$E$535/25.4)^0.5,0.75*$D$459/$E$31)*$E$31,MIN((3.9*$D$462/$E$31*$D$460/$E$31/$E$534/$E$535/25.4)^0.5,0.75*$D$459/$E$31)*$E$31)),0)</f>
        <v>0</v>
      </c>
      <c r="I536" s="590"/>
      <c r="J536" s="590"/>
      <c r="K536" s="590"/>
      <c r="L536" s="590"/>
    </row>
    <row r="537" spans="1:12">
      <c r="A537" s="590"/>
      <c r="C537" s="617"/>
      <c r="D537" s="590"/>
      <c r="E537" s="619">
        <f>H537</f>
        <v>297.12746858633159</v>
      </c>
      <c r="F537" s="590" t="str">
        <f>IF('WK2'!$D$13=1,"MPa","k/in2")</f>
        <v>MPa</v>
      </c>
      <c r="G537" s="619"/>
      <c r="H537" s="619">
        <f>SUM(H535:H536)</f>
        <v>297.12746858633159</v>
      </c>
      <c r="I537" s="590"/>
      <c r="J537" s="590"/>
      <c r="K537" s="590"/>
      <c r="L537" s="590"/>
    </row>
    <row r="538" spans="1:12">
      <c r="A538" s="590"/>
      <c r="B538" s="590"/>
      <c r="C538" s="595"/>
      <c r="D538" s="590"/>
      <c r="E538" s="590"/>
      <c r="F538" s="590"/>
      <c r="G538" s="590"/>
      <c r="H538" s="590"/>
      <c r="I538" s="590"/>
      <c r="J538" s="590"/>
      <c r="K538" s="590"/>
      <c r="L538" s="590"/>
    </row>
    <row r="539" spans="1:12">
      <c r="A539" s="590"/>
      <c r="B539" s="590"/>
      <c r="C539" s="595">
        <f>IF(Units=1,IF(F447=0,0,G493/(E466*100-(G452*G454))*100),IF(F447=0,0,G493/(E466-(G452*G454))*100))</f>
        <v>0</v>
      </c>
      <c r="D539" s="591"/>
      <c r="E539" s="590"/>
      <c r="F539" s="590"/>
      <c r="G539" s="590"/>
      <c r="H539" s="590"/>
      <c r="I539" s="590"/>
      <c r="J539" s="590"/>
      <c r="K539" s="590"/>
      <c r="L539" s="590"/>
    </row>
    <row r="540" spans="1:12">
      <c r="A540" s="590"/>
      <c r="B540" s="590"/>
      <c r="C540" s="595">
        <f>IF(D461=0,0,D460/D461)</f>
        <v>6.8847703471245429</v>
      </c>
      <c r="D540" s="591"/>
      <c r="E540" s="590"/>
      <c r="F540" s="590"/>
      <c r="G540" s="590"/>
      <c r="H540" s="590"/>
      <c r="I540" s="590"/>
      <c r="J540" s="590"/>
      <c r="K540" s="590"/>
      <c r="L540" s="590"/>
    </row>
    <row r="541" spans="1:12">
      <c r="A541" s="590"/>
      <c r="B541" s="590"/>
      <c r="C541" s="595">
        <f>(2*C539/100*C540+(C539/100*C540)^2)^0.5-C539/100*C540</f>
        <v>0</v>
      </c>
      <c r="D541" s="591"/>
      <c r="E541" s="590"/>
      <c r="F541" s="590"/>
      <c r="G541" s="590"/>
      <c r="H541" s="590"/>
      <c r="I541" s="590"/>
      <c r="J541" s="590"/>
      <c r="K541" s="590"/>
      <c r="L541" s="590"/>
    </row>
    <row r="542" spans="1:12">
      <c r="A542" s="590"/>
      <c r="B542" s="638"/>
      <c r="C542" s="595">
        <f>1-C541/3</f>
        <v>1</v>
      </c>
      <c r="D542" s="590"/>
      <c r="E542" s="590"/>
      <c r="F542" s="590"/>
      <c r="G542" s="590"/>
      <c r="H542" s="590"/>
      <c r="I542" s="590"/>
      <c r="J542" s="590"/>
      <c r="K542" s="590"/>
      <c r="L542" s="590"/>
    </row>
    <row r="543" spans="1:12">
      <c r="A543" s="590"/>
      <c r="B543" s="638"/>
      <c r="C543" s="595"/>
      <c r="D543" s="590"/>
      <c r="E543" s="590"/>
      <c r="F543" s="590"/>
      <c r="G543" s="590"/>
      <c r="H543" s="590"/>
      <c r="I543" s="590"/>
      <c r="J543" s="590"/>
      <c r="K543" s="590"/>
      <c r="L543" s="590"/>
    </row>
    <row r="544" spans="1:12">
      <c r="A544" s="590"/>
      <c r="B544" s="590"/>
      <c r="C544" s="590"/>
      <c r="D544" s="590"/>
      <c r="E544" s="590"/>
      <c r="F544" s="590"/>
      <c r="G544" s="590"/>
      <c r="H544" s="590"/>
      <c r="I544" s="590"/>
      <c r="J544" s="590"/>
      <c r="K544" s="590"/>
      <c r="L544" s="590"/>
    </row>
    <row r="545" spans="1:12">
      <c r="A545" s="590"/>
      <c r="B545" s="590"/>
      <c r="C545" s="628"/>
      <c r="D545" s="590"/>
      <c r="E545" s="626"/>
      <c r="F545" s="590"/>
      <c r="G545" s="590"/>
      <c r="H545" s="590"/>
      <c r="I545" s="590"/>
      <c r="J545" s="590"/>
      <c r="K545" s="590"/>
      <c r="L545" s="590"/>
    </row>
    <row r="546" spans="1:12">
      <c r="A546" s="590"/>
      <c r="B546" s="590"/>
      <c r="C546" s="595">
        <f>IF(Units=1,IF(OR(G493=0,G455=0,E466=0),0,IF(AND(D522&lt;D462,F524="Mono"),0,F447*10^6/(G493*C542*G455)-F448*10/E466*C540)),IF(OR(G493=0,G455=0,E466=0),0,IF(AND(D522&lt;D462,F524="Mono"),0,F447/(G493*C542*G455)-F448/E466*C540)))</f>
        <v>0</v>
      </c>
      <c r="D546" s="590" t="str">
        <f>IF('WK2'!$D$13=1,"MPa","k/in2")</f>
        <v>MPa</v>
      </c>
      <c r="E546" s="626" t="str">
        <f>IF(AND(F524="Mono",D522&lt;D462),"*",IF(C546&gt;E537,"&gt; allowable fs, ERROR","&lt; allowable fs, therefore OK"))</f>
        <v>&lt; allowable fs, therefore OK</v>
      </c>
      <c r="F546" s="590"/>
      <c r="G546" s="639"/>
      <c r="H546" s="590"/>
      <c r="I546" s="590"/>
      <c r="J546" s="590"/>
      <c r="K546" s="590"/>
      <c r="L546" s="590"/>
    </row>
    <row r="547" spans="1:12">
      <c r="A547" s="590"/>
      <c r="B547" s="590"/>
      <c r="C547" s="628"/>
      <c r="D547" s="590"/>
      <c r="F547" s="590"/>
      <c r="G547" s="639"/>
      <c r="H547" s="590"/>
      <c r="I547" s="590"/>
      <c r="J547" s="590"/>
      <c r="K547" s="590"/>
      <c r="L547" s="590"/>
    </row>
    <row r="548" spans="1:12">
      <c r="A548" s="590"/>
      <c r="B548" s="640" t="str">
        <f>IF(Units=1,"Confirm rebar spacing &lt;/= 1.5 * section thickness or 450 mm as per","Confirm rebar spacing &lt;/= 1.5 * section thickness or 17.7 in as per")</f>
        <v>Confirm rebar spacing &lt;/= 1.5 * section thickness or 450 mm as per</v>
      </c>
      <c r="C548" s="590"/>
      <c r="E548" s="590"/>
      <c r="F548" s="590"/>
      <c r="G548" s="590"/>
      <c r="H548" s="590"/>
      <c r="I548" s="590"/>
      <c r="J548" s="590"/>
      <c r="K548" s="590"/>
      <c r="L548" s="590"/>
    </row>
    <row r="549" spans="1:12">
      <c r="A549" s="590"/>
      <c r="B549" s="640" t="str">
        <f>IF(Units=1,"(cl.8.14.2.1.5), and 300 mm for shrinkage and temperature in concrete as per (cl.8.12.5)","(cl.8.14.2.1.5), and 11.8 in for shrinkage and temperature in concrete as per (cl.8.12.5)")</f>
        <v>(cl.8.14.2.1.5), and 300 mm for shrinkage and temperature in concrete as per (cl.8.12.5)</v>
      </c>
      <c r="C549" s="590"/>
      <c r="E549" s="590"/>
      <c r="F549" s="590"/>
      <c r="G549" s="590"/>
      <c r="H549" s="590"/>
      <c r="I549" s="590"/>
      <c r="J549" s="590"/>
      <c r="K549" s="590"/>
      <c r="L549" s="590"/>
    </row>
    <row r="550" spans="1:12">
      <c r="A550" s="590"/>
      <c r="B550" s="597" t="str">
        <f>"on concrete faces where tension may occur."</f>
        <v>on concrete faces where tension may occur.</v>
      </c>
      <c r="C550" s="590"/>
      <c r="E550" s="590"/>
      <c r="F550" s="590"/>
      <c r="G550" s="590"/>
      <c r="H550" s="590"/>
      <c r="I550" s="590"/>
      <c r="J550" s="590"/>
      <c r="K550" s="590"/>
      <c r="L550" s="590"/>
    </row>
    <row r="551" spans="1:12">
      <c r="A551" s="590"/>
      <c r="B551" s="590"/>
      <c r="C551" s="590"/>
      <c r="D551" s="590"/>
      <c r="E551" s="590"/>
      <c r="F551" s="590"/>
      <c r="G551" s="590"/>
      <c r="H551" s="590"/>
      <c r="I551" s="590"/>
      <c r="J551" s="590"/>
      <c r="K551" s="590"/>
      <c r="L551" s="590"/>
    </row>
    <row r="552" spans="1:12">
      <c r="A552" s="590"/>
      <c r="B552" s="590"/>
      <c r="C552" s="590"/>
      <c r="D552" s="590"/>
      <c r="E552" s="590"/>
      <c r="F552" s="590"/>
      <c r="G552" s="590"/>
      <c r="H552" s="590"/>
      <c r="I552" s="590"/>
      <c r="J552" s="590"/>
      <c r="K552" s="590"/>
      <c r="L552" s="590"/>
    </row>
    <row r="553" spans="1:12">
      <c r="A553" s="590"/>
      <c r="B553" s="590"/>
      <c r="C553" s="590"/>
      <c r="D553" s="590"/>
      <c r="E553" s="590"/>
      <c r="F553" s="590"/>
      <c r="G553" s="590"/>
      <c r="H553" s="590"/>
      <c r="I553" s="590"/>
      <c r="J553" s="590"/>
      <c r="K553" s="590"/>
      <c r="L553" s="590"/>
    </row>
    <row r="554" spans="1:12">
      <c r="A554" s="590"/>
      <c r="B554" s="590"/>
      <c r="C554" s="590"/>
      <c r="D554" s="590"/>
      <c r="E554" s="590"/>
      <c r="F554" s="590"/>
      <c r="G554" s="590"/>
      <c r="H554" s="590"/>
      <c r="I554" s="590"/>
      <c r="J554" s="590"/>
      <c r="K554" s="590"/>
      <c r="L554" s="590"/>
    </row>
    <row r="555" spans="1:12">
      <c r="A555" s="590"/>
      <c r="B555" s="743" t="str">
        <f>IF(Units=1,'Design 1'!C142,Design_1!C142)</f>
        <v>Wall</v>
      </c>
      <c r="C555" s="744"/>
      <c r="D555" s="744"/>
      <c r="E555" s="744"/>
      <c r="F555" s="744"/>
      <c r="G555" s="590"/>
      <c r="H555" s="590"/>
      <c r="I555" s="590"/>
      <c r="J555" s="590"/>
      <c r="K555" s="590"/>
      <c r="L555" s="590"/>
    </row>
    <row r="556" spans="1:12">
      <c r="K556" s="590"/>
    </row>
    <row r="557" spans="1:12">
      <c r="A557" s="590"/>
    </row>
    <row r="559" spans="1:12">
      <c r="E559" s="600">
        <f>IF(Units=1,'Design 1'!F146,Design_1!F146)</f>
        <v>0.9</v>
      </c>
      <c r="H559" s="610"/>
    </row>
    <row r="560" spans="1:12">
      <c r="E560" s="600">
        <f>IF(Units=1,'Design 1'!F147,Design_1!F147)</f>
        <v>0.75</v>
      </c>
    </row>
    <row r="562" spans="1:7">
      <c r="C562" s="146">
        <f>IF(Units=1,'Design 1'!D149,Design_1!D149)</f>
        <v>400</v>
      </c>
      <c r="D562" s="590" t="str">
        <f>IF('WK2'!$D$13=1,"MPa","k/in2")</f>
        <v>MPa</v>
      </c>
    </row>
    <row r="564" spans="1:7">
      <c r="D564" s="146">
        <f>IF(Units=1,'Design 1'!E151,Design_1!E151)</f>
        <v>35</v>
      </c>
      <c r="E564" s="590" t="str">
        <f>IF('WK2'!$D$13=1,"MPa","k/in2")</f>
        <v>MPa</v>
      </c>
    </row>
    <row r="565" spans="1:7">
      <c r="D565" s="146">
        <f>IF(Units=1,'Design 1'!E152,Design_1!E152)</f>
        <v>30</v>
      </c>
      <c r="E565" s="590" t="str">
        <f>IF('WK2'!$D$13=1,"MPa","k/in2")</f>
        <v>MPa</v>
      </c>
    </row>
    <row r="568" spans="1:7">
      <c r="B568" s="146">
        <v>0</v>
      </c>
      <c r="C568" s="593" t="str">
        <f>IF('WK2'!$D$13=1,"kN","kips")</f>
        <v>kN</v>
      </c>
    </row>
    <row r="569" spans="1:7">
      <c r="B569" s="600">
        <f>IF(Units=1,B568*1000,B568)</f>
        <v>0</v>
      </c>
      <c r="C569" s="593" t="str">
        <f>IF('WK2'!$D$13=1,"N","kips")</f>
        <v>N</v>
      </c>
    </row>
    <row r="571" spans="1:7">
      <c r="E571" s="146">
        <f>IF(Units=1,'Design 1'!F158,Design_1!F158)</f>
        <v>1467</v>
      </c>
      <c r="F571" s="590" t="str">
        <f>IF('WK2'!$D$13=1,"mm2","in2")</f>
        <v>mm2</v>
      </c>
    </row>
    <row r="572" spans="1:7">
      <c r="E572" s="146">
        <f>IF(Units=1,'Design 1'!F159,Design_1!F159)</f>
        <v>400000</v>
      </c>
      <c r="F572" s="590" t="str">
        <f>IF('WK2'!$D$13=1,"mm2","in2")</f>
        <v>mm2</v>
      </c>
    </row>
    <row r="574" spans="1:7">
      <c r="B574" s="595">
        <f>IF(E572=0,0,B569/E572)</f>
        <v>0</v>
      </c>
      <c r="C574" s="590" t="str">
        <f>IF('WK2'!$D$13=1,"MPa","k/in2")</f>
        <v>MPa</v>
      </c>
    </row>
    <row r="575" spans="1:7">
      <c r="G575" s="600"/>
    </row>
    <row r="576" spans="1:7">
      <c r="A576" s="629"/>
      <c r="C576" s="146">
        <f>IF(E572=0,0,E571/E572)</f>
        <v>3.6675000000000002E-3</v>
      </c>
      <c r="D576" s="600"/>
    </row>
    <row r="578" spans="1:8">
      <c r="B578" s="595">
        <f>IF(Units=1,'Design 1'!C165,Design_1!C165)</f>
        <v>0</v>
      </c>
      <c r="C578" s="633" t="str">
        <f>IF('WK2'!$D$13=1,"N","kips")</f>
        <v>N</v>
      </c>
      <c r="H578" s="610"/>
    </row>
    <row r="579" spans="1:8">
      <c r="B579" s="641">
        <f>IF(B578&lt;0,0,B578)</f>
        <v>0</v>
      </c>
      <c r="C579" s="633" t="str">
        <f>IF('WK2'!$D$13=1,"N","kips")</f>
        <v>N</v>
      </c>
      <c r="H579" s="610"/>
    </row>
    <row r="581" spans="1:8" ht="14.25">
      <c r="F581" s="628">
        <f>IF(Units=1,'Design 1'!H167,Design_1!H167)</f>
        <v>90</v>
      </c>
      <c r="G581" s="642"/>
    </row>
    <row r="583" spans="1:8">
      <c r="A583" s="629"/>
      <c r="C583" s="600">
        <f>IF(E572=0,0,C576*C562*SIN(RADIANS(F581))+B579/E572)</f>
        <v>1.4670000000000001</v>
      </c>
      <c r="D583" s="590" t="str">
        <f>IF('WK2'!$D$13=1,"MPa","k/in2")</f>
        <v>MPa</v>
      </c>
    </row>
    <row r="585" spans="1:8">
      <c r="A585" s="643"/>
      <c r="B585" s="600">
        <f>IF(Units=1,'Design 1'!C171,Design_1!C171)</f>
        <v>1</v>
      </c>
      <c r="D585" s="644"/>
    </row>
    <row r="586" spans="1:8">
      <c r="D586" s="610"/>
    </row>
    <row r="587" spans="1:8">
      <c r="D587" s="610"/>
    </row>
    <row r="588" spans="1:8">
      <c r="D588" s="610"/>
    </row>
    <row r="589" spans="1:8">
      <c r="A589" s="610"/>
      <c r="B589" s="645">
        <f>B3</f>
        <v>0.25</v>
      </c>
      <c r="C589" s="646"/>
      <c r="D589" s="610"/>
      <c r="H589" s="610"/>
    </row>
    <row r="590" spans="1:8">
      <c r="A590" s="610"/>
      <c r="B590" s="645">
        <f>B4</f>
        <v>0.5</v>
      </c>
      <c r="C590" s="647"/>
      <c r="D590" s="610"/>
    </row>
    <row r="591" spans="1:8">
      <c r="A591" s="610"/>
      <c r="B591" s="645">
        <f>B5</f>
        <v>1</v>
      </c>
      <c r="C591" s="646"/>
      <c r="D591" s="610"/>
    </row>
    <row r="593" spans="1:11">
      <c r="B593" s="595">
        <f>IF(Units=1,'Design 1'!C180,Design_1!C180)</f>
        <v>0.5</v>
      </c>
      <c r="C593" s="590" t="str">
        <f>IF('WK2'!$D$13=1,"MPa","k/in2")</f>
        <v>MPa</v>
      </c>
    </row>
    <row r="594" spans="1:11">
      <c r="A594" s="629"/>
      <c r="B594" s="592">
        <f>IF(OR(B593=0.25,B593=0.036),0.6*B585,IF(OR(B593=0.5,B593=0.073),B585,1.4*B585))</f>
        <v>1</v>
      </c>
    </row>
    <row r="595" spans="1:11">
      <c r="A595" s="629"/>
      <c r="B595" s="146"/>
      <c r="C595" s="592"/>
    </row>
    <row r="596" spans="1:11">
      <c r="A596" s="589"/>
      <c r="E596" s="592">
        <f>IF('WK2'!$D$13=1,6.5,6.5*E31)</f>
        <v>6.5</v>
      </c>
      <c r="F596" s="590" t="str">
        <f>IF('WK2'!$D$13=1,"MPa","k/in2")</f>
        <v>MPa</v>
      </c>
      <c r="H596" s="610"/>
    </row>
    <row r="598" spans="1:11">
      <c r="A598" s="643"/>
      <c r="D598" s="595">
        <f>B585*E560*(B593+B594*C583)+E559*C576*C562*COS(RADIANS(F581))</f>
        <v>1.47525</v>
      </c>
      <c r="E598" s="590" t="str">
        <f>IF('WK2'!$D$13=1,"MPa","k/in2")</f>
        <v>MPa</v>
      </c>
      <c r="F598" s="609"/>
    </row>
    <row r="599" spans="1:11">
      <c r="A599" s="589"/>
      <c r="B599" s="600"/>
      <c r="D599" s="146">
        <f>0.25*E560*MIN(D564:D565)</f>
        <v>5.625</v>
      </c>
      <c r="E599" s="590" t="str">
        <f>IF('WK2'!$D$13=1,"MPa","k/in2")</f>
        <v>MPa</v>
      </c>
      <c r="F599" s="609"/>
    </row>
    <row r="600" spans="1:11">
      <c r="A600" s="589"/>
      <c r="B600" s="600"/>
      <c r="D600" s="592">
        <f>IF('WK2'!$D$13=1,6.5,6.5*D35)</f>
        <v>6.5</v>
      </c>
      <c r="E600" s="590" t="str">
        <f>IF('WK2'!$D$13=1,"MPa","k/in2")</f>
        <v>MPa</v>
      </c>
      <c r="F600" s="609"/>
    </row>
    <row r="601" spans="1:11">
      <c r="A601" s="589"/>
    </row>
    <row r="602" spans="1:11">
      <c r="A602" s="589"/>
      <c r="D602" s="592">
        <f>MIN(D598:D600)</f>
        <v>1.47525</v>
      </c>
    </row>
    <row r="603" spans="1:11">
      <c r="A603" s="589"/>
    </row>
    <row r="604" spans="1:11">
      <c r="B604" s="610" t="str">
        <f>"vr"</f>
        <v>vr</v>
      </c>
      <c r="C604" s="146" t="str">
        <f>IF(D602&lt;=B574,"&lt;","&gt;")</f>
        <v>&gt;</v>
      </c>
      <c r="D604" s="601" t="str">
        <f>"vf"</f>
        <v>vf</v>
      </c>
      <c r="E604" t="str">
        <f>IF(D602&gt;B574,"therefore OK","ERROR")</f>
        <v>therefore OK</v>
      </c>
    </row>
    <row r="607" spans="1:11">
      <c r="B607" s="648"/>
    </row>
    <row r="608" spans="1:11">
      <c r="A608" s="648"/>
      <c r="B608" s="648"/>
      <c r="C608" s="648"/>
      <c r="D608" s="648"/>
      <c r="E608" s="648"/>
      <c r="F608" s="648"/>
      <c r="G608" s="648"/>
      <c r="H608" s="648"/>
      <c r="I608" s="648"/>
      <c r="J608" s="648"/>
      <c r="K608" s="648"/>
    </row>
    <row r="609" spans="1:11">
      <c r="A609" s="648"/>
      <c r="B609" s="648"/>
      <c r="C609" s="648"/>
      <c r="D609" s="648"/>
      <c r="E609" s="648"/>
      <c r="F609" s="648"/>
      <c r="G609" s="648"/>
      <c r="H609" s="648"/>
      <c r="I609" s="648"/>
      <c r="J609" s="648"/>
      <c r="K609" s="648"/>
    </row>
    <row r="610" spans="1:11">
      <c r="A610" s="648"/>
      <c r="B610" s="648"/>
      <c r="C610" s="648"/>
      <c r="D610" s="648"/>
      <c r="E610" s="648"/>
      <c r="F610" s="648"/>
      <c r="G610" s="648"/>
      <c r="H610" s="648"/>
      <c r="I610" s="648"/>
      <c r="J610" s="648"/>
      <c r="K610" s="648"/>
    </row>
    <row r="611" spans="1:11">
      <c r="A611" s="648"/>
      <c r="B611" s="648"/>
      <c r="C611" s="649"/>
      <c r="D611" s="648"/>
      <c r="E611" s="648"/>
      <c r="F611" s="648"/>
      <c r="G611" s="648"/>
      <c r="H611" s="648"/>
      <c r="I611" s="648"/>
      <c r="J611" s="648"/>
      <c r="K611" s="648"/>
    </row>
    <row r="612" spans="1:11">
      <c r="A612" s="648"/>
      <c r="B612" s="648"/>
      <c r="C612" s="648"/>
      <c r="D612" s="648"/>
      <c r="E612" s="648"/>
      <c r="F612" s="648"/>
      <c r="G612" s="648"/>
      <c r="H612" s="648"/>
      <c r="I612" s="648"/>
      <c r="J612" s="648"/>
      <c r="K612" s="648"/>
    </row>
    <row r="613" spans="1:11">
      <c r="A613" s="648"/>
      <c r="B613" s="648"/>
      <c r="C613" s="648"/>
      <c r="D613" s="648"/>
      <c r="E613" s="648"/>
      <c r="F613" s="648"/>
      <c r="G613" s="648"/>
      <c r="H613" s="648"/>
      <c r="I613" s="648"/>
      <c r="J613" s="648"/>
      <c r="K613" s="648"/>
    </row>
    <row r="614" spans="1:11">
      <c r="A614" s="648"/>
      <c r="B614" s="648"/>
      <c r="C614" s="648"/>
      <c r="D614" s="648"/>
      <c r="E614" s="648"/>
      <c r="F614" s="648"/>
      <c r="G614" s="648"/>
      <c r="H614" s="648"/>
      <c r="I614" s="648"/>
      <c r="J614" s="648"/>
      <c r="K614" s="648"/>
    </row>
    <row r="615" spans="1:11">
      <c r="A615" s="648"/>
      <c r="B615" s="648"/>
      <c r="C615" s="648"/>
      <c r="D615" s="648"/>
      <c r="E615" s="648"/>
      <c r="F615" s="648"/>
      <c r="G615" s="648"/>
      <c r="H615" s="648"/>
      <c r="I615" s="648"/>
      <c r="J615" s="648"/>
      <c r="K615" s="648"/>
    </row>
    <row r="616" spans="1:11">
      <c r="A616" s="648"/>
      <c r="B616" s="648"/>
      <c r="C616" s="648"/>
      <c r="D616" s="648"/>
      <c r="E616" s="648"/>
      <c r="F616" s="648"/>
      <c r="G616" s="648"/>
      <c r="H616" s="648"/>
      <c r="I616" s="648"/>
      <c r="J616" s="648"/>
      <c r="K616" s="648"/>
    </row>
    <row r="617" spans="1:11">
      <c r="A617" s="648"/>
      <c r="B617" s="648"/>
      <c r="C617" s="648"/>
      <c r="D617" s="648"/>
      <c r="E617" s="648"/>
      <c r="F617" s="648"/>
      <c r="G617" s="648"/>
      <c r="H617" s="648"/>
      <c r="I617" s="648"/>
      <c r="J617" s="648"/>
      <c r="K617" s="648"/>
    </row>
    <row r="618" spans="1:11">
      <c r="A618" s="648"/>
      <c r="B618" s="648"/>
      <c r="C618" s="648"/>
      <c r="D618" s="648"/>
      <c r="E618" s="648"/>
      <c r="F618" s="648"/>
      <c r="G618" s="648"/>
      <c r="H618" s="648"/>
      <c r="I618" s="648"/>
      <c r="J618" s="648"/>
      <c r="K618" s="648"/>
    </row>
    <row r="619" spans="1:11">
      <c r="A619" s="648"/>
      <c r="B619" s="648"/>
      <c r="C619" s="648"/>
      <c r="D619" s="648"/>
      <c r="E619" s="648"/>
      <c r="F619" s="648"/>
      <c r="G619" s="648"/>
      <c r="H619" s="648"/>
      <c r="I619" s="648"/>
      <c r="J619" s="648"/>
      <c r="K619" s="648"/>
    </row>
    <row r="620" spans="1:11">
      <c r="A620" s="648"/>
      <c r="B620" s="648"/>
      <c r="C620" s="648"/>
      <c r="D620" s="648"/>
      <c r="E620" s="648"/>
      <c r="F620" s="648"/>
      <c r="G620" s="648"/>
      <c r="H620" s="648"/>
      <c r="I620" s="648"/>
      <c r="J620" s="648"/>
      <c r="K620" s="648"/>
    </row>
    <row r="621" spans="1:11">
      <c r="A621" s="648"/>
      <c r="B621" s="648"/>
      <c r="C621" s="648"/>
      <c r="D621" s="648"/>
      <c r="E621" s="648"/>
      <c r="F621" s="648"/>
      <c r="G621" s="648"/>
      <c r="H621" s="648"/>
      <c r="I621" s="648"/>
      <c r="J621" s="648"/>
      <c r="K621" s="648"/>
    </row>
    <row r="622" spans="1:11">
      <c r="A622" s="648"/>
      <c r="B622" s="648"/>
      <c r="D622" s="648"/>
      <c r="E622" s="650"/>
      <c r="F622" s="648"/>
      <c r="G622" s="648"/>
      <c r="H622" s="648"/>
      <c r="I622" s="648"/>
      <c r="J622" s="648"/>
      <c r="K622" s="648"/>
    </row>
    <row r="623" spans="1:11">
      <c r="A623" s="648"/>
      <c r="B623" s="648"/>
      <c r="C623" s="648"/>
      <c r="D623" s="648"/>
      <c r="E623" s="650"/>
      <c r="F623" s="648"/>
      <c r="G623" s="648"/>
      <c r="H623" s="648"/>
      <c r="I623" s="648"/>
      <c r="J623" s="648"/>
      <c r="K623" s="648"/>
    </row>
    <row r="624" spans="1:11">
      <c r="A624" s="648"/>
      <c r="B624" s="648"/>
      <c r="C624" s="648"/>
      <c r="D624" s="648"/>
      <c r="E624" s="648"/>
      <c r="F624" s="648"/>
      <c r="G624" s="648"/>
      <c r="H624" s="648"/>
      <c r="I624" s="648"/>
      <c r="J624" s="648"/>
      <c r="K624" s="648"/>
    </row>
    <row r="625" spans="1:11">
      <c r="A625" s="648"/>
      <c r="B625" s="648"/>
      <c r="C625" s="648"/>
      <c r="D625" s="648"/>
      <c r="E625" s="648"/>
      <c r="F625" s="648"/>
      <c r="G625" s="648"/>
      <c r="H625" s="648"/>
      <c r="I625" s="648"/>
      <c r="J625" s="648"/>
      <c r="K625" s="648"/>
    </row>
    <row r="626" spans="1:11">
      <c r="A626" s="648"/>
      <c r="B626" s="648"/>
      <c r="C626" s="648"/>
      <c r="D626" s="648"/>
      <c r="E626" s="648"/>
      <c r="F626" s="648"/>
      <c r="G626" s="648"/>
      <c r="H626" s="648"/>
      <c r="I626" s="648"/>
      <c r="J626" s="648"/>
      <c r="K626" s="648"/>
    </row>
    <row r="627" spans="1:11">
      <c r="A627" s="648"/>
      <c r="B627" s="648"/>
      <c r="C627" s="651"/>
      <c r="D627" s="651"/>
      <c r="E627" s="651"/>
      <c r="F627" s="651"/>
      <c r="G627" s="651"/>
      <c r="H627" s="651"/>
      <c r="I627" s="651"/>
      <c r="J627" s="648"/>
      <c r="K627" s="648"/>
    </row>
    <row r="628" spans="1:11">
      <c r="A628" s="648"/>
      <c r="B628" s="648"/>
      <c r="C628" s="651"/>
      <c r="D628" s="651"/>
      <c r="E628" s="592" t="str">
        <f>IF('WK2'!$D$13=1,"X axis (m)","X axis (ft)")</f>
        <v>X axis (m)</v>
      </c>
      <c r="F628" s="592" t="str">
        <f>IF('WK2'!$D$13=1,"dist. (m)","dist. (ft)")</f>
        <v>dist. (m)</v>
      </c>
      <c r="G628" s="592" t="str">
        <f>IF('WK2'!$D$13=1,"piles (m4)","piles (ft4)")</f>
        <v>piles (m4)</v>
      </c>
      <c r="H628" s="146"/>
      <c r="I628" s="146"/>
      <c r="J628" s="648"/>
      <c r="K628" s="648"/>
    </row>
    <row r="629" spans="1:11">
      <c r="A629" s="648"/>
      <c r="B629" s="648"/>
      <c r="C629" s="652">
        <f>IF(Units=1,'Design 2'!B27,Design_2!B27)</f>
        <v>1</v>
      </c>
      <c r="D629" s="628">
        <v>1</v>
      </c>
      <c r="E629" s="651">
        <f>IF(Units=1,'Design 2'!D27,Design_2!D27)</f>
        <v>0.35</v>
      </c>
      <c r="F629" s="651">
        <f t="shared" ref="F629:F649" si="9">IF(C629*E629=0,"",C629*E629)</f>
        <v>0.35</v>
      </c>
      <c r="G629" s="651">
        <f t="shared" ref="G629:G674" si="10">IF(F629="","",C629*($F$720-E629)^2)</f>
        <v>0.3173444444444441</v>
      </c>
      <c r="H629" s="652" t="str">
        <f>IF(Units=1,IF('Design 2'!F27="","N",'Design 2'!F27),IF(Design_2!F27="","N",Design_2!F27))</f>
        <v>Y</v>
      </c>
      <c r="I629" s="652">
        <f>IF(Units=1,'Design 2'!G27,Design_2!G27)</f>
        <v>3</v>
      </c>
      <c r="J629" s="648" t="str">
        <f t="shared" ref="J629:J658" si="11">IF(AND(C629&gt;0,AND(F629="",G629="")),"ERROR",IF(C629&gt;1,"ERROR; No. of piles must be &lt;/= 1","*"))</f>
        <v>*</v>
      </c>
      <c r="K629" s="648"/>
    </row>
    <row r="630" spans="1:11">
      <c r="A630" s="648"/>
      <c r="B630" s="648"/>
      <c r="C630" s="652">
        <f>IF(Units=1,'Design 2'!B28,Design_2!B28)</f>
        <v>1</v>
      </c>
      <c r="D630" s="146">
        <v>2</v>
      </c>
      <c r="E630" s="651">
        <f>IF(Units=1,'Design 2'!D28,Design_2!D28)</f>
        <v>0.35</v>
      </c>
      <c r="F630" s="651">
        <f t="shared" si="9"/>
        <v>0.35</v>
      </c>
      <c r="G630" s="651">
        <f t="shared" si="10"/>
        <v>0.3173444444444441</v>
      </c>
      <c r="H630" s="652" t="str">
        <f>IF(Units=1,IF('Design 2'!F28="","N",'Design 2'!F28),IF(Design_2!F28="","N",Design_2!F28))</f>
        <v>Y</v>
      </c>
      <c r="I630" s="652">
        <f>IF(Units=1,'Design 2'!G28,Design_2!G28)</f>
        <v>3</v>
      </c>
      <c r="J630" s="648" t="str">
        <f t="shared" si="11"/>
        <v>*</v>
      </c>
      <c r="K630" s="648"/>
    </row>
    <row r="631" spans="1:11">
      <c r="A631" s="648"/>
      <c r="B631" s="648"/>
      <c r="C631" s="652">
        <f>IF(Units=1,'Design 2'!B29,Design_2!B29)</f>
        <v>1</v>
      </c>
      <c r="D631" s="146">
        <v>3</v>
      </c>
      <c r="E631" s="651">
        <f>IF(Units=1,'Design 2'!D29,Design_2!D29)</f>
        <v>0.35</v>
      </c>
      <c r="F631" s="651">
        <f t="shared" si="9"/>
        <v>0.35</v>
      </c>
      <c r="G631" s="651">
        <f t="shared" si="10"/>
        <v>0.3173444444444441</v>
      </c>
      <c r="H631" s="652" t="str">
        <f>IF(Units=1,IF('Design 2'!F29="","N",'Design 2'!F29),IF(Design_2!F29="","N",Design_2!F29))</f>
        <v>Y</v>
      </c>
      <c r="I631" s="652">
        <f>IF(Units=1,'Design 2'!G29,Design_2!G29)</f>
        <v>3</v>
      </c>
      <c r="J631" s="648" t="str">
        <f t="shared" si="11"/>
        <v>*</v>
      </c>
      <c r="K631" s="648"/>
    </row>
    <row r="632" spans="1:11">
      <c r="A632" s="648"/>
      <c r="B632" s="648"/>
      <c r="C632" s="652">
        <f>IF(Units=1,'Design 2'!B30,Design_2!B30)</f>
        <v>1</v>
      </c>
      <c r="D632" s="146">
        <v>4</v>
      </c>
      <c r="E632" s="651">
        <f>IF(Units=1,'Design 2'!D30,Design_2!D30)</f>
        <v>0.35</v>
      </c>
      <c r="F632" s="651">
        <f t="shared" si="9"/>
        <v>0.35</v>
      </c>
      <c r="G632" s="651">
        <f t="shared" si="10"/>
        <v>0.3173444444444441</v>
      </c>
      <c r="H632" s="652" t="str">
        <f>IF(Units=1,IF('Design 2'!F30="","N",'Design 2'!F30),IF(Design_2!F30="","N",Design_2!F30))</f>
        <v>Y</v>
      </c>
      <c r="I632" s="652">
        <f>IF(Units=1,'Design 2'!G30,Design_2!G30)</f>
        <v>3</v>
      </c>
      <c r="J632" s="648" t="str">
        <f t="shared" si="11"/>
        <v>*</v>
      </c>
      <c r="K632" s="648"/>
    </row>
    <row r="633" spans="1:11">
      <c r="A633" s="648"/>
      <c r="B633" s="648"/>
      <c r="C633" s="652">
        <f>IF(Units=1,'Design 2'!B31,Design_2!B31)</f>
        <v>1</v>
      </c>
      <c r="D633" s="146">
        <v>5</v>
      </c>
      <c r="E633" s="651">
        <f>IF(Units=1,'Design 2'!D31,Design_2!D31)</f>
        <v>0.35</v>
      </c>
      <c r="F633" s="651">
        <f t="shared" si="9"/>
        <v>0.35</v>
      </c>
      <c r="G633" s="651">
        <f t="shared" si="10"/>
        <v>0.3173444444444441</v>
      </c>
      <c r="H633" s="652" t="str">
        <f>IF(Units=1,IF('Design 2'!F31="","N",'Design 2'!F31),IF(Design_2!F31="","N",Design_2!F31))</f>
        <v>Y</v>
      </c>
      <c r="I633" s="652">
        <f>IF(Units=1,'Design 2'!G31,Design_2!G31)</f>
        <v>3</v>
      </c>
      <c r="J633" s="648" t="str">
        <f t="shared" si="11"/>
        <v>*</v>
      </c>
      <c r="K633" s="648"/>
    </row>
    <row r="634" spans="1:11">
      <c r="A634" s="648"/>
      <c r="B634" s="648"/>
      <c r="C634" s="652">
        <f>IF(Units=1,'Design 2'!B32,Design_2!B32)</f>
        <v>1</v>
      </c>
      <c r="D634" s="146">
        <v>6</v>
      </c>
      <c r="E634" s="651">
        <f>IF(Units=1,'Design 2'!D32,Design_2!D32)</f>
        <v>0.35</v>
      </c>
      <c r="F634" s="651">
        <f t="shared" si="9"/>
        <v>0.35</v>
      </c>
      <c r="G634" s="651">
        <f t="shared" si="10"/>
        <v>0.3173444444444441</v>
      </c>
      <c r="H634" s="652" t="str">
        <f>IF(Units=1,IF('Design 2'!F32="","N",'Design 2'!F32),IF(Design_2!F32="","N",Design_2!F32))</f>
        <v>Y</v>
      </c>
      <c r="I634" s="652">
        <f>IF(Units=1,'Design 2'!G32,Design_2!G32)</f>
        <v>3</v>
      </c>
      <c r="J634" s="648" t="str">
        <f t="shared" si="11"/>
        <v>*</v>
      </c>
      <c r="K634" s="648"/>
    </row>
    <row r="635" spans="1:11">
      <c r="A635" s="648"/>
      <c r="B635" s="648"/>
      <c r="C635" s="652">
        <f>IF(Units=1,'Design 2'!B33,Design_2!B33)</f>
        <v>1</v>
      </c>
      <c r="D635" s="146">
        <v>7</v>
      </c>
      <c r="E635" s="651">
        <f>IF(Units=1,'Design 2'!D33,Design_2!D33)</f>
        <v>0.35</v>
      </c>
      <c r="F635" s="651">
        <f t="shared" si="9"/>
        <v>0.35</v>
      </c>
      <c r="G635" s="651">
        <f t="shared" si="10"/>
        <v>0.3173444444444441</v>
      </c>
      <c r="H635" s="652" t="str">
        <f>IF(Units=1,IF('Design 2'!F33="","N",'Design 2'!F33),IF(Design_2!F33="","N",Design_2!F33))</f>
        <v>Y</v>
      </c>
      <c r="I635" s="652">
        <f>IF(Units=1,'Design 2'!G33,Design_2!G33)</f>
        <v>3</v>
      </c>
      <c r="J635" s="648" t="str">
        <f t="shared" si="11"/>
        <v>*</v>
      </c>
      <c r="K635" s="648"/>
    </row>
    <row r="636" spans="1:11">
      <c r="A636" s="648"/>
      <c r="B636" s="648"/>
      <c r="C636" s="652">
        <f>IF(Units=1,'Design 2'!B34,Design_2!B34)</f>
        <v>1</v>
      </c>
      <c r="D636" s="146">
        <v>8</v>
      </c>
      <c r="E636" s="651">
        <f>IF(Units=1,'Design 2'!D34,Design_2!D34)</f>
        <v>0.35</v>
      </c>
      <c r="F636" s="651">
        <f t="shared" si="9"/>
        <v>0.35</v>
      </c>
      <c r="G636" s="651">
        <f t="shared" si="10"/>
        <v>0.3173444444444441</v>
      </c>
      <c r="H636" s="652" t="str">
        <f>IF(Units=1,IF('Design 2'!F34="","N",'Design 2'!F34),IF(Design_2!F34="","N",Design_2!F34))</f>
        <v>Y</v>
      </c>
      <c r="I636" s="652">
        <f>IF(Units=1,'Design 2'!G34,Design_2!G34)</f>
        <v>3</v>
      </c>
      <c r="J636" s="648" t="str">
        <f t="shared" si="11"/>
        <v>*</v>
      </c>
      <c r="K636" s="648"/>
    </row>
    <row r="637" spans="1:11">
      <c r="A637" s="648"/>
      <c r="B637" s="648"/>
      <c r="C637" s="652">
        <f>IF(Units=1,'Design 2'!B35,Design_2!B35)</f>
        <v>1</v>
      </c>
      <c r="D637" s="146">
        <v>9</v>
      </c>
      <c r="E637" s="651">
        <f>IF(Units=1,'Design 2'!D35,Design_2!D35)</f>
        <v>0.35</v>
      </c>
      <c r="F637" s="651">
        <f t="shared" si="9"/>
        <v>0.35</v>
      </c>
      <c r="G637" s="651">
        <f t="shared" si="10"/>
        <v>0.3173444444444441</v>
      </c>
      <c r="H637" s="652" t="str">
        <f>IF(Units=1,IF('Design 2'!F35="","N",'Design 2'!F35),IF(Design_2!F35="","N",Design_2!F35))</f>
        <v>Y</v>
      </c>
      <c r="I637" s="652">
        <f>IF(Units=1,'Design 2'!G35,Design_2!G35)</f>
        <v>3</v>
      </c>
      <c r="J637" s="648" t="str">
        <f t="shared" si="11"/>
        <v>*</v>
      </c>
      <c r="K637" s="648"/>
    </row>
    <row r="638" spans="1:11">
      <c r="A638" s="648"/>
      <c r="B638" s="648"/>
      <c r="C638" s="652">
        <f>IF(Units=1,'Design 2'!B36,Design_2!B36)</f>
        <v>1</v>
      </c>
      <c r="D638" s="146">
        <v>10</v>
      </c>
      <c r="E638" s="651">
        <f>IF(Units=1,'Design 2'!D36,Design_2!D36)</f>
        <v>0.35</v>
      </c>
      <c r="F638" s="651">
        <f t="shared" si="9"/>
        <v>0.35</v>
      </c>
      <c r="G638" s="651">
        <f t="shared" si="10"/>
        <v>0.3173444444444441</v>
      </c>
      <c r="H638" s="652" t="str">
        <f>IF(Units=1,IF('Design 2'!F36="","N",'Design 2'!F36),IF(Design_2!F36="","N",Design_2!F36))</f>
        <v>Y</v>
      </c>
      <c r="I638" s="652">
        <f>IF(Units=1,'Design 2'!G36,Design_2!G36)</f>
        <v>3</v>
      </c>
      <c r="J638" s="648" t="str">
        <f t="shared" si="11"/>
        <v>*</v>
      </c>
      <c r="K638" s="648"/>
    </row>
    <row r="639" spans="1:11">
      <c r="A639" s="648"/>
      <c r="B639" s="648"/>
      <c r="C639" s="652">
        <f>IF(Units=1,'Design 2'!B37,Design_2!B37)</f>
        <v>1</v>
      </c>
      <c r="D639" s="146">
        <v>11</v>
      </c>
      <c r="E639" s="651">
        <f>IF(Units=1,'Design 2'!D37,Design_2!D37)</f>
        <v>0.35</v>
      </c>
      <c r="F639" s="651">
        <f t="shared" si="9"/>
        <v>0.35</v>
      </c>
      <c r="G639" s="651">
        <f t="shared" si="10"/>
        <v>0.3173444444444441</v>
      </c>
      <c r="H639" s="652" t="str">
        <f>IF(Units=1,IF('Design 2'!F37="","N",'Design 2'!F37),IF(Design_2!F37="","N",Design_2!F37))</f>
        <v>Y</v>
      </c>
      <c r="I639" s="652">
        <f>IF(Units=1,'Design 2'!G37,Design_2!G37)</f>
        <v>3</v>
      </c>
      <c r="J639" s="648" t="str">
        <f t="shared" si="11"/>
        <v>*</v>
      </c>
      <c r="K639" s="648"/>
    </row>
    <row r="640" spans="1:11">
      <c r="A640" s="648"/>
      <c r="B640" s="648"/>
      <c r="C640" s="652">
        <f>IF(Units=1,'Design 2'!B38,Design_2!B38)</f>
        <v>1</v>
      </c>
      <c r="D640" s="146">
        <v>12</v>
      </c>
      <c r="E640" s="651">
        <f>IF(Units=1,'Design 2'!D38,Design_2!D38)</f>
        <v>0.35</v>
      </c>
      <c r="F640" s="651">
        <f t="shared" si="9"/>
        <v>0.35</v>
      </c>
      <c r="G640" s="651">
        <f t="shared" si="10"/>
        <v>0.3173444444444441</v>
      </c>
      <c r="H640" s="652" t="str">
        <f>IF(Units=1,IF('Design 2'!F38="","N",'Design 2'!F38),IF(Design_2!F38="","N",Design_2!F38))</f>
        <v>Y</v>
      </c>
      <c r="I640" s="652">
        <f>IF(Units=1,'Design 2'!G38,Design_2!G38)</f>
        <v>3</v>
      </c>
      <c r="J640" s="648" t="str">
        <f t="shared" si="11"/>
        <v>*</v>
      </c>
      <c r="K640" s="648"/>
    </row>
    <row r="641" spans="1:24">
      <c r="A641" s="648"/>
      <c r="B641" s="648"/>
      <c r="C641" s="652">
        <f>IF(Units=1,'Design 2'!B39,Design_2!B39)</f>
        <v>1</v>
      </c>
      <c r="D641" s="146">
        <v>13</v>
      </c>
      <c r="E641" s="651">
        <f>IF(Units=1,'Design 2'!D39,Design_2!D39)</f>
        <v>0.35</v>
      </c>
      <c r="F641" s="651">
        <f t="shared" si="9"/>
        <v>0.35</v>
      </c>
      <c r="G641" s="651">
        <f t="shared" si="10"/>
        <v>0.3173444444444441</v>
      </c>
      <c r="H641" s="652" t="str">
        <f>IF(Units=1,IF('Design 2'!F39="","N",'Design 2'!F39),IF(Design_2!F39="","N",Design_2!F39))</f>
        <v>Y</v>
      </c>
      <c r="I641" s="652">
        <f>IF(Units=1,'Design 2'!G39,Design_2!G39)</f>
        <v>3</v>
      </c>
      <c r="J641" s="648" t="str">
        <f t="shared" si="11"/>
        <v>*</v>
      </c>
      <c r="K641" s="648"/>
    </row>
    <row r="642" spans="1:24">
      <c r="A642" s="648"/>
      <c r="B642" s="648"/>
      <c r="C642" s="652">
        <f>IF(Units=1,'Design 2'!B40,Design_2!B40)</f>
        <v>1</v>
      </c>
      <c r="D642" s="146">
        <v>14</v>
      </c>
      <c r="E642" s="651">
        <f>IF(Units=1,'Design 2'!D40,Design_2!D40)</f>
        <v>0.35</v>
      </c>
      <c r="F642" s="651">
        <f t="shared" si="9"/>
        <v>0.35</v>
      </c>
      <c r="G642" s="651">
        <f t="shared" si="10"/>
        <v>0.3173444444444441</v>
      </c>
      <c r="H642" s="652" t="str">
        <f>IF(Units=1,IF('Design 2'!F40="","N",'Design 2'!F40),IF(Design_2!F40="","N",Design_2!F40))</f>
        <v>Y</v>
      </c>
      <c r="I642" s="652">
        <f>IF(Units=1,'Design 2'!G40,Design_2!G40)</f>
        <v>3</v>
      </c>
      <c r="J642" s="648" t="str">
        <f t="shared" si="11"/>
        <v>*</v>
      </c>
      <c r="K642" s="648"/>
    </row>
    <row r="643" spans="1:24">
      <c r="A643" s="648"/>
      <c r="B643" s="648"/>
      <c r="C643" s="652">
        <f>IF(Units=1,'Design 2'!B41,Design_2!B41)</f>
        <v>1</v>
      </c>
      <c r="D643" s="146">
        <v>15</v>
      </c>
      <c r="E643" s="651">
        <f>IF(Units=1,'Design 2'!D41,Design_2!D41)</f>
        <v>0.35</v>
      </c>
      <c r="F643" s="651">
        <f t="shared" si="9"/>
        <v>0.35</v>
      </c>
      <c r="G643" s="651">
        <f t="shared" si="10"/>
        <v>0.3173444444444441</v>
      </c>
      <c r="H643" s="652" t="str">
        <f>IF(Units=1,IF('Design 2'!F41="","N",'Design 2'!F41),IF(Design_2!F41="","N",Design_2!F41))</f>
        <v>Y</v>
      </c>
      <c r="I643" s="652">
        <f>IF(Units=1,'Design 2'!G41,Design_2!G41)</f>
        <v>3</v>
      </c>
      <c r="J643" s="648" t="str">
        <f t="shared" si="11"/>
        <v>*</v>
      </c>
      <c r="K643" s="648"/>
    </row>
    <row r="644" spans="1:24">
      <c r="A644" s="648"/>
      <c r="B644" s="648"/>
      <c r="C644" s="652">
        <f>IF(Units=1,'Design 2'!B42,Design_2!B42)</f>
        <v>1</v>
      </c>
      <c r="D644" s="146">
        <v>16</v>
      </c>
      <c r="E644" s="651">
        <f>IF(Units=1,'Design 2'!D42,Design_2!D42)</f>
        <v>0.35</v>
      </c>
      <c r="F644" s="651">
        <f t="shared" si="9"/>
        <v>0.35</v>
      </c>
      <c r="G644" s="651">
        <f t="shared" si="10"/>
        <v>0.3173444444444441</v>
      </c>
      <c r="H644" s="652" t="str">
        <f>IF(Units=1,IF('Design 2'!F42="","N",'Design 2'!F42),IF(Design_2!F42="","N",Design_2!F42))</f>
        <v>Y</v>
      </c>
      <c r="I644" s="652">
        <f>IF(Units=1,'Design 2'!G42,Design_2!G42)</f>
        <v>3</v>
      </c>
      <c r="J644" s="648" t="str">
        <f t="shared" si="11"/>
        <v>*</v>
      </c>
      <c r="K644" s="648"/>
    </row>
    <row r="645" spans="1:24">
      <c r="A645" s="648"/>
      <c r="B645" s="648"/>
      <c r="C645" s="652">
        <f>IF(Units=1,'Design 2'!B43,Design_2!B43)</f>
        <v>1</v>
      </c>
      <c r="D645" s="146">
        <v>17</v>
      </c>
      <c r="E645" s="651">
        <f>IF(Units=1,'Design 2'!D43,Design_2!D43)</f>
        <v>0.35</v>
      </c>
      <c r="F645" s="651">
        <f t="shared" si="9"/>
        <v>0.35</v>
      </c>
      <c r="G645" s="651">
        <f t="shared" si="10"/>
        <v>0.3173444444444441</v>
      </c>
      <c r="H645" s="652" t="str">
        <f>IF(Units=1,IF('Design 2'!F43="","N",'Design 2'!F43),IF(Design_2!F43="","N",Design_2!F43))</f>
        <v>Y</v>
      </c>
      <c r="I645" s="652">
        <f>IF(Units=1,'Design 2'!G43,Design_2!G43)</f>
        <v>3</v>
      </c>
      <c r="J645" s="648" t="str">
        <f t="shared" si="11"/>
        <v>*</v>
      </c>
      <c r="K645" s="648"/>
    </row>
    <row r="646" spans="1:24">
      <c r="A646" s="648"/>
      <c r="B646" s="648"/>
      <c r="C646" s="652">
        <f>IF(Units=1,'Design 2'!B44,Design_2!B44)</f>
        <v>1</v>
      </c>
      <c r="D646" s="146">
        <v>18</v>
      </c>
      <c r="E646" s="651">
        <f>IF(Units=1,'Design 2'!D44,Design_2!D44)</f>
        <v>1.65</v>
      </c>
      <c r="F646" s="651">
        <f t="shared" si="9"/>
        <v>1.65</v>
      </c>
      <c r="G646" s="651">
        <f t="shared" si="10"/>
        <v>0.54267777777777815</v>
      </c>
      <c r="H646" s="652" t="str">
        <f>IF(Units=1,IF('Design 2'!F44="","N",'Design 2'!F44),IF(Design_2!F44="","N",Design_2!F44))</f>
        <v>N</v>
      </c>
      <c r="I646" s="652">
        <f>IF(Units=1,'Design 2'!G44,Design_2!G44)</f>
        <v>0</v>
      </c>
      <c r="J646" s="648" t="str">
        <f t="shared" si="11"/>
        <v>*</v>
      </c>
      <c r="K646" s="648"/>
      <c r="W646" s="618"/>
      <c r="X646" s="618"/>
    </row>
    <row r="647" spans="1:24">
      <c r="A647" s="648"/>
      <c r="B647" s="648"/>
      <c r="C647" s="652">
        <f>IF(Units=1,'Design 2'!B45,Design_2!B45)</f>
        <v>1</v>
      </c>
      <c r="D647" s="146">
        <v>19</v>
      </c>
      <c r="E647" s="651">
        <f>IF(Units=1,'Design 2'!D45,Design_2!D45)</f>
        <v>1.65</v>
      </c>
      <c r="F647" s="651">
        <f t="shared" si="9"/>
        <v>1.65</v>
      </c>
      <c r="G647" s="651">
        <f t="shared" si="10"/>
        <v>0.54267777777777815</v>
      </c>
      <c r="H647" s="652" t="str">
        <f>IF(Units=1,IF('Design 2'!F45="","N",'Design 2'!F45),IF(Design_2!F45="","N",Design_2!F45))</f>
        <v>Y</v>
      </c>
      <c r="I647" s="652">
        <f>IF(Units=1,'Design 2'!G45,Design_2!G45)</f>
        <v>5</v>
      </c>
      <c r="J647" s="648" t="str">
        <f t="shared" si="11"/>
        <v>*</v>
      </c>
      <c r="K647" s="648"/>
    </row>
    <row r="648" spans="1:24">
      <c r="A648" s="648"/>
      <c r="B648" s="648"/>
      <c r="C648" s="652">
        <f>IF(Units=1,'Design 2'!B46,Design_2!B46)</f>
        <v>1</v>
      </c>
      <c r="D648" s="146">
        <v>20</v>
      </c>
      <c r="E648" s="651">
        <f>IF(Units=1,'Design 2'!D46,Design_2!D46)</f>
        <v>1.65</v>
      </c>
      <c r="F648" s="651">
        <f t="shared" si="9"/>
        <v>1.65</v>
      </c>
      <c r="G648" s="651">
        <f t="shared" si="10"/>
        <v>0.54267777777777815</v>
      </c>
      <c r="H648" s="652" t="str">
        <f>IF(Units=1,IF('Design 2'!F46="","N",'Design 2'!F46),IF(Design_2!F46="","N",Design_2!F46))</f>
        <v>N</v>
      </c>
      <c r="I648" s="652">
        <f>IF(Units=1,'Design 2'!G46,Design_2!G46)</f>
        <v>0</v>
      </c>
      <c r="J648" s="648" t="str">
        <f t="shared" si="11"/>
        <v>*</v>
      </c>
      <c r="K648" s="648"/>
    </row>
    <row r="649" spans="1:24">
      <c r="A649" s="648"/>
      <c r="B649" s="648"/>
      <c r="C649" s="652">
        <f>IF(Units=1,'Design 2'!B47,Design_2!B47)</f>
        <v>1</v>
      </c>
      <c r="D649" s="146">
        <v>21</v>
      </c>
      <c r="E649" s="651">
        <f>IF(Units=1,'Design 2'!D47,Design_2!D47)</f>
        <v>1.65</v>
      </c>
      <c r="F649" s="651">
        <f t="shared" si="9"/>
        <v>1.65</v>
      </c>
      <c r="G649" s="651">
        <f t="shared" si="10"/>
        <v>0.54267777777777815</v>
      </c>
      <c r="H649" s="652" t="str">
        <f>IF(Units=1,IF('Design 2'!F47="","N",'Design 2'!F47),IF(Design_2!F47="","N",Design_2!F47))</f>
        <v>Y</v>
      </c>
      <c r="I649" s="652">
        <f>IF(Units=1,'Design 2'!G47,Design_2!G47)</f>
        <v>5</v>
      </c>
      <c r="J649" s="648" t="str">
        <f t="shared" si="11"/>
        <v>*</v>
      </c>
      <c r="K649" s="648"/>
    </row>
    <row r="650" spans="1:24">
      <c r="A650" s="648"/>
      <c r="B650" s="648"/>
      <c r="C650" s="652">
        <f>IF(Units=1,'Design 2'!B48,Design_2!B48)</f>
        <v>1</v>
      </c>
      <c r="D650" s="146">
        <v>22</v>
      </c>
      <c r="E650" s="651">
        <f>IF(Units=1,'Design 2'!D48,Design_2!D48)</f>
        <v>1.65</v>
      </c>
      <c r="F650" s="651">
        <f t="shared" ref="F650:F658" si="12">IF(C650*E650=0,"",C650*E650)</f>
        <v>1.65</v>
      </c>
      <c r="G650" s="651">
        <f t="shared" si="10"/>
        <v>0.54267777777777815</v>
      </c>
      <c r="H650" s="652" t="str">
        <f>IF(Units=1,IF('Design 2'!F48="","N",'Design 2'!F48),IF(Design_2!F48="","N",Design_2!F48))</f>
        <v>N</v>
      </c>
      <c r="I650" s="652">
        <f>IF(Units=1,'Design 2'!G48,Design_2!G48)</f>
        <v>0</v>
      </c>
      <c r="J650" s="648" t="str">
        <f t="shared" si="11"/>
        <v>*</v>
      </c>
      <c r="K650" s="648"/>
    </row>
    <row r="651" spans="1:24">
      <c r="A651" s="648"/>
      <c r="B651" s="648"/>
      <c r="C651" s="652">
        <f>IF(Units=1,'Design 2'!B49,Design_2!B49)</f>
        <v>1</v>
      </c>
      <c r="D651" s="146">
        <v>23</v>
      </c>
      <c r="E651" s="651">
        <f>IF(Units=1,'Design 2'!D49,Design_2!D49)</f>
        <v>1.65</v>
      </c>
      <c r="F651" s="651">
        <f t="shared" si="12"/>
        <v>1.65</v>
      </c>
      <c r="G651" s="651">
        <f t="shared" si="10"/>
        <v>0.54267777777777815</v>
      </c>
      <c r="H651" s="652" t="str">
        <f>IF(Units=1,IF('Design 2'!F49="","N",'Design 2'!F49),IF(Design_2!F49="","N",Design_2!F49))</f>
        <v>Y</v>
      </c>
      <c r="I651" s="652">
        <f>IF(Units=1,'Design 2'!G49,Design_2!G49)</f>
        <v>5</v>
      </c>
      <c r="J651" s="648" t="str">
        <f t="shared" si="11"/>
        <v>*</v>
      </c>
      <c r="K651" s="648"/>
    </row>
    <row r="652" spans="1:24">
      <c r="A652" s="648"/>
      <c r="B652" s="648"/>
      <c r="C652" s="652">
        <f>IF(Units=1,'Design 2'!B50,Design_2!B50)</f>
        <v>1</v>
      </c>
      <c r="D652" s="146">
        <v>24</v>
      </c>
      <c r="E652" s="651">
        <f>IF(Units=1,'Design 2'!D50,Design_2!D50)</f>
        <v>1.65</v>
      </c>
      <c r="F652" s="651">
        <f t="shared" si="12"/>
        <v>1.65</v>
      </c>
      <c r="G652" s="651">
        <f t="shared" si="10"/>
        <v>0.54267777777777815</v>
      </c>
      <c r="H652" s="652" t="str">
        <f>IF(Units=1,IF('Design 2'!F50="","N",'Design 2'!F50),IF(Design_2!F50="","N",Design_2!F50))</f>
        <v>N</v>
      </c>
      <c r="I652" s="652">
        <f>IF(Units=1,'Design 2'!G50,Design_2!G50)</f>
        <v>0</v>
      </c>
      <c r="J652" s="648" t="str">
        <f t="shared" si="11"/>
        <v>*</v>
      </c>
      <c r="K652" s="648"/>
    </row>
    <row r="653" spans="1:24">
      <c r="A653" s="648"/>
      <c r="B653" s="648"/>
      <c r="C653" s="652">
        <f>IF(Units=1,'Design 2'!B51,Design_2!B51)</f>
        <v>1</v>
      </c>
      <c r="D653" s="146">
        <v>25</v>
      </c>
      <c r="E653" s="651">
        <f>IF(Units=1,'Design 2'!D51,Design_2!D51)</f>
        <v>1.65</v>
      </c>
      <c r="F653" s="651">
        <f t="shared" si="12"/>
        <v>1.65</v>
      </c>
      <c r="G653" s="651">
        <f t="shared" si="10"/>
        <v>0.54267777777777815</v>
      </c>
      <c r="H653" s="652" t="str">
        <f>IF(Units=1,IF('Design 2'!F51="","N",'Design 2'!F51),IF(Design_2!F51="","N",Design_2!F51))</f>
        <v>Y</v>
      </c>
      <c r="I653" s="652">
        <f>IF(Units=1,'Design 2'!G51,Design_2!G51)</f>
        <v>5</v>
      </c>
      <c r="J653" s="648" t="str">
        <f t="shared" si="11"/>
        <v>*</v>
      </c>
      <c r="K653" s="648"/>
    </row>
    <row r="654" spans="1:24">
      <c r="A654" s="648"/>
      <c r="B654" s="648"/>
      <c r="C654" s="652">
        <f>IF(Units=1,'Design 2'!B52,Design_2!B52)</f>
        <v>1</v>
      </c>
      <c r="D654" s="146">
        <v>26</v>
      </c>
      <c r="E654" s="651">
        <f>IF(Units=1,'Design 2'!D52,Design_2!D52)</f>
        <v>1.65</v>
      </c>
      <c r="F654" s="651">
        <f t="shared" si="12"/>
        <v>1.65</v>
      </c>
      <c r="G654" s="651">
        <f t="shared" si="10"/>
        <v>0.54267777777777815</v>
      </c>
      <c r="H654" s="652" t="str">
        <f>IF(Units=1,IF('Design 2'!F52="","N",'Design 2'!F52),IF(Design_2!F52="","N",Design_2!F52))</f>
        <v>N</v>
      </c>
      <c r="I654" s="652">
        <f>IF(Units=1,'Design 2'!G52,Design_2!G52)</f>
        <v>0</v>
      </c>
      <c r="J654" s="648" t="str">
        <f t="shared" si="11"/>
        <v>*</v>
      </c>
      <c r="K654" s="648"/>
    </row>
    <row r="655" spans="1:24">
      <c r="A655" s="648"/>
      <c r="B655" s="648"/>
      <c r="C655" s="652">
        <f>IF(Units=1,'Design 2'!B53,Design_2!B53)</f>
        <v>1</v>
      </c>
      <c r="D655" s="146">
        <v>27</v>
      </c>
      <c r="E655" s="651">
        <f>IF(Units=1,'Design 2'!D53,Design_2!D53)</f>
        <v>1.65</v>
      </c>
      <c r="F655" s="651">
        <f t="shared" si="12"/>
        <v>1.65</v>
      </c>
      <c r="G655" s="651">
        <f t="shared" si="10"/>
        <v>0.54267777777777815</v>
      </c>
      <c r="H655" s="652" t="str">
        <f>IF(Units=1,IF('Design 2'!F53="","N",'Design 2'!F53),IF(Design_2!F53="","N",Design_2!F53))</f>
        <v>Y</v>
      </c>
      <c r="I655" s="652">
        <f>IF(Units=1,'Design 2'!G53,Design_2!G53)</f>
        <v>5</v>
      </c>
      <c r="J655" s="648" t="str">
        <f t="shared" si="11"/>
        <v>*</v>
      </c>
      <c r="K655" s="648"/>
    </row>
    <row r="656" spans="1:24">
      <c r="A656" s="648"/>
      <c r="B656" s="648"/>
      <c r="C656" s="652">
        <f>IF(Units=1,'Design 2'!B54,Design_2!B54)</f>
        <v>1</v>
      </c>
      <c r="D656" s="146">
        <v>28</v>
      </c>
      <c r="E656" s="651">
        <f>IF(Units=1,'Design 2'!D54,Design_2!D54)</f>
        <v>1.65</v>
      </c>
      <c r="F656" s="651">
        <f t="shared" si="12"/>
        <v>1.65</v>
      </c>
      <c r="G656" s="651">
        <f t="shared" si="10"/>
        <v>0.54267777777777815</v>
      </c>
      <c r="H656" s="652" t="str">
        <f>IF(Units=1,IF('Design 2'!F54="","N",'Design 2'!F54),IF(Design_2!F54="","N",Design_2!F54))</f>
        <v>N</v>
      </c>
      <c r="I656" s="652">
        <f>IF(Units=1,'Design 2'!G54,Design_2!G54)</f>
        <v>0</v>
      </c>
      <c r="J656" s="648" t="str">
        <f t="shared" si="11"/>
        <v>*</v>
      </c>
      <c r="K656" s="648"/>
    </row>
    <row r="657" spans="1:11">
      <c r="A657" s="648"/>
      <c r="B657" s="648"/>
      <c r="C657" s="652">
        <f>IF(Units=1,'Design 2'!B55,Design_2!B55)</f>
        <v>1</v>
      </c>
      <c r="D657" s="146">
        <v>29</v>
      </c>
      <c r="E657" s="651">
        <f>IF(Units=1,'Design 2'!D55,Design_2!D55)</f>
        <v>1.65</v>
      </c>
      <c r="F657" s="651">
        <f t="shared" si="12"/>
        <v>1.65</v>
      </c>
      <c r="G657" s="651">
        <f t="shared" si="10"/>
        <v>0.54267777777777815</v>
      </c>
      <c r="H657" s="652" t="str">
        <f>IF(Units=1,IF('Design 2'!F55="","N",'Design 2'!F55),IF(Design_2!F55="","N",Design_2!F55))</f>
        <v>Y</v>
      </c>
      <c r="I657" s="652">
        <f>IF(Units=1,'Design 2'!G55,Design_2!G55)</f>
        <v>5</v>
      </c>
      <c r="J657" s="648" t="str">
        <f t="shared" si="11"/>
        <v>*</v>
      </c>
      <c r="K657" s="648"/>
    </row>
    <row r="658" spans="1:11">
      <c r="A658" s="648"/>
      <c r="B658" s="648"/>
      <c r="C658" s="652">
        <f>IF(Units=1,'Design 2'!B56,Design_2!B56)</f>
        <v>1</v>
      </c>
      <c r="D658" s="146">
        <v>30</v>
      </c>
      <c r="E658" s="651">
        <f>IF(Units=1,'Design 2'!D56,Design_2!D56)</f>
        <v>1.65</v>
      </c>
      <c r="F658" s="651">
        <f t="shared" si="12"/>
        <v>1.65</v>
      </c>
      <c r="G658" s="651">
        <f t="shared" si="10"/>
        <v>0.54267777777777815</v>
      </c>
      <c r="H658" s="652" t="str">
        <f>IF(Units=1,IF('Design 2'!F56="","N",'Design 2'!F56),IF(Design_2!F56="","N",Design_2!F56))</f>
        <v>N</v>
      </c>
      <c r="I658" s="652">
        <f>IF(Units=1,'Design 2'!G56,Design_2!G56)</f>
        <v>0</v>
      </c>
      <c r="J658" s="648" t="str">
        <f t="shared" si="11"/>
        <v>*</v>
      </c>
      <c r="K658" s="648"/>
    </row>
    <row r="659" spans="1:11">
      <c r="A659" s="648"/>
      <c r="B659" s="648"/>
      <c r="C659" s="652">
        <f>IF(Units=1,'Design 2'!B57,Design_2!B57)</f>
        <v>0</v>
      </c>
      <c r="D659" s="146">
        <v>31</v>
      </c>
      <c r="E659" s="651">
        <f>IF(Units=1,'Design 2'!D57,Design_2!D57)</f>
        <v>0</v>
      </c>
      <c r="F659" s="651" t="str">
        <f t="shared" ref="F659:F674" si="13">IF(C659*E659=0,"",C659*E659)</f>
        <v/>
      </c>
      <c r="G659" s="651" t="str">
        <f t="shared" si="10"/>
        <v/>
      </c>
      <c r="H659" s="652" t="str">
        <f>IF(Units=1,IF('Design 2'!F57="","N",'Design 2'!F57),IF(Design_2!F57="","N",Design_2!F57))</f>
        <v>N</v>
      </c>
      <c r="I659" s="652">
        <f>IF(Units=1,'Design 2'!G57,Design_2!G57)</f>
        <v>0</v>
      </c>
      <c r="J659" s="648" t="str">
        <f>IF(AND(C659&gt;0,AND(F659="",G659="")),"ERROR",IF(C659&gt;1,"ERROR; No. of piles must be &lt;/= 1","*"))</f>
        <v>*</v>
      </c>
    </row>
    <row r="660" spans="1:11">
      <c r="A660" s="648"/>
      <c r="B660" s="648"/>
      <c r="C660" s="652">
        <f>IF(Units=1,'Design 2'!B58,Design_2!B58)</f>
        <v>0</v>
      </c>
      <c r="D660" s="146">
        <v>32</v>
      </c>
      <c r="E660" s="651">
        <f>IF(Units=1,'Design 2'!D58,Design_2!D58)</f>
        <v>0</v>
      </c>
      <c r="F660" s="651" t="str">
        <f t="shared" si="13"/>
        <v/>
      </c>
      <c r="G660" s="651" t="str">
        <f t="shared" si="10"/>
        <v/>
      </c>
      <c r="H660" s="652" t="str">
        <f>IF(Units=1,IF('Design 2'!F58="","N",'Design 2'!F58),IF(Design_2!F58="","N",Design_2!F58))</f>
        <v>N</v>
      </c>
      <c r="I660" s="652">
        <f>IF(Units=1,'Design 2'!G58,Design_2!G58)</f>
        <v>0</v>
      </c>
      <c r="J660" s="648" t="str">
        <f t="shared" ref="J660:J674" si="14">IF(AND(C660&gt;0,AND(F660="",G660="")),"ERROR",IF(C660&gt;1,"ERROR; No. of piles must be &lt;/= 1","*"))</f>
        <v>*</v>
      </c>
      <c r="K660" s="648"/>
    </row>
    <row r="661" spans="1:11">
      <c r="A661" s="648"/>
      <c r="B661" s="648"/>
      <c r="C661" s="652">
        <f>IF(Units=1,'Design 2'!B59,Design_2!B59)</f>
        <v>0</v>
      </c>
      <c r="D661" s="146">
        <v>33</v>
      </c>
      <c r="E661" s="651">
        <f>IF(Units=1,'Design 2'!D59,Design_2!D59)</f>
        <v>0</v>
      </c>
      <c r="F661" s="651" t="str">
        <f t="shared" si="13"/>
        <v/>
      </c>
      <c r="G661" s="651" t="str">
        <f t="shared" si="10"/>
        <v/>
      </c>
      <c r="H661" s="652" t="str">
        <f>IF(Units=1,IF('Design 2'!F59="","N",'Design 2'!F59),IF(Design_2!F59="","N",Design_2!F59))</f>
        <v>N</v>
      </c>
      <c r="I661" s="652">
        <f>IF(Units=1,'Design 2'!G59,Design_2!G59)</f>
        <v>0</v>
      </c>
      <c r="J661" s="648" t="str">
        <f t="shared" si="14"/>
        <v>*</v>
      </c>
      <c r="K661" s="648"/>
    </row>
    <row r="662" spans="1:11">
      <c r="A662" s="648"/>
      <c r="B662" s="648"/>
      <c r="C662" s="652">
        <f>IF(Units=1,'Design 2'!B60,Design_2!B60)</f>
        <v>0</v>
      </c>
      <c r="D662" s="146">
        <v>34</v>
      </c>
      <c r="E662" s="651">
        <f>IF(Units=1,'Design 2'!D60,Design_2!D60)</f>
        <v>0</v>
      </c>
      <c r="F662" s="651" t="str">
        <f t="shared" si="13"/>
        <v/>
      </c>
      <c r="G662" s="651" t="str">
        <f t="shared" si="10"/>
        <v/>
      </c>
      <c r="H662" s="652" t="str">
        <f>IF(Units=1,IF('Design 2'!F60="","N",'Design 2'!F60),IF(Design_2!F60="","N",Design_2!F60))</f>
        <v>N</v>
      </c>
      <c r="I662" s="652">
        <f>IF(Units=1,'Design 2'!G60,Design_2!G60)</f>
        <v>0</v>
      </c>
      <c r="J662" s="648" t="str">
        <f t="shared" si="14"/>
        <v>*</v>
      </c>
      <c r="K662" s="648"/>
    </row>
    <row r="663" spans="1:11">
      <c r="A663" s="648"/>
      <c r="B663" s="648"/>
      <c r="C663" s="652">
        <f>IF(Units=1,'Design 2'!B61,Design_2!B61)</f>
        <v>0</v>
      </c>
      <c r="D663" s="146">
        <v>35</v>
      </c>
      <c r="E663" s="651">
        <f>IF(Units=1,'Design 2'!D61,Design_2!D61)</f>
        <v>0</v>
      </c>
      <c r="F663" s="651" t="str">
        <f t="shared" si="13"/>
        <v/>
      </c>
      <c r="G663" s="651" t="str">
        <f t="shared" si="10"/>
        <v/>
      </c>
      <c r="H663" s="652" t="str">
        <f>IF(Units=1,IF('Design 2'!F61="","N",'Design 2'!F61),IF(Design_2!F61="","N",Design_2!F61))</f>
        <v>N</v>
      </c>
      <c r="I663" s="652">
        <f>IF(Units=1,'Design 2'!G61,Design_2!G61)</f>
        <v>0</v>
      </c>
      <c r="J663" s="648" t="str">
        <f t="shared" si="14"/>
        <v>*</v>
      </c>
      <c r="K663" s="648"/>
    </row>
    <row r="664" spans="1:11">
      <c r="A664" s="648"/>
      <c r="B664" s="648"/>
      <c r="C664" s="652">
        <f>IF(Units=1,'Design 2'!B62,Design_2!B62)</f>
        <v>0</v>
      </c>
      <c r="D664" s="146">
        <v>36</v>
      </c>
      <c r="E664" s="651">
        <f>IF(Units=1,'Design 2'!D62,Design_2!D62)</f>
        <v>0</v>
      </c>
      <c r="F664" s="651" t="str">
        <f t="shared" si="13"/>
        <v/>
      </c>
      <c r="G664" s="651" t="str">
        <f t="shared" si="10"/>
        <v/>
      </c>
      <c r="H664" s="652" t="str">
        <f>IF(Units=1,IF('Design 2'!F62="","N",'Design 2'!F62),IF(Design_2!F62="","N",Design_2!F62))</f>
        <v>N</v>
      </c>
      <c r="I664" s="652">
        <f>IF(Units=1,'Design 2'!G62,Design_2!G62)</f>
        <v>0</v>
      </c>
      <c r="J664" s="648" t="str">
        <f t="shared" si="14"/>
        <v>*</v>
      </c>
      <c r="K664" s="648"/>
    </row>
    <row r="665" spans="1:11">
      <c r="A665" s="648"/>
      <c r="B665" s="648"/>
      <c r="C665" s="652">
        <f>IF(Units=1,'Design 2'!B63,Design_2!B63)</f>
        <v>0</v>
      </c>
      <c r="D665" s="146">
        <v>37</v>
      </c>
      <c r="E665" s="651">
        <f>IF(Units=1,'Design 2'!D63,Design_2!D63)</f>
        <v>0</v>
      </c>
      <c r="F665" s="651" t="str">
        <f t="shared" si="13"/>
        <v/>
      </c>
      <c r="G665" s="651" t="str">
        <f t="shared" si="10"/>
        <v/>
      </c>
      <c r="H665" s="652" t="str">
        <f>IF(Units=1,IF('Design 2'!F63="","N",'Design 2'!F63),IF(Design_2!F63="","N",Design_2!F63))</f>
        <v>N</v>
      </c>
      <c r="I665" s="652">
        <f>IF(Units=1,'Design 2'!G63,Design_2!G63)</f>
        <v>0</v>
      </c>
      <c r="J665" s="648" t="str">
        <f t="shared" si="14"/>
        <v>*</v>
      </c>
      <c r="K665" s="648"/>
    </row>
    <row r="666" spans="1:11">
      <c r="A666" s="648"/>
      <c r="B666" s="648"/>
      <c r="C666" s="652">
        <f>IF(Units=1,'Design 2'!B64,Design_2!B64)</f>
        <v>0</v>
      </c>
      <c r="D666" s="146">
        <v>38</v>
      </c>
      <c r="E666" s="651">
        <f>IF(Units=1,'Design 2'!D64,Design_2!D64)</f>
        <v>0</v>
      </c>
      <c r="F666" s="651" t="str">
        <f t="shared" si="13"/>
        <v/>
      </c>
      <c r="G666" s="651" t="str">
        <f t="shared" si="10"/>
        <v/>
      </c>
      <c r="H666" s="652" t="str">
        <f>IF(Units=1,IF('Design 2'!F64="","N",'Design 2'!F64),IF(Design_2!F64="","N",Design_2!F64))</f>
        <v>N</v>
      </c>
      <c r="I666" s="652">
        <f>IF(Units=1,'Design 2'!G64,Design_2!G64)</f>
        <v>0</v>
      </c>
      <c r="J666" s="648" t="str">
        <f t="shared" si="14"/>
        <v>*</v>
      </c>
      <c r="K666" s="648"/>
    </row>
    <row r="667" spans="1:11">
      <c r="A667" s="648"/>
      <c r="B667" s="648"/>
      <c r="C667" s="652">
        <f>IF(Units=1,'Design 2'!B65,Design_2!B65)</f>
        <v>0</v>
      </c>
      <c r="D667" s="146">
        <v>39</v>
      </c>
      <c r="E667" s="651">
        <f>IF(Units=1,'Design 2'!D65,Design_2!D65)</f>
        <v>0</v>
      </c>
      <c r="F667" s="651" t="str">
        <f t="shared" si="13"/>
        <v/>
      </c>
      <c r="G667" s="651" t="str">
        <f t="shared" si="10"/>
        <v/>
      </c>
      <c r="H667" s="652" t="str">
        <f>IF(Units=1,IF('Design 2'!F65="","N",'Design 2'!F65),IF(Design_2!F65="","N",Design_2!F65))</f>
        <v>N</v>
      </c>
      <c r="I667" s="652">
        <f>IF(Units=1,'Design 2'!G65,Design_2!G65)</f>
        <v>0</v>
      </c>
      <c r="J667" s="648" t="str">
        <f t="shared" si="14"/>
        <v>*</v>
      </c>
      <c r="K667" s="648"/>
    </row>
    <row r="668" spans="1:11">
      <c r="A668" s="648"/>
      <c r="B668" s="648"/>
      <c r="C668" s="652">
        <f>IF(Units=1,'Design 2'!B66,Design_2!B66)</f>
        <v>0</v>
      </c>
      <c r="D668" s="146">
        <v>40</v>
      </c>
      <c r="E668" s="651">
        <f>IF(Units=1,'Design 2'!D66,Design_2!D66)</f>
        <v>0</v>
      </c>
      <c r="F668" s="651" t="str">
        <f t="shared" si="13"/>
        <v/>
      </c>
      <c r="G668" s="651" t="str">
        <f t="shared" si="10"/>
        <v/>
      </c>
      <c r="H668" s="652" t="str">
        <f>IF(Units=1,IF('Design 2'!F66="","N",'Design 2'!F66),IF(Design_2!F66="","N",Design_2!F66))</f>
        <v>N</v>
      </c>
      <c r="I668" s="652">
        <f>IF(Units=1,'Design 2'!G66,Design_2!G66)</f>
        <v>0</v>
      </c>
      <c r="J668" s="648" t="str">
        <f t="shared" si="14"/>
        <v>*</v>
      </c>
      <c r="K668" s="648"/>
    </row>
    <row r="669" spans="1:11">
      <c r="A669" s="648"/>
      <c r="B669" s="648"/>
      <c r="C669" s="652">
        <f>IF(Units=1,'Design 2'!B67,Design_2!B67)</f>
        <v>0</v>
      </c>
      <c r="D669" s="146">
        <v>41</v>
      </c>
      <c r="E669" s="651">
        <f>IF(Units=1,'Design 2'!D67,Design_2!D67)</f>
        <v>0</v>
      </c>
      <c r="F669" s="651" t="str">
        <f t="shared" si="13"/>
        <v/>
      </c>
      <c r="G669" s="651" t="str">
        <f t="shared" si="10"/>
        <v/>
      </c>
      <c r="H669" s="652" t="str">
        <f>IF(Units=1,IF('Design 2'!F67="","N",'Design 2'!F67),IF(Design_2!F67="","N",Design_2!F67))</f>
        <v>N</v>
      </c>
      <c r="I669" s="652">
        <f>IF(Units=1,'Design 2'!G67,Design_2!G67)</f>
        <v>0</v>
      </c>
      <c r="J669" s="648" t="str">
        <f t="shared" si="14"/>
        <v>*</v>
      </c>
      <c r="K669" s="648"/>
    </row>
    <row r="670" spans="1:11">
      <c r="A670" s="648"/>
      <c r="B670" s="648"/>
      <c r="C670" s="652">
        <f>IF(Units=1,'Design 2'!B68,Design_2!B68)</f>
        <v>0</v>
      </c>
      <c r="D670" s="146">
        <v>42</v>
      </c>
      <c r="E670" s="651">
        <f>IF(Units=1,'Design 2'!D68,Design_2!D68)</f>
        <v>0</v>
      </c>
      <c r="F670" s="651" t="str">
        <f t="shared" si="13"/>
        <v/>
      </c>
      <c r="G670" s="651" t="str">
        <f t="shared" si="10"/>
        <v/>
      </c>
      <c r="H670" s="652" t="str">
        <f>IF(Units=1,IF('Design 2'!F68="","N",'Design 2'!F68),IF(Design_2!F68="","N",Design_2!F68))</f>
        <v>N</v>
      </c>
      <c r="I670" s="652">
        <f>IF(Units=1,'Design 2'!G68,Design_2!G68)</f>
        <v>0</v>
      </c>
      <c r="J670" s="648" t="str">
        <f t="shared" si="14"/>
        <v>*</v>
      </c>
      <c r="K670" s="648"/>
    </row>
    <row r="671" spans="1:11">
      <c r="A671" s="648"/>
      <c r="B671" s="648"/>
      <c r="C671" s="652">
        <f>IF(Units=1,'Design 2'!B69,Design_2!B69)</f>
        <v>0</v>
      </c>
      <c r="D671" s="146">
        <v>43</v>
      </c>
      <c r="E671" s="651">
        <f>IF(Units=1,'Design 2'!D69,Design_2!D69)</f>
        <v>0</v>
      </c>
      <c r="F671" s="651" t="str">
        <f t="shared" si="13"/>
        <v/>
      </c>
      <c r="G671" s="651" t="str">
        <f t="shared" si="10"/>
        <v/>
      </c>
      <c r="H671" s="652" t="str">
        <f>IF(Units=1,IF('Design 2'!F69="","N",'Design 2'!F69),IF(Design_2!F69="","N",Design_2!F69))</f>
        <v>N</v>
      </c>
      <c r="I671" s="652">
        <f>IF(Units=1,'Design 2'!G69,Design_2!G69)</f>
        <v>0</v>
      </c>
      <c r="J671" s="648" t="str">
        <f t="shared" si="14"/>
        <v>*</v>
      </c>
      <c r="K671" s="648"/>
    </row>
    <row r="672" spans="1:11">
      <c r="A672" s="648"/>
      <c r="B672" s="648"/>
      <c r="C672" s="652">
        <f>IF(Units=1,'Design 2'!B70,Design_2!B70)</f>
        <v>0</v>
      </c>
      <c r="D672" s="146">
        <v>44</v>
      </c>
      <c r="E672" s="651">
        <f>IF(Units=1,'Design 2'!D70,Design_2!D70)</f>
        <v>0</v>
      </c>
      <c r="F672" s="651" t="str">
        <f t="shared" si="13"/>
        <v/>
      </c>
      <c r="G672" s="651" t="str">
        <f t="shared" si="10"/>
        <v/>
      </c>
      <c r="H672" s="652" t="str">
        <f>IF(Units=1,IF('Design 2'!F70="","N",'Design 2'!F70),IF(Design_2!F70="","N",Design_2!F70))</f>
        <v>N</v>
      </c>
      <c r="I672" s="652">
        <f>IF(Units=1,'Design 2'!G70,Design_2!G70)</f>
        <v>0</v>
      </c>
      <c r="J672" s="648" t="str">
        <f t="shared" si="14"/>
        <v>*</v>
      </c>
      <c r="K672" s="648"/>
    </row>
    <row r="673" spans="1:11">
      <c r="A673" s="648"/>
      <c r="B673" s="648"/>
      <c r="C673" s="652">
        <f>IF(Units=1,'Design 2'!B71,Design_2!B71)</f>
        <v>0</v>
      </c>
      <c r="D673" s="146">
        <v>45</v>
      </c>
      <c r="E673" s="651">
        <f>IF(Units=1,'Design 2'!D71,Design_2!D71)</f>
        <v>0</v>
      </c>
      <c r="F673" s="651" t="str">
        <f t="shared" si="13"/>
        <v/>
      </c>
      <c r="G673" s="651" t="str">
        <f t="shared" si="10"/>
        <v/>
      </c>
      <c r="H673" s="652" t="str">
        <f>IF(Units=1,IF('Design 2'!F71="","N",'Design 2'!F71),IF(Design_2!F71="","N",Design_2!F71))</f>
        <v>N</v>
      </c>
      <c r="I673" s="652">
        <f>IF(Units=1,'Design 2'!G71,Design_2!G71)</f>
        <v>0</v>
      </c>
      <c r="J673" s="648" t="str">
        <f t="shared" si="14"/>
        <v>*</v>
      </c>
      <c r="K673" s="648"/>
    </row>
    <row r="674" spans="1:11">
      <c r="A674" s="648"/>
      <c r="B674" s="648"/>
      <c r="C674" s="652" t="e">
        <f>IF(Units=1,'Design 2'!#REF!,Design_2!#REF!)</f>
        <v>#REF!</v>
      </c>
      <c r="D674" s="146">
        <v>46</v>
      </c>
      <c r="E674" s="651" t="e">
        <f>IF(Units=1,'Design 2'!#REF!,Design_2!#REF!)</f>
        <v>#REF!</v>
      </c>
      <c r="F674" s="651" t="e">
        <f t="shared" si="13"/>
        <v>#REF!</v>
      </c>
      <c r="G674" s="651" t="e">
        <f t="shared" si="10"/>
        <v>#REF!</v>
      </c>
      <c r="H674" s="652" t="e">
        <f>IF(Units=1,IF('Design 2'!#REF!="","N",'Design 2'!#REF!),IF(Design_2!#REF!="","N",Design_2!#REF!))</f>
        <v>#REF!</v>
      </c>
      <c r="I674" s="652" t="e">
        <f>IF(Units=1,'Design 2'!#REF!,Design_2!#REF!)</f>
        <v>#REF!</v>
      </c>
      <c r="J674" s="648" t="e">
        <f t="shared" si="14"/>
        <v>#REF!</v>
      </c>
    </row>
    <row r="675" spans="1:11">
      <c r="A675" s="648"/>
      <c r="E675" s="648"/>
      <c r="F675" s="648"/>
      <c r="G675" s="648"/>
      <c r="H675" s="648"/>
      <c r="I675" s="648"/>
      <c r="J675" s="648"/>
      <c r="K675" s="648"/>
    </row>
    <row r="676" spans="1:11">
      <c r="A676" s="648"/>
      <c r="B676" s="648"/>
      <c r="C676" s="651"/>
      <c r="D676" s="651"/>
      <c r="E676" s="651"/>
      <c r="F676" s="651"/>
      <c r="G676" s="651"/>
      <c r="H676" s="651"/>
      <c r="I676" s="651"/>
      <c r="J676" s="648"/>
      <c r="K676" s="648"/>
    </row>
    <row r="677" spans="1:11">
      <c r="A677" s="648"/>
      <c r="B677" s="648"/>
      <c r="C677" s="651"/>
      <c r="D677" s="651"/>
      <c r="E677" s="595" t="str">
        <f>IF('WK2'!$D$13=1,"X axis (m)","X axis (ft)")</f>
        <v>X axis (m)</v>
      </c>
      <c r="F677" s="595" t="str">
        <f>IF('WK2'!$D$13=1,"dist. (m)","dist. (ft)")</f>
        <v>dist. (m)</v>
      </c>
      <c r="G677" s="595" t="str">
        <f>IF('WK2'!$D$13=1,"piles (m4)","piles (ft4)")</f>
        <v>piles (m4)</v>
      </c>
      <c r="H677" s="146"/>
      <c r="I677" s="146"/>
      <c r="J677" s="648"/>
      <c r="K677" s="648"/>
    </row>
    <row r="678" spans="1:11">
      <c r="A678" s="648"/>
      <c r="B678" s="648"/>
      <c r="C678" s="652" t="e">
        <f>IF(Units=1,'Design 2'!#REF!,Design_2!#REF!)</f>
        <v>#REF!</v>
      </c>
      <c r="D678" s="146">
        <v>47</v>
      </c>
      <c r="E678" s="651" t="e">
        <f>IF(Units=1,'Design 2'!#REF!,Design_2!#REF!)</f>
        <v>#REF!</v>
      </c>
      <c r="F678" s="651" t="e">
        <f t="shared" ref="F678:F679" si="15">IF(C678*E678=0,"",C678*E678)</f>
        <v>#REF!</v>
      </c>
      <c r="G678" s="651" t="e">
        <f t="shared" ref="G678:G717" si="16">IF(F678="","",C678*($F$720-E678)^2)</f>
        <v>#REF!</v>
      </c>
      <c r="H678" s="652" t="e">
        <f>IF(Units=1,IF('Design 2'!#REF!="","N",'Design 2'!#REF!),IF(Design_2!#REF!="","N",Design_2!#REF!))</f>
        <v>#REF!</v>
      </c>
      <c r="I678" s="652" t="e">
        <f>IF(Units=1,'Design 2'!#REF!,Design_2!#REF!)</f>
        <v>#REF!</v>
      </c>
      <c r="J678" s="648" t="e">
        <f t="shared" ref="J678:J707" si="17">IF(AND(C678&gt;0,AND(F678="",G678="")),"ERROR",IF(C678&gt;1,"ERROR; No. of piles must be &lt;/= 1","*"))</f>
        <v>#REF!</v>
      </c>
      <c r="K678" s="648"/>
    </row>
    <row r="679" spans="1:11">
      <c r="A679" s="648"/>
      <c r="B679" s="648"/>
      <c r="C679" s="652" t="e">
        <f>IF(Units=1,'Design 2'!#REF!,Design_2!#REF!)</f>
        <v>#REF!</v>
      </c>
      <c r="D679" s="146">
        <v>48</v>
      </c>
      <c r="E679" s="651" t="e">
        <f>IF(Units=1,'Design 2'!#REF!,Design_2!#REF!)</f>
        <v>#REF!</v>
      </c>
      <c r="F679" s="651" t="e">
        <f t="shared" si="15"/>
        <v>#REF!</v>
      </c>
      <c r="G679" s="651" t="e">
        <f t="shared" si="16"/>
        <v>#REF!</v>
      </c>
      <c r="H679" s="652" t="e">
        <f>IF(Units=1,IF('Design 2'!#REF!="","N",'Design 2'!#REF!),IF(Design_2!#REF!="","N",Design_2!#REF!))</f>
        <v>#REF!</v>
      </c>
      <c r="I679" s="652" t="e">
        <f>IF(Units=1,'Design 2'!#REF!,Design_2!#REF!)</f>
        <v>#REF!</v>
      </c>
      <c r="J679" s="648" t="e">
        <f t="shared" si="17"/>
        <v>#REF!</v>
      </c>
      <c r="K679" s="648"/>
    </row>
    <row r="680" spans="1:11">
      <c r="A680" s="648"/>
      <c r="B680" s="648"/>
      <c r="C680" s="652" t="e">
        <f>IF(Units=1,'Design 2'!#REF!,Design_2!#REF!)</f>
        <v>#REF!</v>
      </c>
      <c r="D680" s="146">
        <v>49</v>
      </c>
      <c r="E680" s="651" t="e">
        <f>IF(Units=1,'Design 2'!#REF!,Design_2!#REF!)</f>
        <v>#REF!</v>
      </c>
      <c r="F680" s="651" t="e">
        <f t="shared" ref="F680:F717" si="18">IF(C680*E680=0,"",C680*E680)</f>
        <v>#REF!</v>
      </c>
      <c r="G680" s="651" t="e">
        <f t="shared" si="16"/>
        <v>#REF!</v>
      </c>
      <c r="H680" s="652" t="e">
        <f>IF(Units=1,IF('Design 2'!#REF!="","N",'Design 2'!#REF!),IF(Design_2!#REF!="","N",Design_2!#REF!))</f>
        <v>#REF!</v>
      </c>
      <c r="I680" s="652" t="e">
        <f>IF(Units=1,'Design 2'!#REF!,Design_2!#REF!)</f>
        <v>#REF!</v>
      </c>
      <c r="J680" s="648" t="e">
        <f t="shared" si="17"/>
        <v>#REF!</v>
      </c>
      <c r="K680" s="648"/>
    </row>
    <row r="681" spans="1:11">
      <c r="A681" s="648"/>
      <c r="B681" s="648"/>
      <c r="C681" s="652" t="e">
        <f>IF(Units=1,'Design 2'!#REF!,Design_2!#REF!)</f>
        <v>#REF!</v>
      </c>
      <c r="D681" s="146">
        <v>50</v>
      </c>
      <c r="E681" s="651" t="e">
        <f>IF(Units=1,'Design 2'!#REF!,Design_2!#REF!)</f>
        <v>#REF!</v>
      </c>
      <c r="F681" s="651" t="e">
        <f t="shared" si="18"/>
        <v>#REF!</v>
      </c>
      <c r="G681" s="651" t="e">
        <f t="shared" si="16"/>
        <v>#REF!</v>
      </c>
      <c r="H681" s="652" t="e">
        <f>IF(Units=1,IF('Design 2'!#REF!="","N",'Design 2'!#REF!),IF(Design_2!#REF!="","N",Design_2!#REF!))</f>
        <v>#REF!</v>
      </c>
      <c r="I681" s="652" t="e">
        <f>IF(Units=1,'Design 2'!#REF!,Design_2!#REF!)</f>
        <v>#REF!</v>
      </c>
      <c r="J681" s="648" t="e">
        <f t="shared" si="17"/>
        <v>#REF!</v>
      </c>
      <c r="K681" s="648"/>
    </row>
    <row r="682" spans="1:11">
      <c r="A682" s="648"/>
      <c r="B682" s="648"/>
      <c r="C682" s="652" t="e">
        <f>IF(Units=1,'Design 2'!#REF!,Design_2!#REF!)</f>
        <v>#REF!</v>
      </c>
      <c r="D682" s="146">
        <v>51</v>
      </c>
      <c r="E682" s="651" t="e">
        <f>IF(Units=1,'Design 2'!#REF!,Design_2!#REF!)</f>
        <v>#REF!</v>
      </c>
      <c r="F682" s="651" t="e">
        <f t="shared" si="18"/>
        <v>#REF!</v>
      </c>
      <c r="G682" s="651" t="e">
        <f t="shared" si="16"/>
        <v>#REF!</v>
      </c>
      <c r="H682" s="652" t="e">
        <f>IF(Units=1,IF('Design 2'!#REF!="","N",'Design 2'!#REF!),IF(Design_2!#REF!="","N",Design_2!#REF!))</f>
        <v>#REF!</v>
      </c>
      <c r="I682" s="652" t="e">
        <f>IF(Units=1,'Design 2'!#REF!,Design_2!#REF!)</f>
        <v>#REF!</v>
      </c>
      <c r="J682" s="648" t="e">
        <f t="shared" si="17"/>
        <v>#REF!</v>
      </c>
      <c r="K682" s="648"/>
    </row>
    <row r="683" spans="1:11">
      <c r="A683" s="648"/>
      <c r="B683" s="648"/>
      <c r="C683" s="652" t="e">
        <f>IF(Units=1,'Design 2'!#REF!,Design_2!#REF!)</f>
        <v>#REF!</v>
      </c>
      <c r="D683" s="146">
        <v>52</v>
      </c>
      <c r="E683" s="651" t="e">
        <f>IF(Units=1,'Design 2'!#REF!,Design_2!#REF!)</f>
        <v>#REF!</v>
      </c>
      <c r="F683" s="651" t="e">
        <f t="shared" si="18"/>
        <v>#REF!</v>
      </c>
      <c r="G683" s="651" t="e">
        <f t="shared" si="16"/>
        <v>#REF!</v>
      </c>
      <c r="H683" s="652" t="e">
        <f>IF(Units=1,IF('Design 2'!#REF!="","N",'Design 2'!#REF!),IF(Design_2!#REF!="","N",Design_2!#REF!))</f>
        <v>#REF!</v>
      </c>
      <c r="I683" s="652" t="e">
        <f>IF(Units=1,'Design 2'!#REF!,Design_2!#REF!)</f>
        <v>#REF!</v>
      </c>
      <c r="J683" s="648" t="e">
        <f t="shared" si="17"/>
        <v>#REF!</v>
      </c>
      <c r="K683" s="648"/>
    </row>
    <row r="684" spans="1:11">
      <c r="A684" s="648"/>
      <c r="B684" s="648"/>
      <c r="C684" s="652" t="e">
        <f>IF(Units=1,'Design 2'!#REF!,Design_2!#REF!)</f>
        <v>#REF!</v>
      </c>
      <c r="D684" s="146">
        <v>53</v>
      </c>
      <c r="E684" s="651" t="e">
        <f>IF(Units=1,'Design 2'!#REF!,Design_2!#REF!)</f>
        <v>#REF!</v>
      </c>
      <c r="F684" s="651" t="e">
        <f t="shared" si="18"/>
        <v>#REF!</v>
      </c>
      <c r="G684" s="651" t="e">
        <f t="shared" si="16"/>
        <v>#REF!</v>
      </c>
      <c r="H684" s="652" t="e">
        <f>IF(Units=1,IF('Design 2'!#REF!="","N",'Design 2'!#REF!),IF(Design_2!#REF!="","N",Design_2!#REF!))</f>
        <v>#REF!</v>
      </c>
      <c r="I684" s="652" t="e">
        <f>IF(Units=1,'Design 2'!#REF!,Design_2!#REF!)</f>
        <v>#REF!</v>
      </c>
      <c r="J684" s="648" t="e">
        <f t="shared" si="17"/>
        <v>#REF!</v>
      </c>
      <c r="K684" s="648"/>
    </row>
    <row r="685" spans="1:11">
      <c r="A685" s="648"/>
      <c r="B685" s="648"/>
      <c r="C685" s="652" t="e">
        <f>IF(Units=1,'Design 2'!#REF!,Design_2!#REF!)</f>
        <v>#REF!</v>
      </c>
      <c r="D685" s="146">
        <v>54</v>
      </c>
      <c r="E685" s="651" t="e">
        <f>IF(Units=1,'Design 2'!#REF!,Design_2!#REF!)</f>
        <v>#REF!</v>
      </c>
      <c r="F685" s="651" t="e">
        <f t="shared" si="18"/>
        <v>#REF!</v>
      </c>
      <c r="G685" s="651" t="e">
        <f t="shared" si="16"/>
        <v>#REF!</v>
      </c>
      <c r="H685" s="652" t="e">
        <f>IF(Units=1,IF('Design 2'!#REF!="","N",'Design 2'!#REF!),IF(Design_2!#REF!="","N",Design_2!#REF!))</f>
        <v>#REF!</v>
      </c>
      <c r="I685" s="652" t="e">
        <f>IF(Units=1,'Design 2'!#REF!,Design_2!#REF!)</f>
        <v>#REF!</v>
      </c>
      <c r="J685" s="648" t="e">
        <f t="shared" si="17"/>
        <v>#REF!</v>
      </c>
      <c r="K685" s="648"/>
    </row>
    <row r="686" spans="1:11">
      <c r="A686" s="648"/>
      <c r="B686" s="648"/>
      <c r="C686" s="652" t="e">
        <f>IF(Units=1,'Design 2'!#REF!,Design_2!#REF!)</f>
        <v>#REF!</v>
      </c>
      <c r="D686" s="146">
        <v>55</v>
      </c>
      <c r="E686" s="651" t="e">
        <f>IF(Units=1,'Design 2'!#REF!,Design_2!#REF!)</f>
        <v>#REF!</v>
      </c>
      <c r="F686" s="651" t="e">
        <f t="shared" si="18"/>
        <v>#REF!</v>
      </c>
      <c r="G686" s="651" t="e">
        <f t="shared" si="16"/>
        <v>#REF!</v>
      </c>
      <c r="H686" s="652" t="e">
        <f>IF(Units=1,IF('Design 2'!#REF!="","N",'Design 2'!#REF!),IF(Design_2!#REF!="","N",Design_2!#REF!))</f>
        <v>#REF!</v>
      </c>
      <c r="I686" s="652" t="e">
        <f>IF(Units=1,'Design 2'!#REF!,Design_2!#REF!)</f>
        <v>#REF!</v>
      </c>
      <c r="J686" s="648" t="e">
        <f t="shared" si="17"/>
        <v>#REF!</v>
      </c>
      <c r="K686" s="648"/>
    </row>
    <row r="687" spans="1:11">
      <c r="A687" s="648"/>
      <c r="B687" s="648"/>
      <c r="C687" s="652" t="e">
        <f>IF(Units=1,'Design 2'!#REF!,Design_2!#REF!)</f>
        <v>#REF!</v>
      </c>
      <c r="D687" s="146">
        <v>56</v>
      </c>
      <c r="E687" s="651" t="e">
        <f>IF(Units=1,'Design 2'!#REF!,Design_2!#REF!)</f>
        <v>#REF!</v>
      </c>
      <c r="F687" s="651" t="e">
        <f t="shared" si="18"/>
        <v>#REF!</v>
      </c>
      <c r="G687" s="651" t="e">
        <f t="shared" si="16"/>
        <v>#REF!</v>
      </c>
      <c r="H687" s="652" t="e">
        <f>IF(Units=1,IF('Design 2'!#REF!="","N",'Design 2'!#REF!),IF(Design_2!#REF!="","N",Design_2!#REF!))</f>
        <v>#REF!</v>
      </c>
      <c r="I687" s="652" t="e">
        <f>IF(Units=1,'Design 2'!#REF!,Design_2!#REF!)</f>
        <v>#REF!</v>
      </c>
      <c r="J687" s="648" t="e">
        <f t="shared" si="17"/>
        <v>#REF!</v>
      </c>
      <c r="K687" s="648"/>
    </row>
    <row r="688" spans="1:11">
      <c r="A688" s="648"/>
      <c r="B688" s="648"/>
      <c r="C688" s="652" t="e">
        <f>IF(Units=1,'Design 2'!#REF!,Design_2!#REF!)</f>
        <v>#REF!</v>
      </c>
      <c r="D688" s="146">
        <v>57</v>
      </c>
      <c r="E688" s="651" t="e">
        <f>IF(Units=1,'Design 2'!#REF!,Design_2!#REF!)</f>
        <v>#REF!</v>
      </c>
      <c r="F688" s="651" t="e">
        <f t="shared" si="18"/>
        <v>#REF!</v>
      </c>
      <c r="G688" s="651" t="e">
        <f t="shared" si="16"/>
        <v>#REF!</v>
      </c>
      <c r="H688" s="652" t="e">
        <f>IF(Units=1,IF('Design 2'!#REF!="","N",'Design 2'!#REF!),IF(Design_2!#REF!="","N",Design_2!#REF!))</f>
        <v>#REF!</v>
      </c>
      <c r="I688" s="652" t="e">
        <f>IF(Units=1,'Design 2'!#REF!,Design_2!#REF!)</f>
        <v>#REF!</v>
      </c>
      <c r="J688" s="648" t="e">
        <f t="shared" si="17"/>
        <v>#REF!</v>
      </c>
      <c r="K688" s="648"/>
    </row>
    <row r="689" spans="1:11">
      <c r="A689" s="648"/>
      <c r="B689" s="648"/>
      <c r="C689" s="652" t="e">
        <f>IF(Units=1,'Design 2'!#REF!,Design_2!#REF!)</f>
        <v>#REF!</v>
      </c>
      <c r="D689" s="146">
        <v>58</v>
      </c>
      <c r="E689" s="651" t="e">
        <f>IF(Units=1,'Design 2'!#REF!,Design_2!#REF!)</f>
        <v>#REF!</v>
      </c>
      <c r="F689" s="651" t="e">
        <f t="shared" si="18"/>
        <v>#REF!</v>
      </c>
      <c r="G689" s="651" t="e">
        <f t="shared" si="16"/>
        <v>#REF!</v>
      </c>
      <c r="H689" s="652" t="e">
        <f>IF(Units=1,IF('Design 2'!#REF!="","N",'Design 2'!#REF!),IF(Design_2!#REF!="","N",Design_2!#REF!))</f>
        <v>#REF!</v>
      </c>
      <c r="I689" s="652" t="e">
        <f>IF(Units=1,'Design 2'!#REF!,Design_2!#REF!)</f>
        <v>#REF!</v>
      </c>
      <c r="J689" s="648" t="e">
        <f t="shared" si="17"/>
        <v>#REF!</v>
      </c>
      <c r="K689" s="648"/>
    </row>
    <row r="690" spans="1:11">
      <c r="A690" s="648"/>
      <c r="B690" s="648"/>
      <c r="C690" s="652" t="e">
        <f>IF(Units=1,'Design 2'!#REF!,Design_2!#REF!)</f>
        <v>#REF!</v>
      </c>
      <c r="D690" s="146">
        <v>59</v>
      </c>
      <c r="E690" s="651" t="e">
        <f>IF(Units=1,'Design 2'!#REF!,Design_2!#REF!)</f>
        <v>#REF!</v>
      </c>
      <c r="F690" s="651" t="e">
        <f t="shared" si="18"/>
        <v>#REF!</v>
      </c>
      <c r="G690" s="651" t="e">
        <f t="shared" si="16"/>
        <v>#REF!</v>
      </c>
      <c r="H690" s="652" t="e">
        <f>IF(Units=1,IF('Design 2'!#REF!="","N",'Design 2'!#REF!),IF(Design_2!#REF!="","N",Design_2!#REF!))</f>
        <v>#REF!</v>
      </c>
      <c r="I690" s="652" t="e">
        <f>IF(Units=1,'Design 2'!#REF!,Design_2!#REF!)</f>
        <v>#REF!</v>
      </c>
      <c r="J690" s="648" t="e">
        <f t="shared" si="17"/>
        <v>#REF!</v>
      </c>
      <c r="K690" s="648"/>
    </row>
    <row r="691" spans="1:11">
      <c r="A691" s="648"/>
      <c r="B691" s="648"/>
      <c r="C691" s="652" t="e">
        <f>IF(Units=1,'Design 2'!#REF!,Design_2!#REF!)</f>
        <v>#REF!</v>
      </c>
      <c r="D691" s="146">
        <v>60</v>
      </c>
      <c r="E691" s="651" t="e">
        <f>IF(Units=1,'Design 2'!#REF!,Design_2!#REF!)</f>
        <v>#REF!</v>
      </c>
      <c r="F691" s="651" t="e">
        <f t="shared" si="18"/>
        <v>#REF!</v>
      </c>
      <c r="G691" s="651" t="e">
        <f t="shared" si="16"/>
        <v>#REF!</v>
      </c>
      <c r="H691" s="652" t="e">
        <f>IF(Units=1,IF('Design 2'!#REF!="","N",'Design 2'!#REF!),IF(Design_2!#REF!="","N",Design_2!#REF!))</f>
        <v>#REF!</v>
      </c>
      <c r="I691" s="652" t="e">
        <f>IF(Units=1,'Design 2'!#REF!,Design_2!#REF!)</f>
        <v>#REF!</v>
      </c>
      <c r="J691" s="648" t="e">
        <f t="shared" si="17"/>
        <v>#REF!</v>
      </c>
      <c r="K691" s="648"/>
    </row>
    <row r="692" spans="1:11">
      <c r="A692" s="648"/>
      <c r="B692" s="648"/>
      <c r="C692" s="652" t="e">
        <f>IF(Units=1,'Design 2'!#REF!,Design_2!#REF!)</f>
        <v>#REF!</v>
      </c>
      <c r="D692" s="146">
        <v>61</v>
      </c>
      <c r="E692" s="651" t="e">
        <f>IF(Units=1,'Design 2'!#REF!,Design_2!#REF!)</f>
        <v>#REF!</v>
      </c>
      <c r="F692" s="651" t="e">
        <f t="shared" si="18"/>
        <v>#REF!</v>
      </c>
      <c r="G692" s="651" t="e">
        <f t="shared" si="16"/>
        <v>#REF!</v>
      </c>
      <c r="H692" s="652" t="e">
        <f>IF(Units=1,IF('Design 2'!#REF!="","N",'Design 2'!#REF!),IF(Design_2!#REF!="","N",Design_2!#REF!))</f>
        <v>#REF!</v>
      </c>
      <c r="I692" s="652" t="e">
        <f>IF(Units=1,'Design 2'!#REF!,Design_2!#REF!)</f>
        <v>#REF!</v>
      </c>
      <c r="J692" s="648" t="e">
        <f t="shared" si="17"/>
        <v>#REF!</v>
      </c>
      <c r="K692" s="648"/>
    </row>
    <row r="693" spans="1:11">
      <c r="A693" s="648"/>
      <c r="B693" s="648"/>
      <c r="C693" s="652" t="e">
        <f>IF(Units=1,'Design 2'!#REF!,Design_2!#REF!)</f>
        <v>#REF!</v>
      </c>
      <c r="D693" s="146">
        <v>62</v>
      </c>
      <c r="E693" s="651" t="e">
        <f>IF(Units=1,'Design 2'!#REF!,Design_2!#REF!)</f>
        <v>#REF!</v>
      </c>
      <c r="F693" s="651" t="e">
        <f t="shared" si="18"/>
        <v>#REF!</v>
      </c>
      <c r="G693" s="651" t="e">
        <f t="shared" si="16"/>
        <v>#REF!</v>
      </c>
      <c r="H693" s="652" t="e">
        <f>IF(Units=1,IF('Design 2'!#REF!="","N",'Design 2'!#REF!),IF(Design_2!#REF!="","N",Design_2!#REF!))</f>
        <v>#REF!</v>
      </c>
      <c r="I693" s="652" t="e">
        <f>IF(Units=1,'Design 2'!#REF!,Design_2!#REF!)</f>
        <v>#REF!</v>
      </c>
      <c r="J693" s="648" t="e">
        <f t="shared" si="17"/>
        <v>#REF!</v>
      </c>
      <c r="K693" s="648"/>
    </row>
    <row r="694" spans="1:11">
      <c r="A694" s="648"/>
      <c r="B694" s="648"/>
      <c r="C694" s="652" t="e">
        <f>IF(Units=1,'Design 2'!#REF!,Design_2!#REF!)</f>
        <v>#REF!</v>
      </c>
      <c r="D694" s="146">
        <v>63</v>
      </c>
      <c r="E694" s="651" t="e">
        <f>IF(Units=1,'Design 2'!#REF!,Design_2!#REF!)</f>
        <v>#REF!</v>
      </c>
      <c r="F694" s="651" t="e">
        <f t="shared" si="18"/>
        <v>#REF!</v>
      </c>
      <c r="G694" s="651" t="e">
        <f t="shared" si="16"/>
        <v>#REF!</v>
      </c>
      <c r="H694" s="652" t="e">
        <f>IF(Units=1,IF('Design 2'!#REF!="","N",'Design 2'!#REF!),IF(Design_2!#REF!="","N",Design_2!#REF!))</f>
        <v>#REF!</v>
      </c>
      <c r="I694" s="652" t="e">
        <f>IF(Units=1,'Design 2'!#REF!,Design_2!#REF!)</f>
        <v>#REF!</v>
      </c>
      <c r="J694" s="648" t="e">
        <f t="shared" si="17"/>
        <v>#REF!</v>
      </c>
      <c r="K694" s="648"/>
    </row>
    <row r="695" spans="1:11">
      <c r="A695" s="648"/>
      <c r="B695" s="648"/>
      <c r="C695" s="652" t="e">
        <f>IF(Units=1,'Design 2'!#REF!,Design_2!#REF!)</f>
        <v>#REF!</v>
      </c>
      <c r="D695" s="146">
        <v>64</v>
      </c>
      <c r="E695" s="651" t="e">
        <f>IF(Units=1,'Design 2'!#REF!,Design_2!#REF!)</f>
        <v>#REF!</v>
      </c>
      <c r="F695" s="651" t="e">
        <f t="shared" si="18"/>
        <v>#REF!</v>
      </c>
      <c r="G695" s="651" t="e">
        <f t="shared" si="16"/>
        <v>#REF!</v>
      </c>
      <c r="H695" s="652" t="e">
        <f>IF(Units=1,IF('Design 2'!#REF!="","N",'Design 2'!#REF!),IF(Design_2!#REF!="","N",Design_2!#REF!))</f>
        <v>#REF!</v>
      </c>
      <c r="I695" s="652" t="e">
        <f>IF(Units=1,'Design 2'!#REF!,Design_2!#REF!)</f>
        <v>#REF!</v>
      </c>
      <c r="J695" s="648" t="e">
        <f t="shared" si="17"/>
        <v>#REF!</v>
      </c>
      <c r="K695" s="648"/>
    </row>
    <row r="696" spans="1:11">
      <c r="A696" s="648"/>
      <c r="B696" s="648"/>
      <c r="C696" s="652" t="e">
        <f>IF(Units=1,'Design 2'!#REF!,Design_2!#REF!)</f>
        <v>#REF!</v>
      </c>
      <c r="D696" s="146">
        <v>65</v>
      </c>
      <c r="E696" s="651" t="e">
        <f>IF(Units=1,'Design 2'!#REF!,Design_2!#REF!)</f>
        <v>#REF!</v>
      </c>
      <c r="F696" s="651" t="e">
        <f t="shared" si="18"/>
        <v>#REF!</v>
      </c>
      <c r="G696" s="651" t="e">
        <f t="shared" si="16"/>
        <v>#REF!</v>
      </c>
      <c r="H696" s="652" t="e">
        <f>IF(Units=1,IF('Design 2'!#REF!="","N",'Design 2'!#REF!),IF(Design_2!#REF!="","N",Design_2!#REF!))</f>
        <v>#REF!</v>
      </c>
      <c r="I696" s="652" t="e">
        <f>IF(Units=1,'Design 2'!#REF!,Design_2!#REF!)</f>
        <v>#REF!</v>
      </c>
      <c r="J696" s="648" t="e">
        <f t="shared" si="17"/>
        <v>#REF!</v>
      </c>
      <c r="K696" s="648"/>
    </row>
    <row r="697" spans="1:11">
      <c r="A697" s="648"/>
      <c r="B697" s="648"/>
      <c r="C697" s="652" t="e">
        <f>IF(Units=1,'Design 2'!#REF!,Design_2!#REF!)</f>
        <v>#REF!</v>
      </c>
      <c r="D697" s="146">
        <v>66</v>
      </c>
      <c r="E697" s="651" t="e">
        <f>IF(Units=1,'Design 2'!#REF!,Design_2!#REF!)</f>
        <v>#REF!</v>
      </c>
      <c r="F697" s="651" t="e">
        <f t="shared" si="18"/>
        <v>#REF!</v>
      </c>
      <c r="G697" s="651" t="e">
        <f t="shared" si="16"/>
        <v>#REF!</v>
      </c>
      <c r="H697" s="652" t="e">
        <f>IF(Units=1,IF('Design 2'!#REF!="","N",'Design 2'!#REF!),IF(Design_2!#REF!="","N",Design_2!#REF!))</f>
        <v>#REF!</v>
      </c>
      <c r="I697" s="652" t="e">
        <f>IF(Units=1,'Design 2'!#REF!,Design_2!#REF!)</f>
        <v>#REF!</v>
      </c>
      <c r="J697" s="648" t="e">
        <f t="shared" si="17"/>
        <v>#REF!</v>
      </c>
      <c r="K697" s="648"/>
    </row>
    <row r="698" spans="1:11">
      <c r="A698" s="648"/>
      <c r="B698" s="648"/>
      <c r="C698" s="652" t="e">
        <f>IF(Units=1,'Design 2'!#REF!,Design_2!#REF!)</f>
        <v>#REF!</v>
      </c>
      <c r="D698" s="146">
        <v>67</v>
      </c>
      <c r="E698" s="651" t="e">
        <f>IF(Units=1,'Design 2'!#REF!,Design_2!#REF!)</f>
        <v>#REF!</v>
      </c>
      <c r="F698" s="651" t="e">
        <f t="shared" si="18"/>
        <v>#REF!</v>
      </c>
      <c r="G698" s="651" t="e">
        <f t="shared" si="16"/>
        <v>#REF!</v>
      </c>
      <c r="H698" s="652" t="e">
        <f>IF(Units=1,IF('Design 2'!#REF!="","N",'Design 2'!#REF!),IF(Design_2!#REF!="","N",Design_2!#REF!))</f>
        <v>#REF!</v>
      </c>
      <c r="I698" s="652" t="e">
        <f>IF(Units=1,'Design 2'!#REF!,Design_2!#REF!)</f>
        <v>#REF!</v>
      </c>
      <c r="J698" s="648" t="e">
        <f t="shared" si="17"/>
        <v>#REF!</v>
      </c>
      <c r="K698" s="648"/>
    </row>
    <row r="699" spans="1:11">
      <c r="A699" s="648"/>
      <c r="B699" s="648"/>
      <c r="C699" s="652" t="e">
        <f>IF(Units=1,'Design 2'!#REF!,Design_2!#REF!)</f>
        <v>#REF!</v>
      </c>
      <c r="D699" s="146">
        <v>68</v>
      </c>
      <c r="E699" s="651" t="e">
        <f>IF(Units=1,'Design 2'!#REF!,Design_2!#REF!)</f>
        <v>#REF!</v>
      </c>
      <c r="F699" s="651" t="e">
        <f t="shared" si="18"/>
        <v>#REF!</v>
      </c>
      <c r="G699" s="651" t="e">
        <f t="shared" si="16"/>
        <v>#REF!</v>
      </c>
      <c r="H699" s="652" t="e">
        <f>IF(Units=1,IF('Design 2'!#REF!="","N",'Design 2'!#REF!),IF(Design_2!#REF!="","N",Design_2!#REF!))</f>
        <v>#REF!</v>
      </c>
      <c r="I699" s="652" t="e">
        <f>IF(Units=1,'Design 2'!#REF!,Design_2!#REF!)</f>
        <v>#REF!</v>
      </c>
      <c r="J699" s="648" t="e">
        <f t="shared" si="17"/>
        <v>#REF!</v>
      </c>
      <c r="K699" s="648"/>
    </row>
    <row r="700" spans="1:11">
      <c r="A700" s="648"/>
      <c r="B700" s="648"/>
      <c r="C700" s="652" t="e">
        <f>IF(Units=1,'Design 2'!#REF!,Design_2!#REF!)</f>
        <v>#REF!</v>
      </c>
      <c r="D700" s="146">
        <v>69</v>
      </c>
      <c r="E700" s="651" t="e">
        <f>IF(Units=1,'Design 2'!#REF!,Design_2!#REF!)</f>
        <v>#REF!</v>
      </c>
      <c r="F700" s="651" t="e">
        <f t="shared" si="18"/>
        <v>#REF!</v>
      </c>
      <c r="G700" s="651" t="e">
        <f t="shared" si="16"/>
        <v>#REF!</v>
      </c>
      <c r="H700" s="652" t="e">
        <f>IF(Units=1,IF('Design 2'!#REF!="","N",'Design 2'!#REF!),IF(Design_2!#REF!="","N",Design_2!#REF!))</f>
        <v>#REF!</v>
      </c>
      <c r="I700" s="652" t="e">
        <f>IF(Units=1,'Design 2'!#REF!,Design_2!#REF!)</f>
        <v>#REF!</v>
      </c>
      <c r="J700" s="648" t="e">
        <f t="shared" si="17"/>
        <v>#REF!</v>
      </c>
      <c r="K700" s="648"/>
    </row>
    <row r="701" spans="1:11">
      <c r="A701" s="648"/>
      <c r="B701" s="648"/>
      <c r="C701" s="652" t="e">
        <f>IF(Units=1,'Design 2'!#REF!,Design_2!#REF!)</f>
        <v>#REF!</v>
      </c>
      <c r="D701" s="146">
        <v>70</v>
      </c>
      <c r="E701" s="651" t="e">
        <f>IF(Units=1,'Design 2'!#REF!,Design_2!#REF!)</f>
        <v>#REF!</v>
      </c>
      <c r="F701" s="651" t="e">
        <f t="shared" si="18"/>
        <v>#REF!</v>
      </c>
      <c r="G701" s="651" t="e">
        <f t="shared" si="16"/>
        <v>#REF!</v>
      </c>
      <c r="H701" s="652" t="e">
        <f>IF(Units=1,IF('Design 2'!#REF!="","N",'Design 2'!#REF!),IF(Design_2!#REF!="","N",Design_2!#REF!))</f>
        <v>#REF!</v>
      </c>
      <c r="I701" s="652" t="e">
        <f>IF(Units=1,'Design 2'!#REF!,Design_2!#REF!)</f>
        <v>#REF!</v>
      </c>
      <c r="J701" s="648" t="e">
        <f t="shared" si="17"/>
        <v>#REF!</v>
      </c>
      <c r="K701" s="648"/>
    </row>
    <row r="702" spans="1:11">
      <c r="A702" s="648"/>
      <c r="B702" s="648"/>
      <c r="C702" s="652" t="e">
        <f>IF(Units=1,'Design 2'!#REF!,Design_2!#REF!)</f>
        <v>#REF!</v>
      </c>
      <c r="D702" s="146">
        <v>71</v>
      </c>
      <c r="E702" s="651" t="e">
        <f>IF(Units=1,'Design 2'!#REF!,Design_2!#REF!)</f>
        <v>#REF!</v>
      </c>
      <c r="F702" s="651" t="e">
        <f t="shared" si="18"/>
        <v>#REF!</v>
      </c>
      <c r="G702" s="651" t="e">
        <f t="shared" si="16"/>
        <v>#REF!</v>
      </c>
      <c r="H702" s="652" t="e">
        <f>IF(Units=1,IF('Design 2'!#REF!="","N",'Design 2'!#REF!),IF(Design_2!#REF!="","N",Design_2!#REF!))</f>
        <v>#REF!</v>
      </c>
      <c r="I702" s="652" t="e">
        <f>IF(Units=1,'Design 2'!#REF!,Design_2!#REF!)</f>
        <v>#REF!</v>
      </c>
      <c r="J702" s="648" t="e">
        <f t="shared" si="17"/>
        <v>#REF!</v>
      </c>
      <c r="K702" s="648"/>
    </row>
    <row r="703" spans="1:11">
      <c r="A703" s="648"/>
      <c r="B703" s="648"/>
      <c r="C703" s="652" t="e">
        <f>IF(Units=1,'Design 2'!#REF!,Design_2!#REF!)</f>
        <v>#REF!</v>
      </c>
      <c r="D703" s="146">
        <v>72</v>
      </c>
      <c r="E703" s="651" t="e">
        <f>IF(Units=1,'Design 2'!#REF!,Design_2!#REF!)</f>
        <v>#REF!</v>
      </c>
      <c r="F703" s="651" t="e">
        <f t="shared" si="18"/>
        <v>#REF!</v>
      </c>
      <c r="G703" s="651" t="e">
        <f t="shared" si="16"/>
        <v>#REF!</v>
      </c>
      <c r="H703" s="652" t="e">
        <f>IF(Units=1,IF('Design 2'!#REF!="","N",'Design 2'!#REF!),IF(Design_2!#REF!="","N",Design_2!#REF!))</f>
        <v>#REF!</v>
      </c>
      <c r="I703" s="652" t="e">
        <f>IF(Units=1,'Design 2'!#REF!,Design_2!#REF!)</f>
        <v>#REF!</v>
      </c>
      <c r="J703" s="648" t="e">
        <f t="shared" si="17"/>
        <v>#REF!</v>
      </c>
      <c r="K703" s="648"/>
    </row>
    <row r="704" spans="1:11">
      <c r="A704" s="648"/>
      <c r="B704" s="648"/>
      <c r="C704" s="652" t="e">
        <f>IF(Units=1,'Design 2'!#REF!,Design_2!#REF!)</f>
        <v>#REF!</v>
      </c>
      <c r="D704" s="146">
        <v>73</v>
      </c>
      <c r="E704" s="651" t="e">
        <f>IF(Units=1,'Design 2'!#REF!,Design_2!#REF!)</f>
        <v>#REF!</v>
      </c>
      <c r="F704" s="651" t="e">
        <f t="shared" si="18"/>
        <v>#REF!</v>
      </c>
      <c r="G704" s="651" t="e">
        <f t="shared" si="16"/>
        <v>#REF!</v>
      </c>
      <c r="H704" s="652" t="e">
        <f>IF(Units=1,IF('Design 2'!#REF!="","N",'Design 2'!#REF!),IF(Design_2!#REF!="","N",Design_2!#REF!))</f>
        <v>#REF!</v>
      </c>
      <c r="I704" s="652" t="e">
        <f>IF(Units=1,'Design 2'!#REF!,Design_2!#REF!)</f>
        <v>#REF!</v>
      </c>
      <c r="J704" s="648" t="e">
        <f t="shared" si="17"/>
        <v>#REF!</v>
      </c>
      <c r="K704" s="648"/>
    </row>
    <row r="705" spans="1:11">
      <c r="A705" s="648"/>
      <c r="B705" s="648"/>
      <c r="C705" s="652" t="e">
        <f>IF(Units=1,'Design 2'!#REF!,Design_2!#REF!)</f>
        <v>#REF!</v>
      </c>
      <c r="D705" s="146">
        <v>74</v>
      </c>
      <c r="E705" s="651" t="e">
        <f>IF(Units=1,'Design 2'!#REF!,Design_2!#REF!)</f>
        <v>#REF!</v>
      </c>
      <c r="F705" s="651" t="e">
        <f t="shared" si="18"/>
        <v>#REF!</v>
      </c>
      <c r="G705" s="651" t="e">
        <f t="shared" si="16"/>
        <v>#REF!</v>
      </c>
      <c r="H705" s="652" t="e">
        <f>IF(Units=1,IF('Design 2'!#REF!="","N",'Design 2'!#REF!),IF(Design_2!#REF!="","N",Design_2!#REF!))</f>
        <v>#REF!</v>
      </c>
      <c r="I705" s="652" t="e">
        <f>IF(Units=1,'Design 2'!#REF!,Design_2!#REF!)</f>
        <v>#REF!</v>
      </c>
      <c r="J705" s="648" t="e">
        <f t="shared" si="17"/>
        <v>#REF!</v>
      </c>
      <c r="K705" s="648"/>
    </row>
    <row r="706" spans="1:11">
      <c r="A706" s="648"/>
      <c r="B706" s="648"/>
      <c r="C706" s="652" t="e">
        <f>IF(Units=1,'Design 2'!#REF!,Design_2!#REF!)</f>
        <v>#REF!</v>
      </c>
      <c r="D706" s="146">
        <v>75</v>
      </c>
      <c r="E706" s="651" t="e">
        <f>IF(Units=1,'Design 2'!#REF!,Design_2!#REF!)</f>
        <v>#REF!</v>
      </c>
      <c r="F706" s="651" t="e">
        <f t="shared" si="18"/>
        <v>#REF!</v>
      </c>
      <c r="G706" s="651" t="e">
        <f t="shared" si="16"/>
        <v>#REF!</v>
      </c>
      <c r="H706" s="652" t="e">
        <f>IF(Units=1,IF('Design 2'!#REF!="","N",'Design 2'!#REF!),IF(Design_2!#REF!="","N",Design_2!#REF!))</f>
        <v>#REF!</v>
      </c>
      <c r="I706" s="652" t="e">
        <f>IF(Units=1,'Design 2'!#REF!,Design_2!#REF!)</f>
        <v>#REF!</v>
      </c>
      <c r="J706" s="648" t="e">
        <f t="shared" si="17"/>
        <v>#REF!</v>
      </c>
      <c r="K706" s="648"/>
    </row>
    <row r="707" spans="1:11">
      <c r="A707" s="648"/>
      <c r="B707" s="648"/>
      <c r="C707" s="652" t="e">
        <f>IF(Units=1,'Design 2'!#REF!,Design_2!#REF!)</f>
        <v>#REF!</v>
      </c>
      <c r="D707" s="146">
        <v>76</v>
      </c>
      <c r="E707" s="651" t="e">
        <f>IF(Units=1,'Design 2'!#REF!,Design_2!#REF!)</f>
        <v>#REF!</v>
      </c>
      <c r="F707" s="651" t="e">
        <f t="shared" si="18"/>
        <v>#REF!</v>
      </c>
      <c r="G707" s="651" t="e">
        <f t="shared" si="16"/>
        <v>#REF!</v>
      </c>
      <c r="H707" s="652" t="e">
        <f>IF(Units=1,IF('Design 2'!#REF!="","N",'Design 2'!#REF!),IF(Design_2!#REF!="","N",Design_2!#REF!))</f>
        <v>#REF!</v>
      </c>
      <c r="I707" s="652" t="e">
        <f>IF(Units=1,'Design 2'!#REF!,Design_2!#REF!)</f>
        <v>#REF!</v>
      </c>
      <c r="J707" s="648" t="e">
        <f t="shared" si="17"/>
        <v>#REF!</v>
      </c>
      <c r="K707" s="648"/>
    </row>
    <row r="708" spans="1:11">
      <c r="A708" s="648"/>
      <c r="B708" s="648"/>
      <c r="C708" s="652" t="e">
        <f>IF(Units=1,'Design 2'!#REF!,Design_2!#REF!)</f>
        <v>#REF!</v>
      </c>
      <c r="D708" s="146">
        <v>77</v>
      </c>
      <c r="E708" s="651" t="e">
        <f>IF(Units=1,'Design 2'!#REF!,Design_2!#REF!)</f>
        <v>#REF!</v>
      </c>
      <c r="F708" s="651" t="e">
        <f t="shared" si="18"/>
        <v>#REF!</v>
      </c>
      <c r="G708" s="651" t="e">
        <f t="shared" si="16"/>
        <v>#REF!</v>
      </c>
      <c r="H708" s="652" t="e">
        <f>IF(Units=1,IF('Design 2'!#REF!="","N",'Design 2'!#REF!),IF(Design_2!#REF!="","N",Design_2!#REF!))</f>
        <v>#REF!</v>
      </c>
      <c r="I708" s="652" t="e">
        <f>IF(Units=1,'Design 2'!#REF!,Design_2!#REF!)</f>
        <v>#REF!</v>
      </c>
      <c r="J708" s="648" t="e">
        <f>IF(AND(C708&gt;0,AND(F708="",G708="")),"ERROR",IF(C708&gt;1,"ERROR; No. of piles must be &lt;/= 1","*"))</f>
        <v>#REF!</v>
      </c>
      <c r="K708" s="648"/>
    </row>
    <row r="709" spans="1:11">
      <c r="A709" s="648"/>
      <c r="B709" s="648"/>
      <c r="C709" s="652" t="e">
        <f>IF(Units=1,'Design 2'!#REF!,Design_2!#REF!)</f>
        <v>#REF!</v>
      </c>
      <c r="D709" s="146">
        <v>78</v>
      </c>
      <c r="E709" s="651" t="e">
        <f>IF(Units=1,'Design 2'!#REF!,Design_2!#REF!)</f>
        <v>#REF!</v>
      </c>
      <c r="F709" s="651" t="e">
        <f t="shared" si="18"/>
        <v>#REF!</v>
      </c>
      <c r="G709" s="651" t="e">
        <f t="shared" si="16"/>
        <v>#REF!</v>
      </c>
      <c r="H709" s="652" t="e">
        <f>IF(Units=1,IF('Design 2'!#REF!="","N",'Design 2'!#REF!),IF(Design_2!#REF!="","N",Design_2!#REF!))</f>
        <v>#REF!</v>
      </c>
      <c r="I709" s="652" t="e">
        <f>IF(Units=1,'Design 2'!#REF!,Design_2!#REF!)</f>
        <v>#REF!</v>
      </c>
      <c r="J709" s="648" t="e">
        <f t="shared" ref="J709:J717" si="19">IF(AND(C709&gt;0,AND(F709="",G709="")),"ERROR",IF(C709&gt;1,"ERROR; No. of piles must be &lt;/= 1","*"))</f>
        <v>#REF!</v>
      </c>
      <c r="K709" s="648"/>
    </row>
    <row r="710" spans="1:11">
      <c r="A710" s="648"/>
      <c r="B710" s="648"/>
      <c r="C710" s="652" t="e">
        <f>IF(Units=1,'Design 2'!#REF!,Design_2!#REF!)</f>
        <v>#REF!</v>
      </c>
      <c r="D710" s="146">
        <v>79</v>
      </c>
      <c r="E710" s="651" t="e">
        <f>IF(Units=1,'Design 2'!#REF!,Design_2!#REF!)</f>
        <v>#REF!</v>
      </c>
      <c r="F710" s="651" t="e">
        <f t="shared" si="18"/>
        <v>#REF!</v>
      </c>
      <c r="G710" s="651" t="e">
        <f t="shared" si="16"/>
        <v>#REF!</v>
      </c>
      <c r="H710" s="652" t="e">
        <f>IF(Units=1,IF('Design 2'!#REF!="","N",'Design 2'!#REF!),IF(Design_2!#REF!="","N",Design_2!#REF!))</f>
        <v>#REF!</v>
      </c>
      <c r="I710" s="652" t="e">
        <f>IF(Units=1,'Design 2'!#REF!,Design_2!#REF!)</f>
        <v>#REF!</v>
      </c>
      <c r="J710" s="648" t="e">
        <f t="shared" si="19"/>
        <v>#REF!</v>
      </c>
      <c r="K710" s="648"/>
    </row>
    <row r="711" spans="1:11">
      <c r="A711" s="648"/>
      <c r="B711" s="648"/>
      <c r="C711" s="652" t="e">
        <f>IF(Units=1,'Design 2'!#REF!,Design_2!#REF!)</f>
        <v>#REF!</v>
      </c>
      <c r="D711" s="146">
        <v>80</v>
      </c>
      <c r="E711" s="651" t="e">
        <f>IF(Units=1,'Design 2'!#REF!,Design_2!#REF!)</f>
        <v>#REF!</v>
      </c>
      <c r="F711" s="651" t="e">
        <f t="shared" si="18"/>
        <v>#REF!</v>
      </c>
      <c r="G711" s="651" t="e">
        <f t="shared" si="16"/>
        <v>#REF!</v>
      </c>
      <c r="H711" s="652" t="e">
        <f>IF(Units=1,IF('Design 2'!#REF!="","N",'Design 2'!#REF!),IF(Design_2!#REF!="","N",Design_2!#REF!))</f>
        <v>#REF!</v>
      </c>
      <c r="I711" s="652" t="e">
        <f>IF(Units=1,'Design 2'!#REF!,Design_2!#REF!)</f>
        <v>#REF!</v>
      </c>
      <c r="J711" s="648" t="e">
        <f t="shared" si="19"/>
        <v>#REF!</v>
      </c>
      <c r="K711" s="648"/>
    </row>
    <row r="712" spans="1:11">
      <c r="A712" s="648"/>
      <c r="B712" s="648"/>
      <c r="C712" s="652" t="e">
        <f>IF(Units=1,'Design 2'!#REF!,Design_2!#REF!)</f>
        <v>#REF!</v>
      </c>
      <c r="D712" s="146">
        <v>81</v>
      </c>
      <c r="E712" s="651" t="e">
        <f>IF(Units=1,'Design 2'!#REF!,Design_2!#REF!)</f>
        <v>#REF!</v>
      </c>
      <c r="F712" s="651" t="e">
        <f t="shared" si="18"/>
        <v>#REF!</v>
      </c>
      <c r="G712" s="651" t="e">
        <f t="shared" si="16"/>
        <v>#REF!</v>
      </c>
      <c r="H712" s="652" t="e">
        <f>IF(Units=1,IF('Design 2'!#REF!="","N",'Design 2'!#REF!),IF(Design_2!#REF!="","N",Design_2!#REF!))</f>
        <v>#REF!</v>
      </c>
      <c r="I712" s="652" t="e">
        <f>IF(Units=1,'Design 2'!#REF!,Design_2!#REF!)</f>
        <v>#REF!</v>
      </c>
      <c r="J712" s="648" t="e">
        <f t="shared" si="19"/>
        <v>#REF!</v>
      </c>
      <c r="K712" s="648"/>
    </row>
    <row r="713" spans="1:11">
      <c r="A713" s="648"/>
      <c r="B713" s="648"/>
      <c r="C713" s="652" t="e">
        <f>IF(Units=1,'Design 2'!#REF!,Design_2!#REF!)</f>
        <v>#REF!</v>
      </c>
      <c r="D713" s="146">
        <v>82</v>
      </c>
      <c r="E713" s="651" t="e">
        <f>IF(Units=1,'Design 2'!#REF!,Design_2!#REF!)</f>
        <v>#REF!</v>
      </c>
      <c r="F713" s="651" t="e">
        <f t="shared" si="18"/>
        <v>#REF!</v>
      </c>
      <c r="G713" s="651" t="e">
        <f t="shared" si="16"/>
        <v>#REF!</v>
      </c>
      <c r="H713" s="652" t="e">
        <f>IF(Units=1,IF('Design 2'!#REF!="","N",'Design 2'!#REF!),IF(Design_2!#REF!="","N",Design_2!#REF!))</f>
        <v>#REF!</v>
      </c>
      <c r="I713" s="652" t="e">
        <f>IF(Units=1,'Design 2'!#REF!,Design_2!#REF!)</f>
        <v>#REF!</v>
      </c>
      <c r="J713" s="648" t="e">
        <f t="shared" si="19"/>
        <v>#REF!</v>
      </c>
      <c r="K713" s="648"/>
    </row>
    <row r="714" spans="1:11">
      <c r="A714" s="648"/>
      <c r="B714" s="648"/>
      <c r="C714" s="652" t="e">
        <f>IF(Units=1,'Design 2'!#REF!,Design_2!#REF!)</f>
        <v>#REF!</v>
      </c>
      <c r="D714" s="146">
        <v>83</v>
      </c>
      <c r="E714" s="651" t="e">
        <f>IF(Units=1,'Design 2'!#REF!,Design_2!#REF!)</f>
        <v>#REF!</v>
      </c>
      <c r="F714" s="651" t="e">
        <f t="shared" si="18"/>
        <v>#REF!</v>
      </c>
      <c r="G714" s="651" t="e">
        <f t="shared" si="16"/>
        <v>#REF!</v>
      </c>
      <c r="H714" s="652" t="e">
        <f>IF(Units=1,IF('Design 2'!#REF!="","N",'Design 2'!#REF!),IF(Design_2!#REF!="","N",Design_2!#REF!))</f>
        <v>#REF!</v>
      </c>
      <c r="I714" s="652" t="e">
        <f>IF(Units=1,'Design 2'!#REF!,Design_2!#REF!)</f>
        <v>#REF!</v>
      </c>
      <c r="J714" s="648" t="e">
        <f t="shared" si="19"/>
        <v>#REF!</v>
      </c>
      <c r="K714" s="648"/>
    </row>
    <row r="715" spans="1:11">
      <c r="A715" s="648"/>
      <c r="B715" s="648"/>
      <c r="C715" s="652" t="e">
        <f>IF(Units=1,'Design 2'!#REF!,Design_2!#REF!)</f>
        <v>#REF!</v>
      </c>
      <c r="D715" s="146">
        <v>84</v>
      </c>
      <c r="E715" s="651" t="e">
        <f>IF(Units=1,'Design 2'!#REF!,Design_2!#REF!)</f>
        <v>#REF!</v>
      </c>
      <c r="F715" s="651" t="e">
        <f t="shared" si="18"/>
        <v>#REF!</v>
      </c>
      <c r="G715" s="651" t="e">
        <f t="shared" si="16"/>
        <v>#REF!</v>
      </c>
      <c r="H715" s="652" t="e">
        <f>IF(Units=1,IF('Design 2'!#REF!="","N",'Design 2'!#REF!),IF(Design_2!#REF!="","N",Design_2!#REF!))</f>
        <v>#REF!</v>
      </c>
      <c r="I715" s="652" t="e">
        <f>IF(Units=1,'Design 2'!#REF!,Design_2!#REF!)</f>
        <v>#REF!</v>
      </c>
      <c r="J715" s="648" t="e">
        <f t="shared" si="19"/>
        <v>#REF!</v>
      </c>
      <c r="K715" s="648"/>
    </row>
    <row r="716" spans="1:11">
      <c r="A716" s="648"/>
      <c r="B716" s="648"/>
      <c r="C716" s="652" t="e">
        <f>IF(Units=1,'Design 2'!#REF!,Design_2!#REF!)</f>
        <v>#REF!</v>
      </c>
      <c r="D716" s="146">
        <v>85</v>
      </c>
      <c r="E716" s="651" t="e">
        <f>IF(Units=1,'Design 2'!#REF!,Design_2!#REF!)</f>
        <v>#REF!</v>
      </c>
      <c r="F716" s="651" t="e">
        <f t="shared" si="18"/>
        <v>#REF!</v>
      </c>
      <c r="G716" s="651" t="e">
        <f t="shared" si="16"/>
        <v>#REF!</v>
      </c>
      <c r="H716" s="652" t="e">
        <f>IF(Units=1,IF('Design 2'!#REF!="","N",'Design 2'!#REF!),IF(Design_2!#REF!="","N",Design_2!#REF!))</f>
        <v>#REF!</v>
      </c>
      <c r="I716" s="652" t="e">
        <f>IF(Units=1,'Design 2'!#REF!,Design_2!#REF!)</f>
        <v>#REF!</v>
      </c>
      <c r="J716" s="648" t="e">
        <f t="shared" si="19"/>
        <v>#REF!</v>
      </c>
      <c r="K716" s="648"/>
    </row>
    <row r="717" spans="1:11">
      <c r="A717" s="648"/>
      <c r="B717" s="648"/>
      <c r="C717" s="652" t="e">
        <f>IF(Units=1,'Design 2'!#REF!,Design_2!#REF!)</f>
        <v>#REF!</v>
      </c>
      <c r="D717" s="146">
        <v>86</v>
      </c>
      <c r="E717" s="651" t="e">
        <f>IF(Units=1,'Design 2'!#REF!,Design_2!#REF!)</f>
        <v>#REF!</v>
      </c>
      <c r="F717" s="651" t="e">
        <f t="shared" si="18"/>
        <v>#REF!</v>
      </c>
      <c r="G717" s="651" t="e">
        <f t="shared" si="16"/>
        <v>#REF!</v>
      </c>
      <c r="H717" s="652" t="e">
        <f>IF(Units=1,IF('Design 2'!#REF!="","N",'Design 2'!#REF!),IF(Design_2!#REF!="","N",Design_2!#REF!))</f>
        <v>#REF!</v>
      </c>
      <c r="I717" s="652" t="e">
        <f>IF(Units=1,'Design 2'!#REF!,Design_2!#REF!)</f>
        <v>#REF!</v>
      </c>
      <c r="J717" s="648" t="e">
        <f t="shared" si="19"/>
        <v>#REF!</v>
      </c>
      <c r="K717" s="648"/>
    </row>
    <row r="718" spans="1:11">
      <c r="A718" s="648"/>
      <c r="B718" s="648"/>
      <c r="C718" s="652">
        <f>SUM(C629:C673)</f>
        <v>30</v>
      </c>
      <c r="D718" s="648"/>
      <c r="E718" s="648"/>
      <c r="F718" s="648"/>
      <c r="G718" s="648"/>
      <c r="H718" s="648"/>
      <c r="I718" s="648"/>
      <c r="J718" s="648"/>
      <c r="K718" s="648"/>
    </row>
    <row r="719" spans="1:11">
      <c r="A719" s="648"/>
      <c r="B719" s="648"/>
      <c r="C719" s="648"/>
      <c r="D719" s="648"/>
      <c r="E719" s="648"/>
      <c r="F719" s="648"/>
      <c r="G719" s="648"/>
      <c r="H719" s="648"/>
      <c r="I719" s="648"/>
      <c r="J719" s="648"/>
      <c r="K719" s="648"/>
    </row>
    <row r="720" spans="1:11">
      <c r="A720" s="648"/>
      <c r="B720" s="648"/>
      <c r="C720" s="648"/>
      <c r="D720" s="648"/>
      <c r="E720" s="648"/>
      <c r="F720" s="651">
        <f>IF(C718=0,0,SUM(F629:F673)/C718)</f>
        <v>0.913333333333333</v>
      </c>
      <c r="G720" s="593" t="str">
        <f>IF('WK2'!$D$13=1,"m","ft")</f>
        <v>m</v>
      </c>
      <c r="I720" s="648"/>
      <c r="J720" s="648"/>
      <c r="K720" s="648"/>
    </row>
    <row r="721" spans="1:21">
      <c r="A721" s="648"/>
      <c r="B721" s="648"/>
      <c r="C721" s="648"/>
      <c r="D721" s="648"/>
      <c r="E721" s="648"/>
      <c r="F721" s="648"/>
      <c r="G721" s="648"/>
      <c r="H721" s="648"/>
      <c r="I721" s="648"/>
      <c r="J721" s="648"/>
      <c r="K721" s="648"/>
    </row>
    <row r="722" spans="1:21">
      <c r="A722" s="648"/>
      <c r="B722" s="648"/>
      <c r="C722" s="648"/>
      <c r="D722" s="648"/>
      <c r="E722" s="648"/>
      <c r="F722" s="648"/>
      <c r="G722" s="648"/>
      <c r="H722" s="648"/>
      <c r="I722" s="648"/>
      <c r="J722" s="648"/>
      <c r="K722" s="648"/>
    </row>
    <row r="723" spans="1:21">
      <c r="A723" s="648"/>
      <c r="B723" s="648"/>
      <c r="C723" s="648"/>
      <c r="D723" s="648"/>
      <c r="E723" s="648"/>
      <c r="F723" s="651">
        <f>SUM(G629:G673)</f>
        <v>12.449666666666664</v>
      </c>
      <c r="G723" s="593" t="str">
        <f>IF('WK2'!$D$13=1,"m4","ft4")</f>
        <v>m4</v>
      </c>
      <c r="H723" s="648"/>
      <c r="I723" s="648"/>
      <c r="J723" s="648"/>
      <c r="K723" s="648"/>
    </row>
    <row r="724" spans="1:21">
      <c r="A724" s="648"/>
      <c r="B724" s="648"/>
      <c r="C724" s="648"/>
      <c r="D724" s="648"/>
      <c r="E724" s="648"/>
      <c r="F724" s="648"/>
      <c r="G724" s="648"/>
      <c r="H724" s="648"/>
      <c r="I724" s="648"/>
      <c r="J724" s="648"/>
      <c r="K724" s="648"/>
    </row>
    <row r="725" spans="1:21">
      <c r="A725" s="648"/>
      <c r="B725" s="648"/>
      <c r="C725" s="648"/>
      <c r="D725" s="648"/>
      <c r="E725" s="648"/>
      <c r="F725" s="648"/>
      <c r="G725" s="648"/>
      <c r="H725" s="648"/>
      <c r="I725" s="648"/>
      <c r="J725" s="648"/>
      <c r="K725" s="648"/>
    </row>
    <row r="726" spans="1:21">
      <c r="A726" s="648"/>
      <c r="B726" s="648"/>
      <c r="C726" s="648"/>
      <c r="D726" s="648"/>
      <c r="E726" s="648"/>
      <c r="F726" s="648"/>
      <c r="G726" s="648"/>
      <c r="H726" s="648"/>
      <c r="I726" s="648"/>
      <c r="J726" s="648"/>
      <c r="K726" s="648"/>
    </row>
    <row r="727" spans="1:21">
      <c r="A727" s="648"/>
      <c r="B727" s="648"/>
      <c r="C727" s="648"/>
      <c r="D727" s="648"/>
      <c r="E727" s="648"/>
      <c r="F727" s="648"/>
      <c r="G727" s="648"/>
      <c r="H727" s="648"/>
      <c r="I727" s="648"/>
      <c r="J727" s="648"/>
      <c r="K727" s="648"/>
    </row>
    <row r="728" spans="1:21">
      <c r="A728" s="648"/>
      <c r="B728" s="648"/>
      <c r="C728" s="651"/>
      <c r="D728" s="651"/>
      <c r="E728" s="651"/>
      <c r="F728" s="651"/>
      <c r="G728" s="651"/>
      <c r="H728" s="651"/>
      <c r="I728" s="651"/>
      <c r="J728" s="741"/>
      <c r="K728" s="742"/>
      <c r="T728" s="146"/>
      <c r="U728" s="146"/>
    </row>
    <row r="729" spans="1:21">
      <c r="A729" s="648"/>
      <c r="B729" s="648"/>
      <c r="C729" s="651"/>
      <c r="D729" s="651"/>
      <c r="E729" s="595" t="str">
        <f>IF('WK2'!$D$13=1,"Y axis (m)","Y axis (ft)")</f>
        <v>Y axis (m)</v>
      </c>
      <c r="F729" s="595" t="str">
        <f>IF('WK2'!$D$13=1,"dist. (m)","dist. (ft)")</f>
        <v>dist. (m)</v>
      </c>
      <c r="G729" s="595" t="str">
        <f>IF('WK2'!$D$13=1,"piles (m4)","piles (ft4)")</f>
        <v>piles (m4)</v>
      </c>
      <c r="H729" s="146"/>
      <c r="I729" s="146"/>
      <c r="J729" s="741"/>
      <c r="K729" s="742"/>
      <c r="T729" s="146"/>
      <c r="U729" s="146"/>
    </row>
    <row r="730" spans="1:21">
      <c r="A730" s="648"/>
      <c r="B730" s="653"/>
      <c r="C730" s="652">
        <f>IF(Units=1,'Design 2'!B84,Design_2!B84)</f>
        <v>1</v>
      </c>
      <c r="D730" s="628">
        <v>1</v>
      </c>
      <c r="E730" s="651">
        <f>IF(Units=1,'Design 2'!D84,Design_2!D84)</f>
        <v>2</v>
      </c>
      <c r="F730" s="651">
        <f t="shared" ref="F730:F763" si="20">IF(C730*E730=0,"",C730*E730)</f>
        <v>2</v>
      </c>
      <c r="G730" s="651">
        <f t="shared" ref="G730:G775" si="21">IF(F730="","",C730*($F$821-E730)^2)</f>
        <v>261.02602968999992</v>
      </c>
      <c r="H730" s="652" t="str">
        <f>IF(Units=1,IF('Design 2'!F84="","N",'Design 2'!F84),IF(Design_2!F84="","N",Design_2!F84))</f>
        <v>N</v>
      </c>
      <c r="I730" s="652">
        <f>IF(Units=1,'Design 2'!G84,Design_2!G84)</f>
        <v>0</v>
      </c>
      <c r="J730" s="741">
        <f>IF(I629&gt;I730,I730/((I730/I629)^2+1^2)^0.5,IF(I730&gt;I629,I629/((I629/I730)^2+1^2)^0.5,IF(AND(I629=0,I730=0),0,I730/(1^2+1^2)^0.5)))</f>
        <v>0</v>
      </c>
      <c r="K730" s="742"/>
      <c r="L730" s="648" t="str">
        <f t="shared" ref="L730:L775" si="22">IF(AND(C730&gt;0,AND(F730="",G730="")),"ERROR",IF(C730&gt;1,"ERROR; No. of piles must be &lt;/= 1","*"))</f>
        <v>*</v>
      </c>
      <c r="N730" s="590"/>
      <c r="P730" s="648" t="str">
        <f>IF(J730=0,"*",IF(J730&lt;3,"ERROR, pile batter exceeds 3:1","*"))</f>
        <v>*</v>
      </c>
      <c r="R730" s="617"/>
      <c r="T730" s="618">
        <f t="shared" ref="T730:T775" si="23">IF(C730=0,"",IF(AND(I629=0,I730&gt;0),90,IF(OR(AND(I730=0,I629&gt;0),AND(I730=0,I629=0)),0,IF(I629&lt;=I730,DEGREES(ACOS(1/((I629/I730)^2+1^2)^0.5)),0))))</f>
        <v>0</v>
      </c>
      <c r="U730" s="618">
        <f t="shared" ref="U730:U775" si="24">IF(C730=0,"",IF(AND(I730=0,I629&gt;0),90,IF(OR(AND(I629=0,I730&gt;0),AND(I730=0,I629=0)),0,IF(I730&lt;=I629,DEGREES(ACOS(1/((I730/I629)^2+1^2)^0.5)),0))))</f>
        <v>90</v>
      </c>
    </row>
    <row r="731" spans="1:21">
      <c r="A731" s="648"/>
      <c r="B731" s="653"/>
      <c r="C731" s="652">
        <f>IF(Units=1,'Design 2'!B85,Design_2!B85)</f>
        <v>1</v>
      </c>
      <c r="D731" s="146">
        <v>2</v>
      </c>
      <c r="E731" s="651">
        <f>IF(Units=1,'Design 2'!D85,Design_2!D85)</f>
        <v>4.0629999999999997</v>
      </c>
      <c r="F731" s="651">
        <f t="shared" si="20"/>
        <v>4.0629999999999997</v>
      </c>
      <c r="G731" s="651">
        <f t="shared" si="21"/>
        <v>198.62110488999997</v>
      </c>
      <c r="H731" s="652" t="str">
        <f>IF(Units=1,IF('Design 2'!F85="","N",'Design 2'!F85),IF(Design_2!F85="","N",Design_2!F85))</f>
        <v>N</v>
      </c>
      <c r="I731" s="652">
        <f>IF(Units=1,'Design 2'!G85,Design_2!G85)</f>
        <v>0</v>
      </c>
      <c r="J731" s="741">
        <f t="shared" ref="J731:J775" si="25">IF(I630&gt;I731,I731/((I731/I630)^2+1^2)^0.5,IF(I731&gt;I630,I630/((I630/I731)^2+1^2)^0.5,IF(AND(I630=0,I731=0),0,I731/(1^2+1^2)^0.5)))</f>
        <v>0</v>
      </c>
      <c r="K731" s="742"/>
      <c r="L731" s="648" t="str">
        <f t="shared" si="22"/>
        <v>*</v>
      </c>
      <c r="P731" s="648" t="str">
        <f t="shared" ref="P731:P775" si="26">IF(J731=0,"*",IF(J731&lt;3,"ERROR, pile batter exceeds 3:1","*"))</f>
        <v>*</v>
      </c>
      <c r="T731" s="618">
        <f t="shared" si="23"/>
        <v>0</v>
      </c>
      <c r="U731" s="618">
        <f t="shared" si="24"/>
        <v>90</v>
      </c>
    </row>
    <row r="732" spans="1:21">
      <c r="A732" s="648"/>
      <c r="B732" s="653"/>
      <c r="C732" s="652">
        <f>IF(Units=1,'Design 2'!B86,Design_2!B86)</f>
        <v>1</v>
      </c>
      <c r="D732" s="146">
        <v>3</v>
      </c>
      <c r="E732" s="651">
        <f>IF(Units=1,'Design 2'!D86,Design_2!D86)</f>
        <v>6.1260000000000003</v>
      </c>
      <c r="F732" s="651">
        <f t="shared" si="20"/>
        <v>6.1260000000000003</v>
      </c>
      <c r="G732" s="651">
        <f t="shared" si="21"/>
        <v>144.72811808999992</v>
      </c>
      <c r="H732" s="652" t="str">
        <f>IF(Units=1,IF('Design 2'!F86="","N",'Design 2'!F86),IF(Design_2!F86="","N",Design_2!F86))</f>
        <v>N</v>
      </c>
      <c r="I732" s="652">
        <f>IF(Units=1,'Design 2'!G86,Design_2!G86)</f>
        <v>0</v>
      </c>
      <c r="J732" s="741">
        <f t="shared" si="25"/>
        <v>0</v>
      </c>
      <c r="K732" s="742"/>
      <c r="L732" s="648" t="str">
        <f t="shared" si="22"/>
        <v>*</v>
      </c>
      <c r="P732" s="648" t="str">
        <f t="shared" si="26"/>
        <v>*</v>
      </c>
      <c r="T732" s="618">
        <f t="shared" si="23"/>
        <v>0</v>
      </c>
      <c r="U732" s="618">
        <f t="shared" si="24"/>
        <v>90</v>
      </c>
    </row>
    <row r="733" spans="1:21">
      <c r="A733" s="648"/>
      <c r="B733" s="653"/>
      <c r="C733" s="652">
        <f>IF(Units=1,'Design 2'!B87,Design_2!B87)</f>
        <v>1</v>
      </c>
      <c r="D733" s="146">
        <v>4</v>
      </c>
      <c r="E733" s="651">
        <f>IF(Units=1,'Design 2'!D87,Design_2!D87)</f>
        <v>8.1890000000000001</v>
      </c>
      <c r="F733" s="651">
        <f t="shared" si="20"/>
        <v>8.1890000000000001</v>
      </c>
      <c r="G733" s="651">
        <f t="shared" si="21"/>
        <v>99.347069289999965</v>
      </c>
      <c r="H733" s="652" t="str">
        <f>IF(Units=1,IF('Design 2'!F87="","N",'Design 2'!F87),IF(Design_2!F87="","N",Design_2!F87))</f>
        <v>N</v>
      </c>
      <c r="I733" s="652">
        <f>IF(Units=1,'Design 2'!G87,Design_2!G87)</f>
        <v>0</v>
      </c>
      <c r="J733" s="741">
        <f t="shared" si="25"/>
        <v>0</v>
      </c>
      <c r="K733" s="742"/>
      <c r="L733" s="648" t="str">
        <f t="shared" si="22"/>
        <v>*</v>
      </c>
      <c r="P733" s="648" t="str">
        <f t="shared" si="26"/>
        <v>*</v>
      </c>
      <c r="T733" s="618">
        <f t="shared" si="23"/>
        <v>0</v>
      </c>
      <c r="U733" s="618">
        <f t="shared" si="24"/>
        <v>90</v>
      </c>
    </row>
    <row r="734" spans="1:21">
      <c r="A734" s="648"/>
      <c r="B734" s="653"/>
      <c r="C734" s="652">
        <f>IF(Units=1,'Design 2'!B88,Design_2!B88)</f>
        <v>1</v>
      </c>
      <c r="D734" s="146">
        <v>5</v>
      </c>
      <c r="E734" s="651">
        <f>IF(Units=1,'Design 2'!D88,Design_2!D88)</f>
        <v>10.252000000000001</v>
      </c>
      <c r="F734" s="651">
        <f t="shared" si="20"/>
        <v>10.252000000000001</v>
      </c>
      <c r="G734" s="651">
        <f t="shared" si="21"/>
        <v>62.477958489999956</v>
      </c>
      <c r="H734" s="652" t="str">
        <f>IF(Units=1,IF('Design 2'!F88="","N",'Design 2'!F88),IF(Design_2!F88="","N",Design_2!F88))</f>
        <v>N</v>
      </c>
      <c r="I734" s="652">
        <f>IF(Units=1,'Design 2'!G88,Design_2!G88)</f>
        <v>0</v>
      </c>
      <c r="J734" s="741">
        <f t="shared" si="25"/>
        <v>0</v>
      </c>
      <c r="K734" s="742"/>
      <c r="L734" s="648" t="str">
        <f t="shared" si="22"/>
        <v>*</v>
      </c>
      <c r="P734" s="648" t="str">
        <f t="shared" si="26"/>
        <v>*</v>
      </c>
      <c r="T734" s="618">
        <f t="shared" si="23"/>
        <v>0</v>
      </c>
      <c r="U734" s="618">
        <f t="shared" si="24"/>
        <v>90</v>
      </c>
    </row>
    <row r="735" spans="1:21">
      <c r="A735" s="648"/>
      <c r="B735" s="653"/>
      <c r="C735" s="652">
        <f>IF(Units=1,'Design 2'!B89,Design_2!B89)</f>
        <v>1</v>
      </c>
      <c r="D735" s="146">
        <v>6</v>
      </c>
      <c r="E735" s="651">
        <f>IF(Units=1,'Design 2'!D89,Design_2!D89)</f>
        <v>12.315</v>
      </c>
      <c r="F735" s="651">
        <f t="shared" si="20"/>
        <v>12.315</v>
      </c>
      <c r="G735" s="651">
        <f t="shared" si="21"/>
        <v>34.120785689999984</v>
      </c>
      <c r="H735" s="652" t="str">
        <f>IF(Units=1,IF('Design 2'!F89="","N",'Design 2'!F89),IF(Design_2!F89="","N",Design_2!F89))</f>
        <v>N</v>
      </c>
      <c r="I735" s="652">
        <f>IF(Units=1,'Design 2'!G89,Design_2!G89)</f>
        <v>0</v>
      </c>
      <c r="J735" s="741">
        <f t="shared" si="25"/>
        <v>0</v>
      </c>
      <c r="K735" s="742"/>
      <c r="L735" s="648" t="str">
        <f t="shared" si="22"/>
        <v>*</v>
      </c>
      <c r="P735" s="648" t="str">
        <f t="shared" si="26"/>
        <v>*</v>
      </c>
      <c r="T735" s="618">
        <f t="shared" si="23"/>
        <v>0</v>
      </c>
      <c r="U735" s="618">
        <f t="shared" si="24"/>
        <v>90</v>
      </c>
    </row>
    <row r="736" spans="1:21">
      <c r="A736" s="648"/>
      <c r="B736" s="653"/>
      <c r="C736" s="652">
        <f>IF(Units=1,'Design 2'!B90,Design_2!B90)</f>
        <v>1</v>
      </c>
      <c r="D736" s="146">
        <v>7</v>
      </c>
      <c r="E736" s="651">
        <f>IF(Units=1,'Design 2'!D90,Design_2!D90)</f>
        <v>14.378</v>
      </c>
      <c r="F736" s="651">
        <f t="shared" si="20"/>
        <v>14.378</v>
      </c>
      <c r="G736" s="651">
        <f t="shared" si="21"/>
        <v>14.275550889999986</v>
      </c>
      <c r="H736" s="652" t="str">
        <f>IF(Units=1,IF('Design 2'!F90="","N",'Design 2'!F90),IF(Design_2!F90="","N",Design_2!F90))</f>
        <v>N</v>
      </c>
      <c r="I736" s="652">
        <f>IF(Units=1,'Design 2'!G90,Design_2!G90)</f>
        <v>0</v>
      </c>
      <c r="J736" s="741">
        <f t="shared" si="25"/>
        <v>0</v>
      </c>
      <c r="K736" s="742"/>
      <c r="L736" s="648" t="str">
        <f t="shared" si="22"/>
        <v>*</v>
      </c>
      <c r="P736" s="648" t="str">
        <f t="shared" si="26"/>
        <v>*</v>
      </c>
      <c r="T736" s="618">
        <f t="shared" si="23"/>
        <v>0</v>
      </c>
      <c r="U736" s="618">
        <f t="shared" si="24"/>
        <v>90</v>
      </c>
    </row>
    <row r="737" spans="1:21">
      <c r="A737" s="648"/>
      <c r="B737" s="653"/>
      <c r="C737" s="652">
        <f>IF(Units=1,'Design 2'!B91,Design_2!B91)</f>
        <v>1</v>
      </c>
      <c r="D737" s="146">
        <v>8</v>
      </c>
      <c r="E737" s="651">
        <f>IF(Units=1,'Design 2'!D91,Design_2!D91)</f>
        <v>16.440999999999999</v>
      </c>
      <c r="F737" s="651">
        <f t="shared" si="20"/>
        <v>16.440999999999999</v>
      </c>
      <c r="G737" s="651">
        <f t="shared" si="21"/>
        <v>2.9422540899999969</v>
      </c>
      <c r="H737" s="652" t="str">
        <f>IF(Units=1,IF('Design 2'!F91="","N",'Design 2'!F91),IF(Design_2!F91="","N",Design_2!F91))</f>
        <v>N</v>
      </c>
      <c r="I737" s="652">
        <f>IF(Units=1,'Design 2'!G91,Design_2!G91)</f>
        <v>0</v>
      </c>
      <c r="J737" s="741">
        <f t="shared" si="25"/>
        <v>0</v>
      </c>
      <c r="K737" s="742"/>
      <c r="L737" s="648" t="str">
        <f t="shared" si="22"/>
        <v>*</v>
      </c>
      <c r="P737" s="648" t="str">
        <f t="shared" si="26"/>
        <v>*</v>
      </c>
      <c r="T737" s="618">
        <f t="shared" si="23"/>
        <v>0</v>
      </c>
      <c r="U737" s="618">
        <f t="shared" si="24"/>
        <v>90</v>
      </c>
    </row>
    <row r="738" spans="1:21">
      <c r="A738" s="648"/>
      <c r="B738" s="653"/>
      <c r="C738" s="652">
        <f>IF(Units=1,'Design 2'!B92,Design_2!B92)</f>
        <v>1</v>
      </c>
      <c r="D738" s="146">
        <v>9</v>
      </c>
      <c r="E738" s="651">
        <f>IF(Units=1,'Design 2'!D92,Design_2!D92)</f>
        <v>18.504000000000001</v>
      </c>
      <c r="F738" s="651">
        <f t="shared" si="20"/>
        <v>18.504000000000001</v>
      </c>
      <c r="G738" s="651">
        <f t="shared" si="21"/>
        <v>0.12089529000000225</v>
      </c>
      <c r="H738" s="652" t="str">
        <f>IF(Units=1,IF('Design 2'!F92="","N",'Design 2'!F92),IF(Design_2!F92="","N",Design_2!F92))</f>
        <v>N</v>
      </c>
      <c r="I738" s="652">
        <f>IF(Units=1,'Design 2'!G92,Design_2!G92)</f>
        <v>0</v>
      </c>
      <c r="J738" s="741">
        <f t="shared" si="25"/>
        <v>0</v>
      </c>
      <c r="K738" s="742"/>
      <c r="L738" s="648" t="str">
        <f t="shared" si="22"/>
        <v>*</v>
      </c>
      <c r="P738" s="648" t="str">
        <f t="shared" si="26"/>
        <v>*</v>
      </c>
      <c r="T738" s="618">
        <f t="shared" si="23"/>
        <v>0</v>
      </c>
      <c r="U738" s="618">
        <f t="shared" si="24"/>
        <v>90</v>
      </c>
    </row>
    <row r="739" spans="1:21">
      <c r="A739" s="648"/>
      <c r="B739" s="653"/>
      <c r="C739" s="652">
        <f>IF(Units=1,'Design 2'!B93,Design_2!B93)</f>
        <v>1</v>
      </c>
      <c r="D739" s="146">
        <v>10</v>
      </c>
      <c r="E739" s="651">
        <f>IF(Units=1,'Design 2'!D93,Design_2!D93)</f>
        <v>20.567</v>
      </c>
      <c r="F739" s="651">
        <f t="shared" si="20"/>
        <v>20.567</v>
      </c>
      <c r="G739" s="651">
        <f t="shared" si="21"/>
        <v>5.8114744900000099</v>
      </c>
      <c r="H739" s="652" t="str">
        <f>IF(Units=1,IF('Design 2'!F93="","N",'Design 2'!F93),IF(Design_2!F93="","N",Design_2!F93))</f>
        <v>N</v>
      </c>
      <c r="I739" s="652">
        <f>IF(Units=1,'Design 2'!G93,Design_2!G93)</f>
        <v>0</v>
      </c>
      <c r="J739" s="741">
        <f t="shared" si="25"/>
        <v>0</v>
      </c>
      <c r="K739" s="742"/>
      <c r="L739" s="648" t="str">
        <f t="shared" si="22"/>
        <v>*</v>
      </c>
      <c r="P739" s="648" t="str">
        <f t="shared" si="26"/>
        <v>*</v>
      </c>
      <c r="T739" s="618">
        <f t="shared" si="23"/>
        <v>0</v>
      </c>
      <c r="U739" s="618">
        <f t="shared" si="24"/>
        <v>90</v>
      </c>
    </row>
    <row r="740" spans="1:21">
      <c r="A740" s="648"/>
      <c r="B740" s="653"/>
      <c r="C740" s="652">
        <f>IF(Units=1,'Design 2'!B94,Design_2!B94)</f>
        <v>1</v>
      </c>
      <c r="D740" s="146">
        <v>11</v>
      </c>
      <c r="E740" s="651">
        <f>IF(Units=1,'Design 2'!D94,Design_2!D94)</f>
        <v>22.63</v>
      </c>
      <c r="F740" s="651">
        <f t="shared" si="20"/>
        <v>22.63</v>
      </c>
      <c r="G740" s="651">
        <f t="shared" si="21"/>
        <v>20.013991690000008</v>
      </c>
      <c r="H740" s="652" t="str">
        <f>IF(Units=1,IF('Design 2'!F94="","N",'Design 2'!F94),IF(Design_2!F94="","N",Design_2!F94))</f>
        <v>N</v>
      </c>
      <c r="I740" s="652">
        <f>IF(Units=1,'Design 2'!G94,Design_2!G94)</f>
        <v>0</v>
      </c>
      <c r="J740" s="741">
        <f t="shared" si="25"/>
        <v>0</v>
      </c>
      <c r="K740" s="742"/>
      <c r="L740" s="648" t="str">
        <f t="shared" si="22"/>
        <v>*</v>
      </c>
      <c r="P740" s="648" t="str">
        <f t="shared" si="26"/>
        <v>*</v>
      </c>
      <c r="T740" s="618">
        <f t="shared" si="23"/>
        <v>0</v>
      </c>
      <c r="U740" s="618">
        <f t="shared" si="24"/>
        <v>90</v>
      </c>
    </row>
    <row r="741" spans="1:21">
      <c r="A741" s="648"/>
      <c r="B741" s="653"/>
      <c r="C741" s="652">
        <f>IF(Units=1,'Design 2'!B95,Design_2!B95)</f>
        <v>1</v>
      </c>
      <c r="D741" s="146">
        <v>12</v>
      </c>
      <c r="E741" s="651">
        <f>IF(Units=1,'Design 2'!D95,Design_2!D95)</f>
        <v>24.693000000000001</v>
      </c>
      <c r="F741" s="651">
        <f t="shared" si="20"/>
        <v>24.693000000000001</v>
      </c>
      <c r="G741" s="651">
        <f t="shared" si="21"/>
        <v>42.728446890000043</v>
      </c>
      <c r="H741" s="652" t="str">
        <f>IF(Units=1,IF('Design 2'!F95="","N",'Design 2'!F95),IF(Design_2!F95="","N",Design_2!F95))</f>
        <v>N</v>
      </c>
      <c r="I741" s="652">
        <f>IF(Units=1,'Design 2'!G95,Design_2!G95)</f>
        <v>0</v>
      </c>
      <c r="J741" s="741">
        <f t="shared" si="25"/>
        <v>0</v>
      </c>
      <c r="K741" s="742"/>
      <c r="L741" s="648" t="str">
        <f t="shared" si="22"/>
        <v>*</v>
      </c>
      <c r="P741" s="648" t="str">
        <f t="shared" si="26"/>
        <v>*</v>
      </c>
      <c r="T741" s="618">
        <f t="shared" si="23"/>
        <v>0</v>
      </c>
      <c r="U741" s="618">
        <f t="shared" si="24"/>
        <v>90</v>
      </c>
    </row>
    <row r="742" spans="1:21">
      <c r="A742" s="648"/>
      <c r="B742" s="653"/>
      <c r="C742" s="652">
        <f>IF(Units=1,'Design 2'!B96,Design_2!B96)</f>
        <v>1</v>
      </c>
      <c r="D742" s="146">
        <v>13</v>
      </c>
      <c r="E742" s="651">
        <f>IF(Units=1,'Design 2'!D96,Design_2!D96)</f>
        <v>26.756</v>
      </c>
      <c r="F742" s="651">
        <f t="shared" si="20"/>
        <v>26.756</v>
      </c>
      <c r="G742" s="651">
        <f t="shared" si="21"/>
        <v>73.954840090000033</v>
      </c>
      <c r="H742" s="652" t="str">
        <f>IF(Units=1,IF('Design 2'!F96="","N",'Design 2'!F96),IF(Design_2!F96="","N",Design_2!F96))</f>
        <v>N</v>
      </c>
      <c r="I742" s="652">
        <f>IF(Units=1,'Design 2'!G96,Design_2!G96)</f>
        <v>0</v>
      </c>
      <c r="J742" s="741">
        <f t="shared" si="25"/>
        <v>0</v>
      </c>
      <c r="K742" s="742"/>
      <c r="L742" s="648" t="str">
        <f t="shared" si="22"/>
        <v>*</v>
      </c>
      <c r="P742" s="648" t="str">
        <f t="shared" si="26"/>
        <v>*</v>
      </c>
      <c r="T742" s="618">
        <f t="shared" si="23"/>
        <v>0</v>
      </c>
      <c r="U742" s="618">
        <f t="shared" si="24"/>
        <v>90</v>
      </c>
    </row>
    <row r="743" spans="1:21">
      <c r="A743" s="648"/>
      <c r="B743" s="653"/>
      <c r="C743" s="652">
        <f>IF(Units=1,'Design 2'!B97,Design_2!B97)</f>
        <v>1</v>
      </c>
      <c r="D743" s="146">
        <v>14</v>
      </c>
      <c r="E743" s="651">
        <f>IF(Units=1,'Design 2'!D97,Design_2!D97)</f>
        <v>28.818999999999999</v>
      </c>
      <c r="F743" s="651">
        <f t="shared" si="20"/>
        <v>28.818999999999999</v>
      </c>
      <c r="G743" s="651">
        <f t="shared" si="21"/>
        <v>113.69317129000002</v>
      </c>
      <c r="H743" s="652" t="str">
        <f>IF(Units=1,IF('Design 2'!F97="","N",'Design 2'!F97),IF(Design_2!F97="","N",Design_2!F97))</f>
        <v>N</v>
      </c>
      <c r="I743" s="652">
        <f>IF(Units=1,'Design 2'!G97,Design_2!G97)</f>
        <v>0</v>
      </c>
      <c r="J743" s="741">
        <f t="shared" si="25"/>
        <v>0</v>
      </c>
      <c r="K743" s="742"/>
      <c r="L743" s="648" t="str">
        <f t="shared" si="22"/>
        <v>*</v>
      </c>
      <c r="P743" s="648" t="str">
        <f t="shared" si="26"/>
        <v>*</v>
      </c>
      <c r="T743" s="618">
        <f t="shared" si="23"/>
        <v>0</v>
      </c>
      <c r="U743" s="618">
        <f t="shared" si="24"/>
        <v>90</v>
      </c>
    </row>
    <row r="744" spans="1:21">
      <c r="A744" s="648"/>
      <c r="B744" s="653"/>
      <c r="C744" s="652">
        <f>IF(Units=1,'Design 2'!B98,Design_2!B98)</f>
        <v>1</v>
      </c>
      <c r="D744" s="146">
        <v>15</v>
      </c>
      <c r="E744" s="651">
        <f>IF(Units=1,'Design 2'!D98,Design_2!D98)</f>
        <v>30.882000000000001</v>
      </c>
      <c r="F744" s="651">
        <f t="shared" si="20"/>
        <v>30.882000000000001</v>
      </c>
      <c r="G744" s="651">
        <f t="shared" si="21"/>
        <v>161.94344049000009</v>
      </c>
      <c r="H744" s="652" t="str">
        <f>IF(Units=1,IF('Design 2'!F98="","N",'Design 2'!F98),IF(Design_2!F98="","N",Design_2!F98))</f>
        <v>N</v>
      </c>
      <c r="I744" s="652">
        <f>IF(Units=1,'Design 2'!G98,Design_2!G98)</f>
        <v>0</v>
      </c>
      <c r="J744" s="741">
        <f t="shared" si="25"/>
        <v>0</v>
      </c>
      <c r="K744" s="742"/>
      <c r="L744" s="648" t="str">
        <f t="shared" si="22"/>
        <v>*</v>
      </c>
      <c r="P744" s="648" t="str">
        <f t="shared" si="26"/>
        <v>*</v>
      </c>
      <c r="T744" s="618">
        <f t="shared" si="23"/>
        <v>0</v>
      </c>
      <c r="U744" s="618">
        <f t="shared" si="24"/>
        <v>90</v>
      </c>
    </row>
    <row r="745" spans="1:21">
      <c r="A745" s="648"/>
      <c r="B745" s="653"/>
      <c r="C745" s="652">
        <f>IF(Units=1,'Design 2'!B99,Design_2!B99)</f>
        <v>1</v>
      </c>
      <c r="D745" s="146">
        <v>16</v>
      </c>
      <c r="E745" s="651">
        <f>IF(Units=1,'Design 2'!D99,Design_2!D99)</f>
        <v>32.945</v>
      </c>
      <c r="F745" s="651">
        <f t="shared" si="20"/>
        <v>32.945</v>
      </c>
      <c r="G745" s="651">
        <f t="shared" si="21"/>
        <v>218.70564769000006</v>
      </c>
      <c r="H745" s="652" t="str">
        <f>IF(Units=1,IF('Design 2'!F99="","N",'Design 2'!F99),IF(Design_2!F99="","N",Design_2!F99))</f>
        <v>N</v>
      </c>
      <c r="I745" s="652">
        <f>IF(Units=1,'Design 2'!G99,Design_2!G99)</f>
        <v>0</v>
      </c>
      <c r="J745" s="741">
        <f t="shared" si="25"/>
        <v>0</v>
      </c>
      <c r="K745" s="742"/>
      <c r="L745" s="648" t="str">
        <f t="shared" si="22"/>
        <v>*</v>
      </c>
      <c r="P745" s="648" t="str">
        <f t="shared" si="26"/>
        <v>*</v>
      </c>
      <c r="T745" s="618">
        <f t="shared" si="23"/>
        <v>0</v>
      </c>
      <c r="U745" s="618">
        <f t="shared" si="24"/>
        <v>90</v>
      </c>
    </row>
    <row r="746" spans="1:21">
      <c r="A746" s="648"/>
      <c r="B746" s="653"/>
      <c r="C746" s="652">
        <f>IF(Units=1,'Design 2'!B100,Design_2!B100)</f>
        <v>1</v>
      </c>
      <c r="D746" s="146">
        <v>17</v>
      </c>
      <c r="E746" s="651">
        <f>IF(Units=1,'Design 2'!D100,Design_2!D100)</f>
        <v>35.008000000000003</v>
      </c>
      <c r="F746" s="651">
        <f t="shared" si="20"/>
        <v>35.008000000000003</v>
      </c>
      <c r="G746" s="651">
        <f t="shared" si="21"/>
        <v>283.97979289000017</v>
      </c>
      <c r="H746" s="652" t="str">
        <f>IF(Units=1,IF('Design 2'!F100="","N",'Design 2'!F100),IF(Design_2!F100="","N",Design_2!F100))</f>
        <v>N</v>
      </c>
      <c r="I746" s="652">
        <f>IF(Units=1,'Design 2'!G100,Design_2!G100)</f>
        <v>0</v>
      </c>
      <c r="J746" s="741">
        <f t="shared" si="25"/>
        <v>0</v>
      </c>
      <c r="K746" s="742"/>
      <c r="L746" s="648" t="str">
        <f t="shared" si="22"/>
        <v>*</v>
      </c>
      <c r="P746" s="648" t="str">
        <f t="shared" si="26"/>
        <v>*</v>
      </c>
      <c r="T746" s="618">
        <f t="shared" si="23"/>
        <v>0</v>
      </c>
      <c r="U746" s="618">
        <f t="shared" si="24"/>
        <v>90</v>
      </c>
    </row>
    <row r="747" spans="1:21">
      <c r="A747" s="648"/>
      <c r="B747" s="653"/>
      <c r="C747" s="652">
        <f>IF(Units=1,'Design 2'!B101,Design_2!B101)</f>
        <v>1</v>
      </c>
      <c r="D747" s="146">
        <v>18</v>
      </c>
      <c r="E747" s="651">
        <f>IF(Units=1,'Design 2'!D101,Design_2!D101)</f>
        <v>1.2</v>
      </c>
      <c r="F747" s="651">
        <f t="shared" si="20"/>
        <v>1.2</v>
      </c>
      <c r="G747" s="651">
        <f t="shared" si="21"/>
        <v>287.51610968999995</v>
      </c>
      <c r="H747" s="652" t="str">
        <f>IF(Units=1,IF('Design 2'!F101="","N",'Design 2'!F101),IF(Design_2!F101="","N",Design_2!F101))</f>
        <v>Y</v>
      </c>
      <c r="I747" s="652">
        <f>IF(Units=1,'Design 2'!G101,Design_2!G101)</f>
        <v>3</v>
      </c>
      <c r="J747" s="741">
        <f t="shared" si="25"/>
        <v>0</v>
      </c>
      <c r="K747" s="742"/>
      <c r="L747" s="648" t="str">
        <f t="shared" si="22"/>
        <v>*</v>
      </c>
      <c r="P747" s="648" t="str">
        <f t="shared" si="26"/>
        <v>*</v>
      </c>
      <c r="T747" s="618">
        <f t="shared" si="23"/>
        <v>90</v>
      </c>
      <c r="U747" s="618">
        <f t="shared" si="24"/>
        <v>0</v>
      </c>
    </row>
    <row r="748" spans="1:21">
      <c r="A748" s="648"/>
      <c r="B748" s="653"/>
      <c r="C748" s="652">
        <f>IF(Units=1,'Design 2'!B102,Design_2!B102)</f>
        <v>1</v>
      </c>
      <c r="D748" s="146">
        <v>19</v>
      </c>
      <c r="E748" s="651">
        <f>IF(Units=1,'Design 2'!D102,Design_2!D102)</f>
        <v>3.95</v>
      </c>
      <c r="F748" s="651">
        <f t="shared" si="20"/>
        <v>3.95</v>
      </c>
      <c r="G748" s="651">
        <f t="shared" si="21"/>
        <v>201.81895968999996</v>
      </c>
      <c r="H748" s="652" t="str">
        <f>IF(Units=1,IF('Design 2'!F102="","N",'Design 2'!F102),IF(Design_2!F102="","N",Design_2!F102))</f>
        <v>N</v>
      </c>
      <c r="I748" s="652">
        <f>IF(Units=1,'Design 2'!G102,Design_2!G102)</f>
        <v>0</v>
      </c>
      <c r="J748" s="741">
        <f t="shared" si="25"/>
        <v>0</v>
      </c>
      <c r="K748" s="742"/>
      <c r="L748" s="648" t="str">
        <f t="shared" si="22"/>
        <v>*</v>
      </c>
      <c r="P748" s="648" t="str">
        <f t="shared" si="26"/>
        <v>*</v>
      </c>
      <c r="T748" s="618">
        <f t="shared" si="23"/>
        <v>0</v>
      </c>
      <c r="U748" s="618">
        <f t="shared" si="24"/>
        <v>90</v>
      </c>
    </row>
    <row r="749" spans="1:21">
      <c r="A749" s="648"/>
      <c r="B749" s="653"/>
      <c r="C749" s="652">
        <f>IF(Units=1,'Design 2'!B103,Design_2!B103)</f>
        <v>1</v>
      </c>
      <c r="D749" s="146">
        <v>20</v>
      </c>
      <c r="E749" s="651">
        <f>IF(Units=1,'Design 2'!D103,Design_2!D103)</f>
        <v>6.7009999999999996</v>
      </c>
      <c r="F749" s="651">
        <f t="shared" si="20"/>
        <v>6.7009999999999996</v>
      </c>
      <c r="G749" s="651">
        <f t="shared" si="21"/>
        <v>131.22389808999995</v>
      </c>
      <c r="H749" s="652" t="str">
        <f>IF(Units=1,IF('Design 2'!F103="","N",'Design 2'!F103),IF(Design_2!F103="","N",Design_2!F103))</f>
        <v>N</v>
      </c>
      <c r="I749" s="652">
        <f>IF(Units=1,'Design 2'!G103,Design_2!G103)</f>
        <v>0</v>
      </c>
      <c r="J749" s="741">
        <f t="shared" si="25"/>
        <v>0</v>
      </c>
      <c r="K749" s="742"/>
      <c r="L749" s="648" t="str">
        <f t="shared" si="22"/>
        <v>*</v>
      </c>
      <c r="P749" s="648" t="str">
        <f t="shared" si="26"/>
        <v>*</v>
      </c>
      <c r="T749" s="618">
        <f t="shared" si="23"/>
        <v>0</v>
      </c>
      <c r="U749" s="618">
        <f t="shared" si="24"/>
        <v>0</v>
      </c>
    </row>
    <row r="750" spans="1:21">
      <c r="A750" s="648"/>
      <c r="B750" s="653"/>
      <c r="C750" s="652">
        <f>IF(Units=1,'Design 2'!B104,Design_2!B104)</f>
        <v>1</v>
      </c>
      <c r="D750" s="146">
        <v>21</v>
      </c>
      <c r="E750" s="651">
        <f>IF(Units=1,'Design 2'!D104,Design_2!D104)</f>
        <v>9.4510000000000005</v>
      </c>
      <c r="F750" s="651">
        <f t="shared" si="20"/>
        <v>9.4510000000000005</v>
      </c>
      <c r="G750" s="651">
        <f t="shared" si="21"/>
        <v>75.782248089999953</v>
      </c>
      <c r="H750" s="652" t="str">
        <f>IF(Units=1,IF('Design 2'!F104="","N",'Design 2'!F104),IF(Design_2!F104="","N",Design_2!F104))</f>
        <v>N</v>
      </c>
      <c r="I750" s="652">
        <f>IF(Units=1,'Design 2'!G104,Design_2!G104)</f>
        <v>0</v>
      </c>
      <c r="J750" s="741">
        <f t="shared" si="25"/>
        <v>0</v>
      </c>
      <c r="K750" s="742"/>
      <c r="L750" s="648" t="str">
        <f t="shared" si="22"/>
        <v>*</v>
      </c>
      <c r="P750" s="648" t="str">
        <f t="shared" si="26"/>
        <v>*</v>
      </c>
      <c r="T750" s="618">
        <f t="shared" si="23"/>
        <v>0</v>
      </c>
      <c r="U750" s="618">
        <f t="shared" si="24"/>
        <v>90</v>
      </c>
    </row>
    <row r="751" spans="1:21">
      <c r="A751" s="648"/>
      <c r="B751" s="653"/>
      <c r="C751" s="652">
        <f>IF(Units=1,'Design 2'!B105,Design_2!B105)</f>
        <v>1</v>
      </c>
      <c r="D751" s="146">
        <v>22</v>
      </c>
      <c r="E751" s="651">
        <f>IF(Units=1,'Design 2'!D105,Design_2!D105)</f>
        <v>12.201000000000001</v>
      </c>
      <c r="F751" s="651">
        <f t="shared" si="20"/>
        <v>12.201000000000001</v>
      </c>
      <c r="G751" s="651">
        <f t="shared" si="21"/>
        <v>35.465598089999972</v>
      </c>
      <c r="H751" s="652" t="str">
        <f>IF(Units=1,IF('Design 2'!F105="","N",'Design 2'!F105),IF(Design_2!F105="","N",Design_2!F105))</f>
        <v>N</v>
      </c>
      <c r="I751" s="652">
        <f>IF(Units=1,'Design 2'!G105,Design_2!G105)</f>
        <v>0</v>
      </c>
      <c r="J751" s="741">
        <f t="shared" si="25"/>
        <v>0</v>
      </c>
      <c r="K751" s="742"/>
      <c r="L751" s="648" t="str">
        <f t="shared" si="22"/>
        <v>*</v>
      </c>
      <c r="P751" s="648" t="str">
        <f t="shared" si="26"/>
        <v>*</v>
      </c>
      <c r="T751" s="618">
        <f t="shared" si="23"/>
        <v>0</v>
      </c>
      <c r="U751" s="618">
        <f t="shared" si="24"/>
        <v>0</v>
      </c>
    </row>
    <row r="752" spans="1:21">
      <c r="A752" s="648"/>
      <c r="B752" s="653"/>
      <c r="C752" s="652">
        <f>IF(Units=1,'Design 2'!B106,Design_2!B106)</f>
        <v>1</v>
      </c>
      <c r="D752" s="146">
        <v>23</v>
      </c>
      <c r="E752" s="651">
        <f>IF(Units=1,'Design 2'!D106,Design_2!D106)</f>
        <v>14.951000000000001</v>
      </c>
      <c r="F752" s="651">
        <f t="shared" si="20"/>
        <v>14.951000000000001</v>
      </c>
      <c r="G752" s="651">
        <f t="shared" si="21"/>
        <v>10.273948089999985</v>
      </c>
      <c r="H752" s="652" t="str">
        <f>IF(Units=1,IF('Design 2'!F106="","N",'Design 2'!F106),IF(Design_2!F106="","N",Design_2!F106))</f>
        <v>N</v>
      </c>
      <c r="I752" s="652">
        <f>IF(Units=1,'Design 2'!G106,Design_2!G106)</f>
        <v>0</v>
      </c>
      <c r="J752" s="741">
        <f t="shared" si="25"/>
        <v>0</v>
      </c>
      <c r="K752" s="742"/>
      <c r="L752" s="648" t="str">
        <f t="shared" si="22"/>
        <v>*</v>
      </c>
      <c r="P752" s="648" t="str">
        <f t="shared" si="26"/>
        <v>*</v>
      </c>
      <c r="T752" s="618">
        <f t="shared" si="23"/>
        <v>0</v>
      </c>
      <c r="U752" s="618">
        <f t="shared" si="24"/>
        <v>90</v>
      </c>
    </row>
    <row r="753" spans="1:21">
      <c r="A753" s="648"/>
      <c r="B753" s="653"/>
      <c r="C753" s="652">
        <f>IF(Units=1,'Design 2'!B107,Design_2!B107)</f>
        <v>1</v>
      </c>
      <c r="D753" s="146">
        <v>24</v>
      </c>
      <c r="E753" s="651">
        <f>IF(Units=1,'Design 2'!D107,Design_2!D107)</f>
        <v>17.702000000000002</v>
      </c>
      <c r="F753" s="651">
        <f t="shared" si="20"/>
        <v>17.702000000000002</v>
      </c>
      <c r="G753" s="651">
        <f t="shared" si="21"/>
        <v>0.2063884899999967</v>
      </c>
      <c r="H753" s="652" t="str">
        <f>IF(Units=1,IF('Design 2'!F107="","N",'Design 2'!F107),IF(Design_2!F107="","N",Design_2!F107))</f>
        <v>N</v>
      </c>
      <c r="I753" s="652">
        <f>IF(Units=1,'Design 2'!G107,Design_2!G107)</f>
        <v>0</v>
      </c>
      <c r="J753" s="741">
        <f t="shared" si="25"/>
        <v>0</v>
      </c>
      <c r="K753" s="742"/>
      <c r="L753" s="648" t="str">
        <f t="shared" si="22"/>
        <v>*</v>
      </c>
      <c r="P753" s="648" t="str">
        <f t="shared" si="26"/>
        <v>*</v>
      </c>
      <c r="T753" s="618">
        <f t="shared" si="23"/>
        <v>0</v>
      </c>
      <c r="U753" s="618">
        <f t="shared" si="24"/>
        <v>0</v>
      </c>
    </row>
    <row r="754" spans="1:21">
      <c r="A754" s="648"/>
      <c r="B754" s="653"/>
      <c r="C754" s="652">
        <f>IF(Units=1,'Design 2'!B108,Design_2!B108)</f>
        <v>1</v>
      </c>
      <c r="D754" s="146">
        <v>25</v>
      </c>
      <c r="E754" s="651">
        <f>IF(Units=1,'Design 2'!D108,Design_2!D108)</f>
        <v>20.452000000000002</v>
      </c>
      <c r="F754" s="651">
        <f t="shared" si="20"/>
        <v>20.452000000000002</v>
      </c>
      <c r="G754" s="651">
        <f t="shared" si="21"/>
        <v>5.2702384900000165</v>
      </c>
      <c r="H754" s="652" t="str">
        <f>IF(Units=1,IF('Design 2'!F108="","N",'Design 2'!F108),IF(Design_2!F108="","N",Design_2!F108))</f>
        <v>N</v>
      </c>
      <c r="I754" s="652">
        <f>IF(Units=1,'Design 2'!G108,Design_2!G108)</f>
        <v>0</v>
      </c>
      <c r="J754" s="741">
        <f t="shared" si="25"/>
        <v>0</v>
      </c>
      <c r="K754" s="742"/>
      <c r="L754" s="648" t="str">
        <f t="shared" si="22"/>
        <v>*</v>
      </c>
      <c r="P754" s="648" t="str">
        <f t="shared" si="26"/>
        <v>*</v>
      </c>
      <c r="T754" s="618">
        <f t="shared" si="23"/>
        <v>0</v>
      </c>
      <c r="U754" s="618">
        <f t="shared" si="24"/>
        <v>90</v>
      </c>
    </row>
    <row r="755" spans="1:21">
      <c r="A755" s="648"/>
      <c r="B755" s="653"/>
      <c r="C755" s="652">
        <f>IF(Units=1,'Design 2'!B109,Design_2!B109)</f>
        <v>1</v>
      </c>
      <c r="D755" s="146">
        <v>26</v>
      </c>
      <c r="E755" s="651">
        <f>IF(Units=1,'Design 2'!D109,Design_2!D109)</f>
        <v>23.202000000000002</v>
      </c>
      <c r="F755" s="651">
        <f t="shared" si="20"/>
        <v>23.202000000000002</v>
      </c>
      <c r="G755" s="651">
        <f t="shared" si="21"/>
        <v>25.459088490000038</v>
      </c>
      <c r="H755" s="652" t="str">
        <f>IF(Units=1,IF('Design 2'!F109="","N",'Design 2'!F109),IF(Design_2!F109="","N",Design_2!F109))</f>
        <v>N</v>
      </c>
      <c r="I755" s="652">
        <f>IF(Units=1,'Design 2'!G109,Design_2!G109)</f>
        <v>0</v>
      </c>
      <c r="J755" s="741">
        <f t="shared" si="25"/>
        <v>0</v>
      </c>
      <c r="K755" s="742"/>
      <c r="L755" s="648" t="str">
        <f t="shared" si="22"/>
        <v>*</v>
      </c>
      <c r="P755" s="648" t="str">
        <f t="shared" si="26"/>
        <v>*</v>
      </c>
      <c r="T755" s="618">
        <f t="shared" si="23"/>
        <v>0</v>
      </c>
      <c r="U755" s="618">
        <f t="shared" si="24"/>
        <v>0</v>
      </c>
    </row>
    <row r="756" spans="1:21">
      <c r="A756" s="648"/>
      <c r="B756" s="653"/>
      <c r="C756" s="652">
        <f>IF(Units=1,'Design 2'!B110,Design_2!B110)</f>
        <v>1</v>
      </c>
      <c r="D756" s="146">
        <v>27</v>
      </c>
      <c r="E756" s="651">
        <f>IF(Units=1,'Design 2'!D110,Design_2!D110)</f>
        <v>25.952000000000002</v>
      </c>
      <c r="F756" s="651">
        <f t="shared" si="20"/>
        <v>25.952000000000002</v>
      </c>
      <c r="G756" s="651">
        <f t="shared" si="21"/>
        <v>60.772938490000058</v>
      </c>
      <c r="H756" s="652" t="str">
        <f>IF(Units=1,IF('Design 2'!F110="","N",'Design 2'!F110),IF(Design_2!F110="","N",Design_2!F110))</f>
        <v>N</v>
      </c>
      <c r="I756" s="652">
        <f>IF(Units=1,'Design 2'!G110,Design_2!G110)</f>
        <v>0</v>
      </c>
      <c r="J756" s="741">
        <f t="shared" si="25"/>
        <v>0</v>
      </c>
      <c r="K756" s="742"/>
      <c r="L756" s="648" t="str">
        <f t="shared" si="22"/>
        <v>*</v>
      </c>
      <c r="P756" s="648" t="str">
        <f t="shared" si="26"/>
        <v>*</v>
      </c>
      <c r="T756" s="618">
        <f t="shared" si="23"/>
        <v>0</v>
      </c>
      <c r="U756" s="618">
        <f t="shared" si="24"/>
        <v>90</v>
      </c>
    </row>
    <row r="757" spans="1:21">
      <c r="A757" s="648"/>
      <c r="B757" s="653"/>
      <c r="C757" s="652">
        <f>IF(Units=1,'Design 2'!B111,Design_2!B111)</f>
        <v>1</v>
      </c>
      <c r="D757" s="146">
        <v>28</v>
      </c>
      <c r="E757" s="651">
        <f>IF(Units=1,'Design 2'!D111,Design_2!D111)</f>
        <v>28.702999999999999</v>
      </c>
      <c r="F757" s="651">
        <f t="shared" si="20"/>
        <v>28.702999999999999</v>
      </c>
      <c r="G757" s="651">
        <f t="shared" si="21"/>
        <v>111.23288089000003</v>
      </c>
      <c r="H757" s="652" t="str">
        <f>IF(Units=1,IF('Design 2'!F111="","N",'Design 2'!F111),IF(Design_2!F111="","N",Design_2!F111))</f>
        <v>N</v>
      </c>
      <c r="I757" s="652">
        <f>IF(Units=1,'Design 2'!G111,Design_2!G111)</f>
        <v>0</v>
      </c>
      <c r="J757" s="741">
        <f t="shared" si="25"/>
        <v>0</v>
      </c>
      <c r="K757" s="742"/>
      <c r="L757" s="648" t="str">
        <f t="shared" si="22"/>
        <v>*</v>
      </c>
      <c r="P757" s="648" t="str">
        <f t="shared" si="26"/>
        <v>*</v>
      </c>
      <c r="T757" s="618">
        <f t="shared" si="23"/>
        <v>0</v>
      </c>
      <c r="U757" s="618">
        <f t="shared" si="24"/>
        <v>0</v>
      </c>
    </row>
    <row r="758" spans="1:21">
      <c r="A758" s="648"/>
      <c r="B758" s="653"/>
      <c r="C758" s="652">
        <f>IF(Units=1,'Design 2'!B112,Design_2!B112)</f>
        <v>1</v>
      </c>
      <c r="D758" s="146">
        <v>29</v>
      </c>
      <c r="E758" s="651">
        <f>IF(Units=1,'Design 2'!D112,Design_2!D112)</f>
        <v>31.452999999999999</v>
      </c>
      <c r="F758" s="651">
        <f t="shared" si="20"/>
        <v>31.452999999999999</v>
      </c>
      <c r="G758" s="651">
        <f t="shared" si="21"/>
        <v>176.80223089000003</v>
      </c>
      <c r="H758" s="652" t="str">
        <f>IF(Units=1,IF('Design 2'!F112="","N",'Design 2'!F112),IF(Design_2!F112="","N",Design_2!F112))</f>
        <v>N</v>
      </c>
      <c r="I758" s="652">
        <f>IF(Units=1,'Design 2'!G112,Design_2!G112)</f>
        <v>0</v>
      </c>
      <c r="J758" s="741">
        <f t="shared" si="25"/>
        <v>0</v>
      </c>
      <c r="K758" s="742"/>
      <c r="L758" s="648" t="str">
        <f t="shared" si="22"/>
        <v>*</v>
      </c>
      <c r="P758" s="648" t="str">
        <f t="shared" si="26"/>
        <v>*</v>
      </c>
      <c r="T758" s="618">
        <f t="shared" si="23"/>
        <v>0</v>
      </c>
      <c r="U758" s="618">
        <f t="shared" si="24"/>
        <v>90</v>
      </c>
    </row>
    <row r="759" spans="1:21">
      <c r="A759" s="648"/>
      <c r="B759" s="653"/>
      <c r="C759" s="652">
        <f>IF(Units=1,'Design 2'!B113,Design_2!B113)</f>
        <v>1</v>
      </c>
      <c r="D759" s="146">
        <v>30</v>
      </c>
      <c r="E759" s="651">
        <f>IF(Units=1,'Design 2'!D113,Design_2!D113)</f>
        <v>34.203000000000003</v>
      </c>
      <c r="F759" s="651">
        <f t="shared" si="20"/>
        <v>34.203000000000003</v>
      </c>
      <c r="G759" s="651">
        <f t="shared" si="21"/>
        <v>257.49658089000013</v>
      </c>
      <c r="H759" s="652" t="str">
        <f>IF(Units=1,IF('Design 2'!F113="","N",'Design 2'!F113),IF(Design_2!F113="","N",Design_2!F113))</f>
        <v>Y</v>
      </c>
      <c r="I759" s="652">
        <f>IF(Units=1,'Design 2'!G113,Design_2!G113)</f>
        <v>3</v>
      </c>
      <c r="J759" s="741">
        <f t="shared" si="25"/>
        <v>0</v>
      </c>
      <c r="K759" s="742"/>
      <c r="L759" s="648" t="str">
        <f t="shared" si="22"/>
        <v>*</v>
      </c>
      <c r="P759" s="648" t="str">
        <f t="shared" si="26"/>
        <v>*</v>
      </c>
      <c r="T759" s="618">
        <f t="shared" si="23"/>
        <v>90</v>
      </c>
      <c r="U759" s="618">
        <f t="shared" si="24"/>
        <v>0</v>
      </c>
    </row>
    <row r="760" spans="1:21">
      <c r="A760" s="648"/>
      <c r="B760" s="653"/>
      <c r="C760" s="652">
        <f>IF(Units=1,'Design 2'!B114,Design_2!B114)</f>
        <v>0</v>
      </c>
      <c r="D760" s="146">
        <v>31</v>
      </c>
      <c r="E760" s="651">
        <f>IF(Units=1,'Design 2'!D114,Design_2!D114)</f>
        <v>0</v>
      </c>
      <c r="F760" s="651" t="str">
        <f t="shared" si="20"/>
        <v/>
      </c>
      <c r="G760" s="651" t="str">
        <f t="shared" si="21"/>
        <v/>
      </c>
      <c r="H760" s="652" t="str">
        <f>IF(Units=1,IF('Design 2'!F114="","N",'Design 2'!F114),IF(Design_2!F114="","N",Design_2!F114))</f>
        <v>N</v>
      </c>
      <c r="I760" s="652">
        <f>IF(Units=1,'Design 2'!G114,Design_2!G114)</f>
        <v>0</v>
      </c>
      <c r="J760" s="741">
        <f t="shared" si="25"/>
        <v>0</v>
      </c>
      <c r="K760" s="742"/>
      <c r="L760" s="648" t="str">
        <f t="shared" si="22"/>
        <v>*</v>
      </c>
      <c r="P760" s="648" t="str">
        <f t="shared" si="26"/>
        <v>*</v>
      </c>
      <c r="T760" s="618" t="str">
        <f t="shared" si="23"/>
        <v/>
      </c>
      <c r="U760" s="618" t="str">
        <f t="shared" si="24"/>
        <v/>
      </c>
    </row>
    <row r="761" spans="1:21">
      <c r="A761" s="648"/>
      <c r="B761" s="653"/>
      <c r="C761" s="652">
        <f>IF(Units=1,'Design 2'!B115,Design_2!B115)</f>
        <v>0</v>
      </c>
      <c r="D761" s="146">
        <v>32</v>
      </c>
      <c r="E761" s="651">
        <f>IF(Units=1,'Design 2'!D115,Design_2!D115)</f>
        <v>0</v>
      </c>
      <c r="F761" s="651" t="str">
        <f t="shared" si="20"/>
        <v/>
      </c>
      <c r="G761" s="651" t="str">
        <f t="shared" si="21"/>
        <v/>
      </c>
      <c r="H761" s="652" t="str">
        <f>IF(Units=1,IF('Design 2'!F115="","N",'Design 2'!F115),IF(Design_2!F115="","N",Design_2!F115))</f>
        <v>N</v>
      </c>
      <c r="I761" s="652">
        <f>IF(Units=1,'Design 2'!G115,Design_2!G115)</f>
        <v>0</v>
      </c>
      <c r="J761" s="741">
        <f t="shared" si="25"/>
        <v>0</v>
      </c>
      <c r="K761" s="742"/>
      <c r="L761" s="648" t="str">
        <f t="shared" si="22"/>
        <v>*</v>
      </c>
      <c r="P761" s="648" t="str">
        <f t="shared" si="26"/>
        <v>*</v>
      </c>
      <c r="T761" s="618" t="str">
        <f t="shared" si="23"/>
        <v/>
      </c>
      <c r="U761" s="618" t="str">
        <f t="shared" si="24"/>
        <v/>
      </c>
    </row>
    <row r="762" spans="1:21">
      <c r="A762" s="648"/>
      <c r="B762" s="653"/>
      <c r="C762" s="652">
        <f>IF(Units=1,'Design 2'!B116,Design_2!B116)</f>
        <v>0</v>
      </c>
      <c r="D762" s="146">
        <v>33</v>
      </c>
      <c r="E762" s="651">
        <f>IF(Units=1,'Design 2'!D116,Design_2!D116)</f>
        <v>0</v>
      </c>
      <c r="F762" s="651" t="str">
        <f t="shared" si="20"/>
        <v/>
      </c>
      <c r="G762" s="651" t="str">
        <f t="shared" si="21"/>
        <v/>
      </c>
      <c r="H762" s="652" t="str">
        <f>IF(Units=1,IF('Design 2'!F116="","N",'Design 2'!F116),IF(Design_2!F116="","N",Design_2!F116))</f>
        <v>N</v>
      </c>
      <c r="I762" s="652">
        <f>IF(Units=1,'Design 2'!G116,Design_2!G116)</f>
        <v>0</v>
      </c>
      <c r="J762" s="741">
        <f t="shared" si="25"/>
        <v>0</v>
      </c>
      <c r="K762" s="742"/>
      <c r="L762" s="648" t="str">
        <f t="shared" si="22"/>
        <v>*</v>
      </c>
      <c r="P762" s="648" t="str">
        <f t="shared" si="26"/>
        <v>*</v>
      </c>
      <c r="T762" s="618" t="str">
        <f t="shared" si="23"/>
        <v/>
      </c>
      <c r="U762" s="618" t="str">
        <f t="shared" si="24"/>
        <v/>
      </c>
    </row>
    <row r="763" spans="1:21">
      <c r="A763" s="648"/>
      <c r="B763" s="653"/>
      <c r="C763" s="652">
        <f>IF(Units=1,'Design 2'!B117,Design_2!B117)</f>
        <v>0</v>
      </c>
      <c r="D763" s="146">
        <v>34</v>
      </c>
      <c r="E763" s="651">
        <f>IF(Units=1,'Design 2'!D117,Design_2!D117)</f>
        <v>0</v>
      </c>
      <c r="F763" s="651" t="str">
        <f t="shared" si="20"/>
        <v/>
      </c>
      <c r="G763" s="651" t="str">
        <f t="shared" si="21"/>
        <v/>
      </c>
      <c r="H763" s="652" t="str">
        <f>IF(Units=1,IF('Design 2'!F117="","N",'Design 2'!F117),IF(Design_2!F117="","N",Design_2!F117))</f>
        <v>N</v>
      </c>
      <c r="I763" s="652">
        <f>IF(Units=1,'Design 2'!G117,Design_2!G117)</f>
        <v>0</v>
      </c>
      <c r="J763" s="741">
        <f t="shared" si="25"/>
        <v>0</v>
      </c>
      <c r="K763" s="742"/>
      <c r="L763" s="648" t="str">
        <f t="shared" si="22"/>
        <v>*</v>
      </c>
      <c r="P763" s="648" t="str">
        <f t="shared" si="26"/>
        <v>*</v>
      </c>
      <c r="T763" s="618" t="str">
        <f t="shared" si="23"/>
        <v/>
      </c>
      <c r="U763" s="618" t="str">
        <f t="shared" si="24"/>
        <v/>
      </c>
    </row>
    <row r="764" spans="1:21">
      <c r="A764" s="648"/>
      <c r="B764" s="653"/>
      <c r="C764" s="652">
        <f>IF(Units=1,'Design 2'!B118,Design_2!B118)</f>
        <v>0</v>
      </c>
      <c r="D764" s="146">
        <v>35</v>
      </c>
      <c r="E764" s="651">
        <f>IF(Units=1,'Design 2'!D118,Design_2!D118)</f>
        <v>0</v>
      </c>
      <c r="F764" s="651" t="str">
        <f t="shared" ref="F764:F775" si="27">IF(C764*E764=0,"",C764*E764)</f>
        <v/>
      </c>
      <c r="G764" s="651" t="str">
        <f t="shared" si="21"/>
        <v/>
      </c>
      <c r="H764" s="652" t="str">
        <f>IF(Units=1,IF('Design 2'!F118="","N",'Design 2'!F118),IF(Design_2!F118="","N",Design_2!F118))</f>
        <v>N</v>
      </c>
      <c r="I764" s="652">
        <f>IF(Units=1,'Design 2'!G118,Design_2!G118)</f>
        <v>0</v>
      </c>
      <c r="J764" s="741">
        <f t="shared" si="25"/>
        <v>0</v>
      </c>
      <c r="K764" s="742"/>
      <c r="L764" s="648" t="str">
        <f t="shared" si="22"/>
        <v>*</v>
      </c>
      <c r="P764" s="648" t="str">
        <f t="shared" si="26"/>
        <v>*</v>
      </c>
      <c r="T764" s="618" t="str">
        <f t="shared" si="23"/>
        <v/>
      </c>
      <c r="U764" s="618" t="str">
        <f t="shared" si="24"/>
        <v/>
      </c>
    </row>
    <row r="765" spans="1:21">
      <c r="A765" s="648"/>
      <c r="B765" s="653"/>
      <c r="C765" s="652">
        <f>IF(Units=1,'Design 2'!B119,Design_2!B119)</f>
        <v>0</v>
      </c>
      <c r="D765" s="146">
        <v>36</v>
      </c>
      <c r="E765" s="651">
        <f>IF(Units=1,'Design 2'!D119,Design_2!D119)</f>
        <v>0</v>
      </c>
      <c r="F765" s="651" t="str">
        <f t="shared" si="27"/>
        <v/>
      </c>
      <c r="G765" s="651" t="str">
        <f t="shared" si="21"/>
        <v/>
      </c>
      <c r="H765" s="652" t="str">
        <f>IF(Units=1,IF('Design 2'!F119="","N",'Design 2'!F119),IF(Design_2!F119="","N",Design_2!F119))</f>
        <v>N</v>
      </c>
      <c r="I765" s="652">
        <f>IF(Units=1,'Design 2'!G119,Design_2!G119)</f>
        <v>0</v>
      </c>
      <c r="J765" s="741">
        <f t="shared" si="25"/>
        <v>0</v>
      </c>
      <c r="K765" s="742"/>
      <c r="L765" s="648" t="str">
        <f t="shared" si="22"/>
        <v>*</v>
      </c>
      <c r="P765" s="648" t="str">
        <f t="shared" si="26"/>
        <v>*</v>
      </c>
      <c r="T765" s="618" t="str">
        <f t="shared" si="23"/>
        <v/>
      </c>
      <c r="U765" s="618" t="str">
        <f t="shared" si="24"/>
        <v/>
      </c>
    </row>
    <row r="766" spans="1:21">
      <c r="A766" s="648"/>
      <c r="B766" s="653"/>
      <c r="C766" s="652">
        <f>IF(Units=1,'Design 2'!B120,Design_2!B120)</f>
        <v>0</v>
      </c>
      <c r="D766" s="146">
        <v>37</v>
      </c>
      <c r="E766" s="651">
        <f>IF(Units=1,'Design 2'!D120,Design_2!D120)</f>
        <v>0</v>
      </c>
      <c r="F766" s="651" t="str">
        <f t="shared" si="27"/>
        <v/>
      </c>
      <c r="G766" s="651" t="str">
        <f t="shared" si="21"/>
        <v/>
      </c>
      <c r="H766" s="652" t="str">
        <f>IF(Units=1,IF('Design 2'!F120="","N",'Design 2'!F120),IF(Design_2!F120="","N",Design_2!F120))</f>
        <v>N</v>
      </c>
      <c r="I766" s="652">
        <f>IF(Units=1,'Design 2'!G120,Design_2!G120)</f>
        <v>0</v>
      </c>
      <c r="J766" s="741">
        <f t="shared" si="25"/>
        <v>0</v>
      </c>
      <c r="K766" s="742"/>
      <c r="L766" s="648" t="str">
        <f t="shared" si="22"/>
        <v>*</v>
      </c>
      <c r="P766" s="648" t="str">
        <f t="shared" si="26"/>
        <v>*</v>
      </c>
      <c r="T766" s="618" t="str">
        <f t="shared" si="23"/>
        <v/>
      </c>
      <c r="U766" s="618" t="str">
        <f t="shared" si="24"/>
        <v/>
      </c>
    </row>
    <row r="767" spans="1:21">
      <c r="A767" s="648"/>
      <c r="B767" s="653"/>
      <c r="C767" s="652">
        <f>IF(Units=1,'Design 2'!B121,Design_2!B121)</f>
        <v>0</v>
      </c>
      <c r="D767" s="146">
        <v>38</v>
      </c>
      <c r="E767" s="651">
        <f>IF(Units=1,'Design 2'!D121,Design_2!D121)</f>
        <v>0</v>
      </c>
      <c r="F767" s="651" t="str">
        <f t="shared" si="27"/>
        <v/>
      </c>
      <c r="G767" s="651" t="str">
        <f t="shared" si="21"/>
        <v/>
      </c>
      <c r="H767" s="652" t="str">
        <f>IF(Units=1,IF('Design 2'!F121="","N",'Design 2'!F121),IF(Design_2!F121="","N",Design_2!F121))</f>
        <v>N</v>
      </c>
      <c r="I767" s="652">
        <f>IF(Units=1,'Design 2'!G121,Design_2!G121)</f>
        <v>0</v>
      </c>
      <c r="J767" s="741">
        <f t="shared" si="25"/>
        <v>0</v>
      </c>
      <c r="K767" s="742"/>
      <c r="L767" s="648" t="str">
        <f t="shared" si="22"/>
        <v>*</v>
      </c>
      <c r="P767" s="648" t="str">
        <f t="shared" si="26"/>
        <v>*</v>
      </c>
      <c r="T767" s="618" t="str">
        <f t="shared" si="23"/>
        <v/>
      </c>
      <c r="U767" s="618" t="str">
        <f t="shared" si="24"/>
        <v/>
      </c>
    </row>
    <row r="768" spans="1:21">
      <c r="A768" s="648"/>
      <c r="B768" s="653"/>
      <c r="C768" s="652">
        <f>IF(Units=1,'Design 2'!B122,Design_2!B122)</f>
        <v>0</v>
      </c>
      <c r="D768" s="146">
        <v>39</v>
      </c>
      <c r="E768" s="651">
        <f>IF(Units=1,'Design 2'!D122,Design_2!D122)</f>
        <v>0</v>
      </c>
      <c r="F768" s="651" t="str">
        <f t="shared" si="27"/>
        <v/>
      </c>
      <c r="G768" s="651" t="str">
        <f t="shared" si="21"/>
        <v/>
      </c>
      <c r="H768" s="652" t="str">
        <f>IF(Units=1,IF('Design 2'!F122="","N",'Design 2'!F122),IF(Design_2!F122="","N",Design_2!F122))</f>
        <v>N</v>
      </c>
      <c r="I768" s="652">
        <f>IF(Units=1,'Design 2'!G122,Design_2!G122)</f>
        <v>0</v>
      </c>
      <c r="J768" s="741">
        <f t="shared" si="25"/>
        <v>0</v>
      </c>
      <c r="K768" s="742"/>
      <c r="L768" s="648" t="str">
        <f t="shared" si="22"/>
        <v>*</v>
      </c>
      <c r="P768" s="648" t="str">
        <f t="shared" si="26"/>
        <v>*</v>
      </c>
      <c r="T768" s="618" t="str">
        <f t="shared" si="23"/>
        <v/>
      </c>
      <c r="U768" s="618" t="str">
        <f t="shared" si="24"/>
        <v/>
      </c>
    </row>
    <row r="769" spans="1:21">
      <c r="A769" s="648"/>
      <c r="B769" s="653"/>
      <c r="C769" s="652">
        <f>IF(Units=1,'Design 2'!B123,Design_2!B123)</f>
        <v>0</v>
      </c>
      <c r="D769" s="146">
        <v>40</v>
      </c>
      <c r="E769" s="651">
        <f>IF(Units=1,'Design 2'!D123,Design_2!D123)</f>
        <v>0</v>
      </c>
      <c r="F769" s="651" t="str">
        <f t="shared" si="27"/>
        <v/>
      </c>
      <c r="G769" s="651" t="str">
        <f t="shared" si="21"/>
        <v/>
      </c>
      <c r="H769" s="652" t="str">
        <f>IF(Units=1,IF('Design 2'!F123="","N",'Design 2'!F123),IF(Design_2!F123="","N",Design_2!F123))</f>
        <v>N</v>
      </c>
      <c r="I769" s="652">
        <f>IF(Units=1,'Design 2'!G123,Design_2!G123)</f>
        <v>0</v>
      </c>
      <c r="J769" s="741">
        <f t="shared" si="25"/>
        <v>0</v>
      </c>
      <c r="K769" s="742"/>
      <c r="L769" s="648" t="str">
        <f t="shared" si="22"/>
        <v>*</v>
      </c>
      <c r="P769" s="648" t="str">
        <f t="shared" si="26"/>
        <v>*</v>
      </c>
      <c r="T769" s="618" t="str">
        <f t="shared" si="23"/>
        <v/>
      </c>
      <c r="U769" s="618" t="str">
        <f t="shared" si="24"/>
        <v/>
      </c>
    </row>
    <row r="770" spans="1:21">
      <c r="A770" s="648"/>
      <c r="B770" s="653"/>
      <c r="C770" s="652">
        <f>IF(Units=1,'Design 2'!B124,Design_2!B124)</f>
        <v>0</v>
      </c>
      <c r="D770" s="146">
        <v>41</v>
      </c>
      <c r="E770" s="651">
        <f>IF(Units=1,'Design 2'!D124,Design_2!D124)</f>
        <v>0</v>
      </c>
      <c r="F770" s="651" t="str">
        <f t="shared" si="27"/>
        <v/>
      </c>
      <c r="G770" s="651" t="str">
        <f t="shared" si="21"/>
        <v/>
      </c>
      <c r="H770" s="652" t="str">
        <f>IF(Units=1,IF('Design 2'!F124="","N",'Design 2'!F124),IF(Design_2!F124="","N",Design_2!F124))</f>
        <v>N</v>
      </c>
      <c r="I770" s="652">
        <f>IF(Units=1,'Design 2'!G124,Design_2!G124)</f>
        <v>0</v>
      </c>
      <c r="J770" s="741">
        <f t="shared" si="25"/>
        <v>0</v>
      </c>
      <c r="K770" s="742"/>
      <c r="L770" s="648" t="str">
        <f t="shared" si="22"/>
        <v>*</v>
      </c>
      <c r="P770" s="648" t="str">
        <f t="shared" si="26"/>
        <v>*</v>
      </c>
      <c r="T770" s="618" t="str">
        <f t="shared" si="23"/>
        <v/>
      </c>
      <c r="U770" s="618" t="str">
        <f t="shared" si="24"/>
        <v/>
      </c>
    </row>
    <row r="771" spans="1:21">
      <c r="A771" s="648"/>
      <c r="B771" s="653"/>
      <c r="C771" s="652">
        <f>IF(Units=1,'Design 2'!B125,Design_2!B125)</f>
        <v>0</v>
      </c>
      <c r="D771" s="146">
        <v>42</v>
      </c>
      <c r="E771" s="651">
        <f>IF(Units=1,'Design 2'!D125,Design_2!D125)</f>
        <v>0</v>
      </c>
      <c r="F771" s="651" t="str">
        <f t="shared" si="27"/>
        <v/>
      </c>
      <c r="G771" s="651" t="str">
        <f t="shared" si="21"/>
        <v/>
      </c>
      <c r="H771" s="652" t="str">
        <f>IF(Units=1,IF('Design 2'!F125="","N",'Design 2'!F125),IF(Design_2!F125="","N",Design_2!F125))</f>
        <v>N</v>
      </c>
      <c r="I771" s="652">
        <f>IF(Units=1,'Design 2'!G125,Design_2!G125)</f>
        <v>0</v>
      </c>
      <c r="J771" s="741">
        <f t="shared" si="25"/>
        <v>0</v>
      </c>
      <c r="K771" s="742"/>
      <c r="L771" s="648" t="str">
        <f t="shared" si="22"/>
        <v>*</v>
      </c>
      <c r="P771" s="648" t="str">
        <f t="shared" si="26"/>
        <v>*</v>
      </c>
      <c r="T771" s="618" t="str">
        <f t="shared" si="23"/>
        <v/>
      </c>
      <c r="U771" s="618" t="str">
        <f t="shared" si="24"/>
        <v/>
      </c>
    </row>
    <row r="772" spans="1:21">
      <c r="A772" s="648"/>
      <c r="B772" s="653"/>
      <c r="C772" s="652">
        <f>IF(Units=1,'Design 2'!B126,Design_2!B126)</f>
        <v>0</v>
      </c>
      <c r="D772" s="146">
        <v>43</v>
      </c>
      <c r="E772" s="651">
        <f>IF(Units=1,'Design 2'!D126,Design_2!D126)</f>
        <v>0</v>
      </c>
      <c r="F772" s="651" t="str">
        <f t="shared" si="27"/>
        <v/>
      </c>
      <c r="G772" s="651" t="str">
        <f t="shared" si="21"/>
        <v/>
      </c>
      <c r="H772" s="652" t="str">
        <f>IF(Units=1,IF('Design 2'!F126="","N",'Design 2'!F126),IF(Design_2!F126="","N",Design_2!F126))</f>
        <v>N</v>
      </c>
      <c r="I772" s="652">
        <f>IF(Units=1,'Design 2'!G126,Design_2!G126)</f>
        <v>0</v>
      </c>
      <c r="J772" s="741">
        <f t="shared" si="25"/>
        <v>0</v>
      </c>
      <c r="K772" s="742"/>
      <c r="L772" s="648" t="str">
        <f t="shared" si="22"/>
        <v>*</v>
      </c>
      <c r="P772" s="648" t="str">
        <f t="shared" si="26"/>
        <v>*</v>
      </c>
      <c r="T772" s="618" t="str">
        <f t="shared" si="23"/>
        <v/>
      </c>
      <c r="U772" s="618" t="str">
        <f t="shared" si="24"/>
        <v/>
      </c>
    </row>
    <row r="773" spans="1:21">
      <c r="A773" s="648"/>
      <c r="B773" s="653"/>
      <c r="C773" s="652">
        <f>IF(Units=1,'Design 2'!B127,Design_2!B127)</f>
        <v>0</v>
      </c>
      <c r="D773" s="146">
        <v>44</v>
      </c>
      <c r="E773" s="651">
        <f>IF(Units=1,'Design 2'!D127,Design_2!D127)</f>
        <v>0</v>
      </c>
      <c r="F773" s="651" t="str">
        <f t="shared" si="27"/>
        <v/>
      </c>
      <c r="G773" s="651" t="str">
        <f t="shared" si="21"/>
        <v/>
      </c>
      <c r="H773" s="652" t="str">
        <f>IF(Units=1,IF('Design 2'!F127="","N",'Design 2'!F127),IF(Design_2!F127="","N",Design_2!F127))</f>
        <v>N</v>
      </c>
      <c r="I773" s="652">
        <f>IF(Units=1,'Design 2'!G127,Design_2!G127)</f>
        <v>0</v>
      </c>
      <c r="J773" s="741">
        <f t="shared" si="25"/>
        <v>0</v>
      </c>
      <c r="K773" s="742"/>
      <c r="L773" s="648" t="str">
        <f t="shared" si="22"/>
        <v>*</v>
      </c>
      <c r="P773" s="648" t="str">
        <f t="shared" si="26"/>
        <v>*</v>
      </c>
      <c r="T773" s="618" t="str">
        <f t="shared" si="23"/>
        <v/>
      </c>
      <c r="U773" s="618" t="str">
        <f t="shared" si="24"/>
        <v/>
      </c>
    </row>
    <row r="774" spans="1:21">
      <c r="A774" s="648"/>
      <c r="B774" s="653"/>
      <c r="C774" s="652">
        <f>IF(Units=1,'Design 2'!B128,Design_2!B128)</f>
        <v>0</v>
      </c>
      <c r="D774" s="146">
        <v>45</v>
      </c>
      <c r="E774" s="651">
        <f>IF(Units=1,'Design 2'!D128,Design_2!D128)</f>
        <v>0</v>
      </c>
      <c r="F774" s="651" t="str">
        <f t="shared" si="27"/>
        <v/>
      </c>
      <c r="G774" s="651" t="str">
        <f t="shared" si="21"/>
        <v/>
      </c>
      <c r="H774" s="652" t="str">
        <f>IF(Units=1,IF('Design 2'!F128="","N",'Design 2'!F128),IF(Design_2!F128="","N",Design_2!F128))</f>
        <v>N</v>
      </c>
      <c r="I774" s="652">
        <f>IF(Units=1,'Design 2'!G128,Design_2!G128)</f>
        <v>0</v>
      </c>
      <c r="J774" s="741">
        <f t="shared" si="25"/>
        <v>0</v>
      </c>
      <c r="K774" s="742"/>
      <c r="L774" s="648" t="str">
        <f t="shared" si="22"/>
        <v>*</v>
      </c>
      <c r="P774" s="648" t="str">
        <f t="shared" si="26"/>
        <v>*</v>
      </c>
      <c r="T774" s="618" t="str">
        <f t="shared" si="23"/>
        <v/>
      </c>
      <c r="U774" s="618" t="str">
        <f t="shared" si="24"/>
        <v/>
      </c>
    </row>
    <row r="775" spans="1:21">
      <c r="A775" s="648"/>
      <c r="B775" s="653"/>
      <c r="C775" s="652" t="e">
        <f>IF(Units=1,'Design 2'!#REF!,Design_2!#REF!)</f>
        <v>#REF!</v>
      </c>
      <c r="D775" s="146">
        <v>46</v>
      </c>
      <c r="E775" s="651" t="e">
        <f>IF(Units=1,'Design 2'!#REF!,Design_2!#REF!)</f>
        <v>#REF!</v>
      </c>
      <c r="F775" s="651" t="e">
        <f t="shared" si="27"/>
        <v>#REF!</v>
      </c>
      <c r="G775" s="651" t="e">
        <f t="shared" si="21"/>
        <v>#REF!</v>
      </c>
      <c r="H775" s="652" t="e">
        <f>IF(Units=1,IF('Design 2'!#REF!="","N",'Design 2'!#REF!),IF(Design_2!#REF!="","N",Design_2!#REF!))</f>
        <v>#REF!</v>
      </c>
      <c r="I775" s="652" t="e">
        <f>IF(Units=1,'Design 2'!#REF!,Design_2!#REF!)</f>
        <v>#REF!</v>
      </c>
      <c r="J775" s="741" t="e">
        <f t="shared" si="25"/>
        <v>#REF!</v>
      </c>
      <c r="K775" s="742"/>
      <c r="L775" s="648" t="e">
        <f t="shared" si="22"/>
        <v>#REF!</v>
      </c>
      <c r="P775" s="648" t="e">
        <f t="shared" si="26"/>
        <v>#REF!</v>
      </c>
      <c r="T775" s="618" t="e">
        <f t="shared" si="23"/>
        <v>#REF!</v>
      </c>
      <c r="U775" s="618" t="e">
        <f t="shared" si="24"/>
        <v>#REF!</v>
      </c>
    </row>
    <row r="776" spans="1:21">
      <c r="A776" s="648"/>
      <c r="B776" s="653"/>
      <c r="C776" s="653"/>
      <c r="D776" s="653"/>
      <c r="E776" s="653"/>
      <c r="F776" s="653"/>
      <c r="G776" s="653"/>
      <c r="H776" s="653"/>
      <c r="I776" s="653"/>
      <c r="K776" s="648"/>
      <c r="L776" s="686"/>
    </row>
    <row r="777" spans="1:21">
      <c r="A777" s="648"/>
      <c r="B777" s="648"/>
      <c r="C777" s="651"/>
      <c r="D777" s="651"/>
      <c r="E777" s="651"/>
      <c r="F777" s="651"/>
      <c r="G777" s="651"/>
      <c r="H777" s="651"/>
      <c r="I777" s="651"/>
      <c r="J777" s="741"/>
      <c r="K777" s="742"/>
    </row>
    <row r="778" spans="1:21">
      <c r="A778" s="648"/>
      <c r="B778" s="648"/>
      <c r="C778" s="651"/>
      <c r="D778" s="651"/>
      <c r="E778" s="595" t="str">
        <f>IF('WK2'!$D$13=1,"Y axis (m)","Y axis (ft)")</f>
        <v>Y axis (m)</v>
      </c>
      <c r="F778" s="595" t="str">
        <f>IF('WK2'!$D$13=1,"dist. (m)","dist. (ft)")</f>
        <v>dist. (m)</v>
      </c>
      <c r="G778" s="595" t="str">
        <f>IF('WK2'!$D$13=1,"piles (m4)","piles (ft4)")</f>
        <v>piles (m4)</v>
      </c>
      <c r="H778" s="146"/>
      <c r="I778" s="146"/>
      <c r="J778" s="741"/>
      <c r="K778" s="742"/>
      <c r="L778" s="648"/>
    </row>
    <row r="779" spans="1:21">
      <c r="A779" s="648"/>
      <c r="B779" s="628"/>
      <c r="C779" s="652" t="e">
        <f>IF(Units=1,'Design 2'!#REF!,Design_2!#REF!)</f>
        <v>#REF!</v>
      </c>
      <c r="D779" s="628">
        <v>47</v>
      </c>
      <c r="E779" s="651" t="e">
        <f>IF(Units=1,'Design 2'!#REF!,Design_2!#REF!)</f>
        <v>#REF!</v>
      </c>
      <c r="F779" s="651" t="e">
        <f t="shared" ref="F779:F818" si="28">IF(C779*E779=0,"",C779*E779)</f>
        <v>#REF!</v>
      </c>
      <c r="G779" s="651" t="e">
        <f t="shared" ref="G779:G818" si="29">IF(F779="","",C779*($F$821-E779)^2)</f>
        <v>#REF!</v>
      </c>
      <c r="H779" s="652" t="e">
        <f>IF(Units=1,IF('Design 2'!#REF!="","N",'Design 2'!#REF!),IF(Design_2!#REF!="","N",Design_2!#REF!))</f>
        <v>#REF!</v>
      </c>
      <c r="I779" s="652" t="e">
        <f>IF(Units=1,'Design 2'!#REF!,Design_2!#REF!)</f>
        <v>#REF!</v>
      </c>
      <c r="J779" s="741" t="e">
        <f>IF(I678&gt;I779,I779/((I779/I678)^2+1^2)^0.5,IF(I779&gt;I678,I678/((I678/I779)^2+1^2)^0.5,IF(AND(I678=0,I779=0),0,I779/(1^2+1^2)^0.5)))</f>
        <v>#REF!</v>
      </c>
      <c r="K779" s="742"/>
      <c r="L779" s="648" t="e">
        <f t="shared" ref="L779:L818" si="30">IF(AND(C779&gt;0,AND(F779="",G779="")),"ERROR",IF(C779&gt;1,"ERROR; No. of piles must be &lt;/= 1","*"))</f>
        <v>#REF!</v>
      </c>
      <c r="P779" s="648" t="e">
        <f>IF(J779=0,"*",IF(J779&lt;3,"ERROR, pile batter exceeds 3:1","*"))</f>
        <v>#REF!</v>
      </c>
      <c r="T779" s="618" t="e">
        <f t="shared" ref="T779:T818" si="31">IF(C779=0,"",IF(AND(I678=0,I779&gt;0),90,IF(OR(AND(I779=0,I678&gt;0),AND(I779=0,I678=0)),0,IF(I678&lt;=I779,DEGREES(ACOS(1/((I678/I779)^2+1^2)^0.5)),0))))</f>
        <v>#REF!</v>
      </c>
      <c r="U779" s="618" t="e">
        <f t="shared" ref="U779:U818" si="32">IF(C779=0,"",IF(AND(I779=0,I678&gt;0),90,IF(OR(AND(I678=0,I779&gt;0),AND(I779=0,I678=0)),0,IF(I779&lt;=I678,DEGREES(ACOS(1/((I779/I678)^2+1^2)^0.5)),0))))</f>
        <v>#REF!</v>
      </c>
    </row>
    <row r="780" spans="1:21">
      <c r="A780" s="648"/>
      <c r="B780" s="146"/>
      <c r="C780" s="652" t="e">
        <f>IF(Units=1,'Design 2'!#REF!,Design_2!#REF!)</f>
        <v>#REF!</v>
      </c>
      <c r="D780" s="146">
        <v>48</v>
      </c>
      <c r="E780" s="651" t="e">
        <f>IF(Units=1,'Design 2'!#REF!,Design_2!#REF!)</f>
        <v>#REF!</v>
      </c>
      <c r="F780" s="651" t="e">
        <f t="shared" si="28"/>
        <v>#REF!</v>
      </c>
      <c r="G780" s="651" t="e">
        <f t="shared" si="29"/>
        <v>#REF!</v>
      </c>
      <c r="H780" s="652" t="e">
        <f>IF(Units=1,IF('Design 2'!#REF!="","N",'Design 2'!#REF!),IF(Design_2!#REF!="","N",Design_2!#REF!))</f>
        <v>#REF!</v>
      </c>
      <c r="I780" s="652" t="e">
        <f>IF(Units=1,'Design 2'!#REF!,Design_2!#REF!)</f>
        <v>#REF!</v>
      </c>
      <c r="J780" s="741" t="e">
        <f t="shared" ref="J780:J818" si="33">IF(I679&gt;I780,I780/((I780/I679)^2+1^2)^0.5,IF(I780&gt;I679,I679/((I679/I780)^2+1^2)^0.5,IF(AND(I679=0,I780=0),0,I780/(1^2+1^2)^0.5)))</f>
        <v>#REF!</v>
      </c>
      <c r="K780" s="742"/>
      <c r="L780" s="648" t="e">
        <f t="shared" si="30"/>
        <v>#REF!</v>
      </c>
      <c r="P780" s="648" t="e">
        <f t="shared" ref="P780:P818" si="34">IF(J780=0,"*",IF(J780&lt;3,"ERROR, pile batter exceeds 3:1","*"))</f>
        <v>#REF!</v>
      </c>
      <c r="T780" s="618" t="e">
        <f t="shared" si="31"/>
        <v>#REF!</v>
      </c>
      <c r="U780" s="618" t="e">
        <f t="shared" si="32"/>
        <v>#REF!</v>
      </c>
    </row>
    <row r="781" spans="1:21">
      <c r="A781" s="648"/>
      <c r="B781" s="146"/>
      <c r="C781" s="652" t="e">
        <f>IF(Units=1,'Design 2'!#REF!,Design_2!#REF!)</f>
        <v>#REF!</v>
      </c>
      <c r="D781" s="146">
        <v>49</v>
      </c>
      <c r="E781" s="651" t="e">
        <f>IF(Units=1,'Design 2'!#REF!,Design_2!#REF!)</f>
        <v>#REF!</v>
      </c>
      <c r="F781" s="651" t="e">
        <f t="shared" si="28"/>
        <v>#REF!</v>
      </c>
      <c r="G781" s="651" t="e">
        <f t="shared" si="29"/>
        <v>#REF!</v>
      </c>
      <c r="H781" s="652" t="e">
        <f>IF(Units=1,IF('Design 2'!#REF!="","N",'Design 2'!#REF!),IF(Design_2!#REF!="","N",Design_2!#REF!))</f>
        <v>#REF!</v>
      </c>
      <c r="I781" s="652" t="e">
        <f>IF(Units=1,'Design 2'!#REF!,Design_2!#REF!)</f>
        <v>#REF!</v>
      </c>
      <c r="J781" s="741" t="e">
        <f t="shared" si="33"/>
        <v>#REF!</v>
      </c>
      <c r="K781" s="742"/>
      <c r="L781" s="648" t="e">
        <f t="shared" si="30"/>
        <v>#REF!</v>
      </c>
      <c r="P781" s="648" t="e">
        <f t="shared" si="34"/>
        <v>#REF!</v>
      </c>
      <c r="T781" s="618" t="e">
        <f t="shared" si="31"/>
        <v>#REF!</v>
      </c>
      <c r="U781" s="618" t="e">
        <f t="shared" si="32"/>
        <v>#REF!</v>
      </c>
    </row>
    <row r="782" spans="1:21">
      <c r="A782" s="648"/>
      <c r="B782" s="146"/>
      <c r="C782" s="652" t="e">
        <f>IF(Units=1,'Design 2'!#REF!,Design_2!#REF!)</f>
        <v>#REF!</v>
      </c>
      <c r="D782" s="146">
        <v>50</v>
      </c>
      <c r="E782" s="651" t="e">
        <f>IF(Units=1,'Design 2'!#REF!,Design_2!#REF!)</f>
        <v>#REF!</v>
      </c>
      <c r="F782" s="651" t="e">
        <f t="shared" si="28"/>
        <v>#REF!</v>
      </c>
      <c r="G782" s="651" t="e">
        <f t="shared" si="29"/>
        <v>#REF!</v>
      </c>
      <c r="H782" s="652" t="e">
        <f>IF(Units=1,IF('Design 2'!#REF!="","N",'Design 2'!#REF!),IF(Design_2!#REF!="","N",Design_2!#REF!))</f>
        <v>#REF!</v>
      </c>
      <c r="I782" s="652" t="e">
        <f>IF(Units=1,'Design 2'!#REF!,Design_2!#REF!)</f>
        <v>#REF!</v>
      </c>
      <c r="J782" s="741" t="e">
        <f t="shared" si="33"/>
        <v>#REF!</v>
      </c>
      <c r="K782" s="742"/>
      <c r="L782" s="648" t="e">
        <f t="shared" si="30"/>
        <v>#REF!</v>
      </c>
      <c r="P782" s="648" t="e">
        <f t="shared" si="34"/>
        <v>#REF!</v>
      </c>
      <c r="T782" s="618" t="e">
        <f t="shared" si="31"/>
        <v>#REF!</v>
      </c>
      <c r="U782" s="618" t="e">
        <f t="shared" si="32"/>
        <v>#REF!</v>
      </c>
    </row>
    <row r="783" spans="1:21">
      <c r="A783" s="648"/>
      <c r="B783" s="146"/>
      <c r="C783" s="652" t="e">
        <f>IF(Units=1,'Design 2'!#REF!,Design_2!#REF!)</f>
        <v>#REF!</v>
      </c>
      <c r="D783" s="146">
        <v>51</v>
      </c>
      <c r="E783" s="651" t="e">
        <f>IF(Units=1,'Design 2'!#REF!,Design_2!#REF!)</f>
        <v>#REF!</v>
      </c>
      <c r="F783" s="651" t="e">
        <f t="shared" si="28"/>
        <v>#REF!</v>
      </c>
      <c r="G783" s="651" t="e">
        <f t="shared" si="29"/>
        <v>#REF!</v>
      </c>
      <c r="H783" s="652" t="e">
        <f>IF(Units=1,IF('Design 2'!#REF!="","N",'Design 2'!#REF!),IF(Design_2!#REF!="","N",Design_2!#REF!))</f>
        <v>#REF!</v>
      </c>
      <c r="I783" s="652" t="e">
        <f>IF(Units=1,'Design 2'!#REF!,Design_2!#REF!)</f>
        <v>#REF!</v>
      </c>
      <c r="J783" s="741" t="e">
        <f t="shared" si="33"/>
        <v>#REF!</v>
      </c>
      <c r="K783" s="742"/>
      <c r="L783" s="648" t="e">
        <f t="shared" si="30"/>
        <v>#REF!</v>
      </c>
      <c r="P783" s="648" t="e">
        <f t="shared" si="34"/>
        <v>#REF!</v>
      </c>
      <c r="T783" s="618" t="e">
        <f t="shared" si="31"/>
        <v>#REF!</v>
      </c>
      <c r="U783" s="618" t="e">
        <f t="shared" si="32"/>
        <v>#REF!</v>
      </c>
    </row>
    <row r="784" spans="1:21">
      <c r="A784" s="648"/>
      <c r="B784" s="146"/>
      <c r="C784" s="652" t="e">
        <f>IF(Units=1,'Design 2'!#REF!,Design_2!#REF!)</f>
        <v>#REF!</v>
      </c>
      <c r="D784" s="146">
        <v>52</v>
      </c>
      <c r="E784" s="651" t="e">
        <f>IF(Units=1,'Design 2'!#REF!,Design_2!#REF!)</f>
        <v>#REF!</v>
      </c>
      <c r="F784" s="651" t="e">
        <f t="shared" si="28"/>
        <v>#REF!</v>
      </c>
      <c r="G784" s="651" t="e">
        <f t="shared" si="29"/>
        <v>#REF!</v>
      </c>
      <c r="H784" s="652" t="e">
        <f>IF(Units=1,IF('Design 2'!#REF!="","N",'Design 2'!#REF!),IF(Design_2!#REF!="","N",Design_2!#REF!))</f>
        <v>#REF!</v>
      </c>
      <c r="I784" s="652" t="e">
        <f>IF(Units=1,'Design 2'!#REF!,Design_2!#REF!)</f>
        <v>#REF!</v>
      </c>
      <c r="J784" s="741" t="e">
        <f t="shared" si="33"/>
        <v>#REF!</v>
      </c>
      <c r="K784" s="742"/>
      <c r="L784" s="648" t="e">
        <f t="shared" si="30"/>
        <v>#REF!</v>
      </c>
      <c r="P784" s="648" t="e">
        <f t="shared" si="34"/>
        <v>#REF!</v>
      </c>
      <c r="T784" s="618" t="e">
        <f t="shared" si="31"/>
        <v>#REF!</v>
      </c>
      <c r="U784" s="618" t="e">
        <f t="shared" si="32"/>
        <v>#REF!</v>
      </c>
    </row>
    <row r="785" spans="1:21">
      <c r="A785" s="648"/>
      <c r="B785" s="146"/>
      <c r="C785" s="652" t="e">
        <f>IF(Units=1,'Design 2'!#REF!,Design_2!#REF!)</f>
        <v>#REF!</v>
      </c>
      <c r="D785" s="146">
        <v>53</v>
      </c>
      <c r="E785" s="651" t="e">
        <f>IF(Units=1,'Design 2'!#REF!,Design_2!#REF!)</f>
        <v>#REF!</v>
      </c>
      <c r="F785" s="651" t="e">
        <f t="shared" si="28"/>
        <v>#REF!</v>
      </c>
      <c r="G785" s="651" t="e">
        <f t="shared" si="29"/>
        <v>#REF!</v>
      </c>
      <c r="H785" s="652" t="e">
        <f>IF(Units=1,IF('Design 2'!#REF!="","N",'Design 2'!#REF!),IF(Design_2!#REF!="","N",Design_2!#REF!))</f>
        <v>#REF!</v>
      </c>
      <c r="I785" s="652" t="e">
        <f>IF(Units=1,'Design 2'!#REF!,Design_2!#REF!)</f>
        <v>#REF!</v>
      </c>
      <c r="J785" s="741" t="e">
        <f t="shared" si="33"/>
        <v>#REF!</v>
      </c>
      <c r="K785" s="742"/>
      <c r="L785" s="648" t="e">
        <f t="shared" si="30"/>
        <v>#REF!</v>
      </c>
      <c r="P785" s="648" t="e">
        <f t="shared" si="34"/>
        <v>#REF!</v>
      </c>
      <c r="T785" s="618" t="e">
        <f t="shared" si="31"/>
        <v>#REF!</v>
      </c>
      <c r="U785" s="618" t="e">
        <f t="shared" si="32"/>
        <v>#REF!</v>
      </c>
    </row>
    <row r="786" spans="1:21">
      <c r="A786" s="648"/>
      <c r="B786" s="146"/>
      <c r="C786" s="652" t="e">
        <f>IF(Units=1,'Design 2'!#REF!,Design_2!#REF!)</f>
        <v>#REF!</v>
      </c>
      <c r="D786" s="146">
        <v>54</v>
      </c>
      <c r="E786" s="651" t="e">
        <f>IF(Units=1,'Design 2'!#REF!,Design_2!#REF!)</f>
        <v>#REF!</v>
      </c>
      <c r="F786" s="651" t="e">
        <f t="shared" si="28"/>
        <v>#REF!</v>
      </c>
      <c r="G786" s="651" t="e">
        <f t="shared" si="29"/>
        <v>#REF!</v>
      </c>
      <c r="H786" s="652" t="e">
        <f>IF(Units=1,IF('Design 2'!#REF!="","N",'Design 2'!#REF!),IF(Design_2!#REF!="","N",Design_2!#REF!))</f>
        <v>#REF!</v>
      </c>
      <c r="I786" s="652" t="e">
        <f>IF(Units=1,'Design 2'!#REF!,Design_2!#REF!)</f>
        <v>#REF!</v>
      </c>
      <c r="J786" s="741" t="e">
        <f t="shared" si="33"/>
        <v>#REF!</v>
      </c>
      <c r="K786" s="742"/>
      <c r="L786" s="648" t="e">
        <f t="shared" si="30"/>
        <v>#REF!</v>
      </c>
      <c r="P786" s="648" t="e">
        <f t="shared" si="34"/>
        <v>#REF!</v>
      </c>
      <c r="T786" s="618" t="e">
        <f t="shared" si="31"/>
        <v>#REF!</v>
      </c>
      <c r="U786" s="618" t="e">
        <f t="shared" si="32"/>
        <v>#REF!</v>
      </c>
    </row>
    <row r="787" spans="1:21">
      <c r="A787" s="648"/>
      <c r="B787" s="146"/>
      <c r="C787" s="652" t="e">
        <f>IF(Units=1,'Design 2'!#REF!,Design_2!#REF!)</f>
        <v>#REF!</v>
      </c>
      <c r="D787" s="146">
        <v>55</v>
      </c>
      <c r="E787" s="651" t="e">
        <f>IF(Units=1,'Design 2'!#REF!,Design_2!#REF!)</f>
        <v>#REF!</v>
      </c>
      <c r="F787" s="651" t="e">
        <f t="shared" si="28"/>
        <v>#REF!</v>
      </c>
      <c r="G787" s="651" t="e">
        <f t="shared" si="29"/>
        <v>#REF!</v>
      </c>
      <c r="H787" s="652" t="e">
        <f>IF(Units=1,IF('Design 2'!#REF!="","N",'Design 2'!#REF!),IF(Design_2!#REF!="","N",Design_2!#REF!))</f>
        <v>#REF!</v>
      </c>
      <c r="I787" s="652" t="e">
        <f>IF(Units=1,'Design 2'!#REF!,Design_2!#REF!)</f>
        <v>#REF!</v>
      </c>
      <c r="J787" s="741" t="e">
        <f t="shared" si="33"/>
        <v>#REF!</v>
      </c>
      <c r="K787" s="742"/>
      <c r="L787" s="648" t="e">
        <f t="shared" si="30"/>
        <v>#REF!</v>
      </c>
      <c r="P787" s="648" t="e">
        <f t="shared" si="34"/>
        <v>#REF!</v>
      </c>
      <c r="T787" s="618" t="e">
        <f t="shared" si="31"/>
        <v>#REF!</v>
      </c>
      <c r="U787" s="618" t="e">
        <f t="shared" si="32"/>
        <v>#REF!</v>
      </c>
    </row>
    <row r="788" spans="1:21">
      <c r="A788" s="648"/>
      <c r="B788" s="146"/>
      <c r="C788" s="652" t="e">
        <f>IF(Units=1,'Design 2'!#REF!,Design_2!#REF!)</f>
        <v>#REF!</v>
      </c>
      <c r="D788" s="146">
        <v>56</v>
      </c>
      <c r="E788" s="651" t="e">
        <f>IF(Units=1,'Design 2'!#REF!,Design_2!#REF!)</f>
        <v>#REF!</v>
      </c>
      <c r="F788" s="651" t="e">
        <f t="shared" si="28"/>
        <v>#REF!</v>
      </c>
      <c r="G788" s="651" t="e">
        <f t="shared" si="29"/>
        <v>#REF!</v>
      </c>
      <c r="H788" s="652" t="e">
        <f>IF(Units=1,IF('Design 2'!#REF!="","N",'Design 2'!#REF!),IF(Design_2!#REF!="","N",Design_2!#REF!))</f>
        <v>#REF!</v>
      </c>
      <c r="I788" s="652" t="e">
        <f>IF(Units=1,'Design 2'!#REF!,Design_2!#REF!)</f>
        <v>#REF!</v>
      </c>
      <c r="J788" s="741" t="e">
        <f t="shared" si="33"/>
        <v>#REF!</v>
      </c>
      <c r="K788" s="742"/>
      <c r="L788" s="648" t="e">
        <f t="shared" si="30"/>
        <v>#REF!</v>
      </c>
      <c r="P788" s="648" t="e">
        <f t="shared" si="34"/>
        <v>#REF!</v>
      </c>
      <c r="T788" s="618" t="e">
        <f t="shared" si="31"/>
        <v>#REF!</v>
      </c>
      <c r="U788" s="618" t="e">
        <f t="shared" si="32"/>
        <v>#REF!</v>
      </c>
    </row>
    <row r="789" spans="1:21">
      <c r="A789" s="648"/>
      <c r="B789" s="146"/>
      <c r="C789" s="652" t="e">
        <f>IF(Units=1,'Design 2'!#REF!,Design_2!#REF!)</f>
        <v>#REF!</v>
      </c>
      <c r="D789" s="146">
        <v>57</v>
      </c>
      <c r="E789" s="651" t="e">
        <f>IF(Units=1,'Design 2'!#REF!,Design_2!#REF!)</f>
        <v>#REF!</v>
      </c>
      <c r="F789" s="651" t="e">
        <f t="shared" si="28"/>
        <v>#REF!</v>
      </c>
      <c r="G789" s="651" t="e">
        <f t="shared" si="29"/>
        <v>#REF!</v>
      </c>
      <c r="H789" s="652" t="e">
        <f>IF(Units=1,IF('Design 2'!#REF!="","N",'Design 2'!#REF!),IF(Design_2!#REF!="","N",Design_2!#REF!))</f>
        <v>#REF!</v>
      </c>
      <c r="I789" s="652" t="e">
        <f>IF(Units=1,'Design 2'!#REF!,Design_2!#REF!)</f>
        <v>#REF!</v>
      </c>
      <c r="J789" s="741" t="e">
        <f t="shared" si="33"/>
        <v>#REF!</v>
      </c>
      <c r="K789" s="742"/>
      <c r="L789" s="648" t="e">
        <f t="shared" si="30"/>
        <v>#REF!</v>
      </c>
      <c r="P789" s="648" t="e">
        <f t="shared" si="34"/>
        <v>#REF!</v>
      </c>
      <c r="T789" s="618" t="e">
        <f t="shared" si="31"/>
        <v>#REF!</v>
      </c>
      <c r="U789" s="618" t="e">
        <f t="shared" si="32"/>
        <v>#REF!</v>
      </c>
    </row>
    <row r="790" spans="1:21">
      <c r="A790" s="648"/>
      <c r="B790" s="146"/>
      <c r="C790" s="652" t="e">
        <f>IF(Units=1,'Design 2'!#REF!,Design_2!#REF!)</f>
        <v>#REF!</v>
      </c>
      <c r="D790" s="146">
        <v>58</v>
      </c>
      <c r="E790" s="651" t="e">
        <f>IF(Units=1,'Design 2'!#REF!,Design_2!#REF!)</f>
        <v>#REF!</v>
      </c>
      <c r="F790" s="651" t="e">
        <f t="shared" si="28"/>
        <v>#REF!</v>
      </c>
      <c r="G790" s="651" t="e">
        <f t="shared" si="29"/>
        <v>#REF!</v>
      </c>
      <c r="H790" s="652" t="e">
        <f>IF(Units=1,IF('Design 2'!#REF!="","N",'Design 2'!#REF!),IF(Design_2!#REF!="","N",Design_2!#REF!))</f>
        <v>#REF!</v>
      </c>
      <c r="I790" s="652" t="e">
        <f>IF(Units=1,'Design 2'!#REF!,Design_2!#REF!)</f>
        <v>#REF!</v>
      </c>
      <c r="J790" s="741" t="e">
        <f t="shared" si="33"/>
        <v>#REF!</v>
      </c>
      <c r="K790" s="742"/>
      <c r="L790" s="648" t="e">
        <f t="shared" si="30"/>
        <v>#REF!</v>
      </c>
      <c r="P790" s="648" t="e">
        <f t="shared" si="34"/>
        <v>#REF!</v>
      </c>
      <c r="T790" s="618" t="e">
        <f t="shared" si="31"/>
        <v>#REF!</v>
      </c>
      <c r="U790" s="618" t="e">
        <f t="shared" si="32"/>
        <v>#REF!</v>
      </c>
    </row>
    <row r="791" spans="1:21">
      <c r="A791" s="648"/>
      <c r="B791" s="146"/>
      <c r="C791" s="652" t="e">
        <f>IF(Units=1,'Design 2'!#REF!,Design_2!#REF!)</f>
        <v>#REF!</v>
      </c>
      <c r="D791" s="146">
        <v>59</v>
      </c>
      <c r="E791" s="651" t="e">
        <f>IF(Units=1,'Design 2'!#REF!,Design_2!#REF!)</f>
        <v>#REF!</v>
      </c>
      <c r="F791" s="651" t="e">
        <f t="shared" si="28"/>
        <v>#REF!</v>
      </c>
      <c r="G791" s="651" t="e">
        <f t="shared" si="29"/>
        <v>#REF!</v>
      </c>
      <c r="H791" s="652" t="e">
        <f>IF(Units=1,IF('Design 2'!#REF!="","N",'Design 2'!#REF!),IF(Design_2!#REF!="","N",Design_2!#REF!))</f>
        <v>#REF!</v>
      </c>
      <c r="I791" s="652" t="e">
        <f>IF(Units=1,'Design 2'!#REF!,Design_2!#REF!)</f>
        <v>#REF!</v>
      </c>
      <c r="J791" s="741" t="e">
        <f t="shared" si="33"/>
        <v>#REF!</v>
      </c>
      <c r="K791" s="742"/>
      <c r="L791" s="648" t="e">
        <f t="shared" si="30"/>
        <v>#REF!</v>
      </c>
      <c r="P791" s="648" t="e">
        <f t="shared" si="34"/>
        <v>#REF!</v>
      </c>
      <c r="T791" s="618" t="e">
        <f t="shared" si="31"/>
        <v>#REF!</v>
      </c>
      <c r="U791" s="618" t="e">
        <f t="shared" si="32"/>
        <v>#REF!</v>
      </c>
    </row>
    <row r="792" spans="1:21">
      <c r="A792" s="648"/>
      <c r="B792" s="146"/>
      <c r="C792" s="652" t="e">
        <f>IF(Units=1,'Design 2'!#REF!,Design_2!#REF!)</f>
        <v>#REF!</v>
      </c>
      <c r="D792" s="146">
        <v>60</v>
      </c>
      <c r="E792" s="651" t="e">
        <f>IF(Units=1,'Design 2'!#REF!,Design_2!#REF!)</f>
        <v>#REF!</v>
      </c>
      <c r="F792" s="651" t="e">
        <f t="shared" si="28"/>
        <v>#REF!</v>
      </c>
      <c r="G792" s="651" t="e">
        <f t="shared" si="29"/>
        <v>#REF!</v>
      </c>
      <c r="H792" s="652" t="e">
        <f>IF(Units=1,IF('Design 2'!#REF!="","N",'Design 2'!#REF!),IF(Design_2!#REF!="","N",Design_2!#REF!))</f>
        <v>#REF!</v>
      </c>
      <c r="I792" s="652" t="e">
        <f>IF(Units=1,'Design 2'!#REF!,Design_2!#REF!)</f>
        <v>#REF!</v>
      </c>
      <c r="J792" s="741" t="e">
        <f t="shared" si="33"/>
        <v>#REF!</v>
      </c>
      <c r="K792" s="742"/>
      <c r="L792" s="648" t="e">
        <f t="shared" si="30"/>
        <v>#REF!</v>
      </c>
      <c r="P792" s="648" t="e">
        <f t="shared" si="34"/>
        <v>#REF!</v>
      </c>
      <c r="T792" s="618" t="e">
        <f t="shared" si="31"/>
        <v>#REF!</v>
      </c>
      <c r="U792" s="618" t="e">
        <f t="shared" si="32"/>
        <v>#REF!</v>
      </c>
    </row>
    <row r="793" spans="1:21">
      <c r="A793" s="648"/>
      <c r="B793" s="146"/>
      <c r="C793" s="652" t="e">
        <f>IF(Units=1,'Design 2'!#REF!,Design_2!#REF!)</f>
        <v>#REF!</v>
      </c>
      <c r="D793" s="146">
        <v>61</v>
      </c>
      <c r="E793" s="651" t="e">
        <f>IF(Units=1,'Design 2'!#REF!,Design_2!#REF!)</f>
        <v>#REF!</v>
      </c>
      <c r="F793" s="651" t="e">
        <f t="shared" si="28"/>
        <v>#REF!</v>
      </c>
      <c r="G793" s="651" t="e">
        <f t="shared" si="29"/>
        <v>#REF!</v>
      </c>
      <c r="H793" s="652" t="e">
        <f>IF(Units=1,IF('Design 2'!#REF!="","N",'Design 2'!#REF!),IF(Design_2!#REF!="","N",Design_2!#REF!))</f>
        <v>#REF!</v>
      </c>
      <c r="I793" s="652" t="e">
        <f>IF(Units=1,'Design 2'!#REF!,Design_2!#REF!)</f>
        <v>#REF!</v>
      </c>
      <c r="J793" s="741" t="e">
        <f t="shared" si="33"/>
        <v>#REF!</v>
      </c>
      <c r="K793" s="742"/>
      <c r="L793" s="648" t="e">
        <f t="shared" si="30"/>
        <v>#REF!</v>
      </c>
      <c r="P793" s="648" t="e">
        <f t="shared" si="34"/>
        <v>#REF!</v>
      </c>
      <c r="T793" s="618" t="e">
        <f t="shared" si="31"/>
        <v>#REF!</v>
      </c>
      <c r="U793" s="618" t="e">
        <f t="shared" si="32"/>
        <v>#REF!</v>
      </c>
    </row>
    <row r="794" spans="1:21">
      <c r="A794" s="648"/>
      <c r="B794" s="146"/>
      <c r="C794" s="652" t="e">
        <f>IF(Units=1,'Design 2'!#REF!,Design_2!#REF!)</f>
        <v>#REF!</v>
      </c>
      <c r="D794" s="146">
        <v>62</v>
      </c>
      <c r="E794" s="651" t="e">
        <f>IF(Units=1,'Design 2'!#REF!,Design_2!#REF!)</f>
        <v>#REF!</v>
      </c>
      <c r="F794" s="651" t="e">
        <f t="shared" si="28"/>
        <v>#REF!</v>
      </c>
      <c r="G794" s="651" t="e">
        <f t="shared" si="29"/>
        <v>#REF!</v>
      </c>
      <c r="H794" s="652" t="e">
        <f>IF(Units=1,IF('Design 2'!#REF!="","N",'Design 2'!#REF!),IF(Design_2!#REF!="","N",Design_2!#REF!))</f>
        <v>#REF!</v>
      </c>
      <c r="I794" s="652" t="e">
        <f>IF(Units=1,'Design 2'!#REF!,Design_2!#REF!)</f>
        <v>#REF!</v>
      </c>
      <c r="J794" s="741" t="e">
        <f t="shared" si="33"/>
        <v>#REF!</v>
      </c>
      <c r="K794" s="742"/>
      <c r="L794" s="648" t="e">
        <f t="shared" si="30"/>
        <v>#REF!</v>
      </c>
      <c r="P794" s="648" t="e">
        <f t="shared" si="34"/>
        <v>#REF!</v>
      </c>
      <c r="T794" s="618" t="e">
        <f t="shared" si="31"/>
        <v>#REF!</v>
      </c>
      <c r="U794" s="618" t="e">
        <f t="shared" si="32"/>
        <v>#REF!</v>
      </c>
    </row>
    <row r="795" spans="1:21">
      <c r="A795" s="648"/>
      <c r="B795" s="146"/>
      <c r="C795" s="652" t="e">
        <f>IF(Units=1,'Design 2'!#REF!,Design_2!#REF!)</f>
        <v>#REF!</v>
      </c>
      <c r="D795" s="146">
        <v>63</v>
      </c>
      <c r="E795" s="651" t="e">
        <f>IF(Units=1,'Design 2'!#REF!,Design_2!#REF!)</f>
        <v>#REF!</v>
      </c>
      <c r="F795" s="651" t="e">
        <f t="shared" si="28"/>
        <v>#REF!</v>
      </c>
      <c r="G795" s="651" t="e">
        <f t="shared" si="29"/>
        <v>#REF!</v>
      </c>
      <c r="H795" s="652" t="e">
        <f>IF(Units=1,IF('Design 2'!#REF!="","N",'Design 2'!#REF!),IF(Design_2!#REF!="","N",Design_2!#REF!))</f>
        <v>#REF!</v>
      </c>
      <c r="I795" s="652" t="e">
        <f>IF(Units=1,'Design 2'!#REF!,Design_2!#REF!)</f>
        <v>#REF!</v>
      </c>
      <c r="J795" s="741" t="e">
        <f t="shared" si="33"/>
        <v>#REF!</v>
      </c>
      <c r="K795" s="742"/>
      <c r="L795" s="648" t="e">
        <f t="shared" si="30"/>
        <v>#REF!</v>
      </c>
      <c r="P795" s="648" t="e">
        <f t="shared" si="34"/>
        <v>#REF!</v>
      </c>
      <c r="T795" s="618" t="e">
        <f t="shared" si="31"/>
        <v>#REF!</v>
      </c>
      <c r="U795" s="618" t="e">
        <f t="shared" si="32"/>
        <v>#REF!</v>
      </c>
    </row>
    <row r="796" spans="1:21">
      <c r="A796" s="648"/>
      <c r="B796" s="146"/>
      <c r="C796" s="652" t="e">
        <f>IF(Units=1,'Design 2'!#REF!,Design_2!#REF!)</f>
        <v>#REF!</v>
      </c>
      <c r="D796" s="146">
        <v>64</v>
      </c>
      <c r="E796" s="651" t="e">
        <f>IF(Units=1,'Design 2'!#REF!,Design_2!#REF!)</f>
        <v>#REF!</v>
      </c>
      <c r="F796" s="651" t="e">
        <f t="shared" si="28"/>
        <v>#REF!</v>
      </c>
      <c r="G796" s="651" t="e">
        <f t="shared" si="29"/>
        <v>#REF!</v>
      </c>
      <c r="H796" s="652" t="e">
        <f>IF(Units=1,IF('Design 2'!#REF!="","N",'Design 2'!#REF!),IF(Design_2!#REF!="","N",Design_2!#REF!))</f>
        <v>#REF!</v>
      </c>
      <c r="I796" s="652" t="e">
        <f>IF(Units=1,'Design 2'!#REF!,Design_2!#REF!)</f>
        <v>#REF!</v>
      </c>
      <c r="J796" s="741" t="e">
        <f t="shared" si="33"/>
        <v>#REF!</v>
      </c>
      <c r="K796" s="742"/>
      <c r="L796" s="648" t="e">
        <f t="shared" si="30"/>
        <v>#REF!</v>
      </c>
      <c r="P796" s="648" t="e">
        <f t="shared" si="34"/>
        <v>#REF!</v>
      </c>
      <c r="T796" s="618" t="e">
        <f t="shared" si="31"/>
        <v>#REF!</v>
      </c>
      <c r="U796" s="618" t="e">
        <f t="shared" si="32"/>
        <v>#REF!</v>
      </c>
    </row>
    <row r="797" spans="1:21">
      <c r="A797" s="648"/>
      <c r="B797" s="146"/>
      <c r="C797" s="652" t="e">
        <f>IF(Units=1,'Design 2'!#REF!,Design_2!#REF!)</f>
        <v>#REF!</v>
      </c>
      <c r="D797" s="146">
        <v>65</v>
      </c>
      <c r="E797" s="651" t="e">
        <f>IF(Units=1,'Design 2'!#REF!,Design_2!#REF!)</f>
        <v>#REF!</v>
      </c>
      <c r="F797" s="651" t="e">
        <f t="shared" si="28"/>
        <v>#REF!</v>
      </c>
      <c r="G797" s="651" t="e">
        <f t="shared" si="29"/>
        <v>#REF!</v>
      </c>
      <c r="H797" s="652" t="e">
        <f>IF(Units=1,IF('Design 2'!#REF!="","N",'Design 2'!#REF!),IF(Design_2!#REF!="","N",Design_2!#REF!))</f>
        <v>#REF!</v>
      </c>
      <c r="I797" s="652" t="e">
        <f>IF(Units=1,'Design 2'!#REF!,Design_2!#REF!)</f>
        <v>#REF!</v>
      </c>
      <c r="J797" s="741" t="e">
        <f t="shared" si="33"/>
        <v>#REF!</v>
      </c>
      <c r="K797" s="742"/>
      <c r="L797" s="648" t="e">
        <f t="shared" si="30"/>
        <v>#REF!</v>
      </c>
      <c r="P797" s="648" t="e">
        <f t="shared" si="34"/>
        <v>#REF!</v>
      </c>
      <c r="T797" s="618" t="e">
        <f t="shared" si="31"/>
        <v>#REF!</v>
      </c>
      <c r="U797" s="618" t="e">
        <f t="shared" si="32"/>
        <v>#REF!</v>
      </c>
    </row>
    <row r="798" spans="1:21">
      <c r="A798" s="648"/>
      <c r="B798" s="146"/>
      <c r="C798" s="652" t="e">
        <f>IF(Units=1,'Design 2'!#REF!,Design_2!#REF!)</f>
        <v>#REF!</v>
      </c>
      <c r="D798" s="146">
        <v>66</v>
      </c>
      <c r="E798" s="651" t="e">
        <f>IF(Units=1,'Design 2'!#REF!,Design_2!#REF!)</f>
        <v>#REF!</v>
      </c>
      <c r="F798" s="651" t="e">
        <f t="shared" si="28"/>
        <v>#REF!</v>
      </c>
      <c r="G798" s="651" t="e">
        <f t="shared" si="29"/>
        <v>#REF!</v>
      </c>
      <c r="H798" s="652" t="e">
        <f>IF(Units=1,IF('Design 2'!#REF!="","N",'Design 2'!#REF!),IF(Design_2!#REF!="","N",Design_2!#REF!))</f>
        <v>#REF!</v>
      </c>
      <c r="I798" s="652" t="e">
        <f>IF(Units=1,'Design 2'!#REF!,Design_2!#REF!)</f>
        <v>#REF!</v>
      </c>
      <c r="J798" s="741" t="e">
        <f t="shared" si="33"/>
        <v>#REF!</v>
      </c>
      <c r="K798" s="742"/>
      <c r="L798" s="648" t="e">
        <f t="shared" si="30"/>
        <v>#REF!</v>
      </c>
      <c r="P798" s="648" t="e">
        <f t="shared" si="34"/>
        <v>#REF!</v>
      </c>
      <c r="T798" s="618" t="e">
        <f t="shared" si="31"/>
        <v>#REF!</v>
      </c>
      <c r="U798" s="618" t="e">
        <f t="shared" si="32"/>
        <v>#REF!</v>
      </c>
    </row>
    <row r="799" spans="1:21">
      <c r="A799" s="648"/>
      <c r="B799" s="146"/>
      <c r="C799" s="652" t="e">
        <f>IF(Units=1,'Design 2'!#REF!,Design_2!#REF!)</f>
        <v>#REF!</v>
      </c>
      <c r="D799" s="146">
        <v>67</v>
      </c>
      <c r="E799" s="651" t="e">
        <f>IF(Units=1,'Design 2'!#REF!,Design_2!#REF!)</f>
        <v>#REF!</v>
      </c>
      <c r="F799" s="651" t="e">
        <f t="shared" si="28"/>
        <v>#REF!</v>
      </c>
      <c r="G799" s="651" t="e">
        <f t="shared" si="29"/>
        <v>#REF!</v>
      </c>
      <c r="H799" s="652" t="e">
        <f>IF(Units=1,IF('Design 2'!#REF!="","N",'Design 2'!#REF!),IF(Design_2!#REF!="","N",Design_2!#REF!))</f>
        <v>#REF!</v>
      </c>
      <c r="I799" s="652" t="e">
        <f>IF(Units=1,'Design 2'!#REF!,Design_2!#REF!)</f>
        <v>#REF!</v>
      </c>
      <c r="J799" s="741" t="e">
        <f t="shared" si="33"/>
        <v>#REF!</v>
      </c>
      <c r="K799" s="742"/>
      <c r="L799" s="648" t="e">
        <f t="shared" si="30"/>
        <v>#REF!</v>
      </c>
      <c r="P799" s="648" t="e">
        <f t="shared" si="34"/>
        <v>#REF!</v>
      </c>
      <c r="T799" s="618" t="e">
        <f t="shared" si="31"/>
        <v>#REF!</v>
      </c>
      <c r="U799" s="618" t="e">
        <f t="shared" si="32"/>
        <v>#REF!</v>
      </c>
    </row>
    <row r="800" spans="1:21">
      <c r="A800" s="648"/>
      <c r="B800" s="146"/>
      <c r="C800" s="652" t="e">
        <f>IF(Units=1,'Design 2'!#REF!,Design_2!#REF!)</f>
        <v>#REF!</v>
      </c>
      <c r="D800" s="146">
        <v>68</v>
      </c>
      <c r="E800" s="651" t="e">
        <f>IF(Units=1,'Design 2'!#REF!,Design_2!#REF!)</f>
        <v>#REF!</v>
      </c>
      <c r="F800" s="651" t="e">
        <f t="shared" si="28"/>
        <v>#REF!</v>
      </c>
      <c r="G800" s="651" t="e">
        <f t="shared" si="29"/>
        <v>#REF!</v>
      </c>
      <c r="H800" s="652" t="e">
        <f>IF(Units=1,IF('Design 2'!#REF!="","N",'Design 2'!#REF!),IF(Design_2!#REF!="","N",Design_2!#REF!))</f>
        <v>#REF!</v>
      </c>
      <c r="I800" s="652" t="e">
        <f>IF(Units=1,'Design 2'!#REF!,Design_2!#REF!)</f>
        <v>#REF!</v>
      </c>
      <c r="J800" s="741" t="e">
        <f t="shared" si="33"/>
        <v>#REF!</v>
      </c>
      <c r="K800" s="742"/>
      <c r="L800" s="648" t="e">
        <f t="shared" si="30"/>
        <v>#REF!</v>
      </c>
      <c r="P800" s="648" t="e">
        <f t="shared" si="34"/>
        <v>#REF!</v>
      </c>
      <c r="T800" s="618" t="e">
        <f t="shared" si="31"/>
        <v>#REF!</v>
      </c>
      <c r="U800" s="618" t="e">
        <f t="shared" si="32"/>
        <v>#REF!</v>
      </c>
    </row>
    <row r="801" spans="1:21">
      <c r="A801" s="648"/>
      <c r="B801" s="146"/>
      <c r="C801" s="652" t="e">
        <f>IF(Units=1,'Design 2'!#REF!,Design_2!#REF!)</f>
        <v>#REF!</v>
      </c>
      <c r="D801" s="146">
        <v>69</v>
      </c>
      <c r="E801" s="651" t="e">
        <f>IF(Units=1,'Design 2'!#REF!,Design_2!#REF!)</f>
        <v>#REF!</v>
      </c>
      <c r="F801" s="651" t="e">
        <f t="shared" si="28"/>
        <v>#REF!</v>
      </c>
      <c r="G801" s="651" t="e">
        <f t="shared" si="29"/>
        <v>#REF!</v>
      </c>
      <c r="H801" s="652" t="e">
        <f>IF(Units=1,IF('Design 2'!#REF!="","N",'Design 2'!#REF!),IF(Design_2!#REF!="","N",Design_2!#REF!))</f>
        <v>#REF!</v>
      </c>
      <c r="I801" s="652" t="e">
        <f>IF(Units=1,'Design 2'!#REF!,Design_2!#REF!)</f>
        <v>#REF!</v>
      </c>
      <c r="J801" s="741" t="e">
        <f t="shared" si="33"/>
        <v>#REF!</v>
      </c>
      <c r="K801" s="742"/>
      <c r="L801" s="648" t="e">
        <f t="shared" si="30"/>
        <v>#REF!</v>
      </c>
      <c r="P801" s="648" t="e">
        <f t="shared" si="34"/>
        <v>#REF!</v>
      </c>
      <c r="T801" s="618" t="e">
        <f t="shared" si="31"/>
        <v>#REF!</v>
      </c>
      <c r="U801" s="618" t="e">
        <f t="shared" si="32"/>
        <v>#REF!</v>
      </c>
    </row>
    <row r="802" spans="1:21">
      <c r="A802" s="648"/>
      <c r="B802" s="146"/>
      <c r="C802" s="652" t="e">
        <f>IF(Units=1,'Design 2'!#REF!,Design_2!#REF!)</f>
        <v>#REF!</v>
      </c>
      <c r="D802" s="146">
        <v>70</v>
      </c>
      <c r="E802" s="651" t="e">
        <f>IF(Units=1,'Design 2'!#REF!,Design_2!#REF!)</f>
        <v>#REF!</v>
      </c>
      <c r="F802" s="651" t="e">
        <f t="shared" si="28"/>
        <v>#REF!</v>
      </c>
      <c r="G802" s="651" t="e">
        <f t="shared" si="29"/>
        <v>#REF!</v>
      </c>
      <c r="H802" s="652" t="e">
        <f>IF(Units=1,IF('Design 2'!#REF!="","N",'Design 2'!#REF!),IF(Design_2!#REF!="","N",Design_2!#REF!))</f>
        <v>#REF!</v>
      </c>
      <c r="I802" s="652" t="e">
        <f>IF(Units=1,'Design 2'!#REF!,Design_2!#REF!)</f>
        <v>#REF!</v>
      </c>
      <c r="J802" s="741" t="e">
        <f t="shared" si="33"/>
        <v>#REF!</v>
      </c>
      <c r="K802" s="742"/>
      <c r="L802" s="648" t="e">
        <f t="shared" si="30"/>
        <v>#REF!</v>
      </c>
      <c r="P802" s="648" t="e">
        <f t="shared" si="34"/>
        <v>#REF!</v>
      </c>
      <c r="T802" s="618" t="e">
        <f t="shared" si="31"/>
        <v>#REF!</v>
      </c>
      <c r="U802" s="618" t="e">
        <f t="shared" si="32"/>
        <v>#REF!</v>
      </c>
    </row>
    <row r="803" spans="1:21">
      <c r="A803" s="648"/>
      <c r="B803" s="146"/>
      <c r="C803" s="652" t="e">
        <f>IF(Units=1,'Design 2'!#REF!,Design_2!#REF!)</f>
        <v>#REF!</v>
      </c>
      <c r="D803" s="146">
        <v>71</v>
      </c>
      <c r="E803" s="651" t="e">
        <f>IF(Units=1,'Design 2'!#REF!,Design_2!#REF!)</f>
        <v>#REF!</v>
      </c>
      <c r="F803" s="651" t="e">
        <f t="shared" si="28"/>
        <v>#REF!</v>
      </c>
      <c r="G803" s="651" t="e">
        <f t="shared" si="29"/>
        <v>#REF!</v>
      </c>
      <c r="H803" s="652" t="e">
        <f>IF(Units=1,IF('Design 2'!#REF!="","N",'Design 2'!#REF!),IF(Design_2!#REF!="","N",Design_2!#REF!))</f>
        <v>#REF!</v>
      </c>
      <c r="I803" s="652" t="e">
        <f>IF(Units=1,'Design 2'!#REF!,Design_2!#REF!)</f>
        <v>#REF!</v>
      </c>
      <c r="J803" s="741" t="e">
        <f t="shared" si="33"/>
        <v>#REF!</v>
      </c>
      <c r="K803" s="742"/>
      <c r="L803" s="648" t="e">
        <f t="shared" si="30"/>
        <v>#REF!</v>
      </c>
      <c r="P803" s="648" t="e">
        <f t="shared" si="34"/>
        <v>#REF!</v>
      </c>
      <c r="T803" s="618" t="e">
        <f t="shared" si="31"/>
        <v>#REF!</v>
      </c>
      <c r="U803" s="618" t="e">
        <f t="shared" si="32"/>
        <v>#REF!</v>
      </c>
    </row>
    <row r="804" spans="1:21">
      <c r="A804" s="648"/>
      <c r="B804" s="146"/>
      <c r="C804" s="652" t="e">
        <f>IF(Units=1,'Design 2'!#REF!,Design_2!#REF!)</f>
        <v>#REF!</v>
      </c>
      <c r="D804" s="146">
        <v>72</v>
      </c>
      <c r="E804" s="651" t="e">
        <f>IF(Units=1,'Design 2'!#REF!,Design_2!#REF!)</f>
        <v>#REF!</v>
      </c>
      <c r="F804" s="651" t="e">
        <f t="shared" si="28"/>
        <v>#REF!</v>
      </c>
      <c r="G804" s="651" t="e">
        <f t="shared" si="29"/>
        <v>#REF!</v>
      </c>
      <c r="H804" s="652" t="e">
        <f>IF(Units=1,IF('Design 2'!#REF!="","N",'Design 2'!#REF!),IF(Design_2!#REF!="","N",Design_2!#REF!))</f>
        <v>#REF!</v>
      </c>
      <c r="I804" s="652" t="e">
        <f>IF(Units=1,'Design 2'!#REF!,Design_2!#REF!)</f>
        <v>#REF!</v>
      </c>
      <c r="J804" s="741" t="e">
        <f t="shared" si="33"/>
        <v>#REF!</v>
      </c>
      <c r="K804" s="742"/>
      <c r="L804" s="648" t="e">
        <f t="shared" si="30"/>
        <v>#REF!</v>
      </c>
      <c r="P804" s="648" t="e">
        <f t="shared" si="34"/>
        <v>#REF!</v>
      </c>
      <c r="T804" s="618" t="e">
        <f t="shared" si="31"/>
        <v>#REF!</v>
      </c>
      <c r="U804" s="618" t="e">
        <f t="shared" si="32"/>
        <v>#REF!</v>
      </c>
    </row>
    <row r="805" spans="1:21">
      <c r="A805" s="648"/>
      <c r="B805" s="146"/>
      <c r="C805" s="652" t="e">
        <f>IF(Units=1,'Design 2'!#REF!,Design_2!#REF!)</f>
        <v>#REF!</v>
      </c>
      <c r="D805" s="146">
        <v>73</v>
      </c>
      <c r="E805" s="651" t="e">
        <f>IF(Units=1,'Design 2'!#REF!,Design_2!#REF!)</f>
        <v>#REF!</v>
      </c>
      <c r="F805" s="651" t="e">
        <f t="shared" si="28"/>
        <v>#REF!</v>
      </c>
      <c r="G805" s="651" t="e">
        <f t="shared" si="29"/>
        <v>#REF!</v>
      </c>
      <c r="H805" s="652" t="e">
        <f>IF(Units=1,IF('Design 2'!#REF!="","N",'Design 2'!#REF!),IF(Design_2!#REF!="","N",Design_2!#REF!))</f>
        <v>#REF!</v>
      </c>
      <c r="I805" s="652" t="e">
        <f>IF(Units=1,'Design 2'!#REF!,Design_2!#REF!)</f>
        <v>#REF!</v>
      </c>
      <c r="J805" s="741" t="e">
        <f t="shared" si="33"/>
        <v>#REF!</v>
      </c>
      <c r="K805" s="742"/>
      <c r="L805" s="648" t="e">
        <f t="shared" si="30"/>
        <v>#REF!</v>
      </c>
      <c r="P805" s="648" t="e">
        <f t="shared" si="34"/>
        <v>#REF!</v>
      </c>
      <c r="T805" s="618" t="e">
        <f t="shared" si="31"/>
        <v>#REF!</v>
      </c>
      <c r="U805" s="618" t="e">
        <f t="shared" si="32"/>
        <v>#REF!</v>
      </c>
    </row>
    <row r="806" spans="1:21">
      <c r="A806" s="648"/>
      <c r="B806" s="146"/>
      <c r="C806" s="652" t="e">
        <f>IF(Units=1,'Design 2'!#REF!,Design_2!#REF!)</f>
        <v>#REF!</v>
      </c>
      <c r="D806" s="146">
        <v>74</v>
      </c>
      <c r="E806" s="651" t="e">
        <f>IF(Units=1,'Design 2'!#REF!,Design_2!#REF!)</f>
        <v>#REF!</v>
      </c>
      <c r="F806" s="651" t="e">
        <f t="shared" si="28"/>
        <v>#REF!</v>
      </c>
      <c r="G806" s="651" t="e">
        <f t="shared" si="29"/>
        <v>#REF!</v>
      </c>
      <c r="H806" s="652" t="e">
        <f>IF(Units=1,IF('Design 2'!#REF!="","N",'Design 2'!#REF!),IF(Design_2!#REF!="","N",Design_2!#REF!))</f>
        <v>#REF!</v>
      </c>
      <c r="I806" s="652" t="e">
        <f>IF(Units=1,'Design 2'!#REF!,Design_2!#REF!)</f>
        <v>#REF!</v>
      </c>
      <c r="J806" s="741" t="e">
        <f t="shared" si="33"/>
        <v>#REF!</v>
      </c>
      <c r="K806" s="742"/>
      <c r="L806" s="648" t="e">
        <f t="shared" si="30"/>
        <v>#REF!</v>
      </c>
      <c r="P806" s="648" t="e">
        <f t="shared" si="34"/>
        <v>#REF!</v>
      </c>
      <c r="T806" s="618" t="e">
        <f t="shared" si="31"/>
        <v>#REF!</v>
      </c>
      <c r="U806" s="618" t="e">
        <f t="shared" si="32"/>
        <v>#REF!</v>
      </c>
    </row>
    <row r="807" spans="1:21">
      <c r="A807" s="648"/>
      <c r="B807" s="146"/>
      <c r="C807" s="652" t="e">
        <f>IF(Units=1,'Design 2'!#REF!,Design_2!#REF!)</f>
        <v>#REF!</v>
      </c>
      <c r="D807" s="146">
        <v>75</v>
      </c>
      <c r="E807" s="651" t="e">
        <f>IF(Units=1,'Design 2'!#REF!,Design_2!#REF!)</f>
        <v>#REF!</v>
      </c>
      <c r="F807" s="651" t="e">
        <f t="shared" si="28"/>
        <v>#REF!</v>
      </c>
      <c r="G807" s="651" t="e">
        <f t="shared" si="29"/>
        <v>#REF!</v>
      </c>
      <c r="H807" s="652" t="e">
        <f>IF(Units=1,IF('Design 2'!#REF!="","N",'Design 2'!#REF!),IF(Design_2!#REF!="","N",Design_2!#REF!))</f>
        <v>#REF!</v>
      </c>
      <c r="I807" s="652" t="e">
        <f>IF(Units=1,'Design 2'!#REF!,Design_2!#REF!)</f>
        <v>#REF!</v>
      </c>
      <c r="J807" s="741" t="e">
        <f t="shared" si="33"/>
        <v>#REF!</v>
      </c>
      <c r="K807" s="742"/>
      <c r="L807" s="648" t="e">
        <f t="shared" si="30"/>
        <v>#REF!</v>
      </c>
      <c r="P807" s="648" t="e">
        <f t="shared" si="34"/>
        <v>#REF!</v>
      </c>
      <c r="T807" s="618" t="e">
        <f t="shared" si="31"/>
        <v>#REF!</v>
      </c>
      <c r="U807" s="618" t="e">
        <f t="shared" si="32"/>
        <v>#REF!</v>
      </c>
    </row>
    <row r="808" spans="1:21">
      <c r="A808" s="648"/>
      <c r="B808" s="146"/>
      <c r="C808" s="652" t="e">
        <f>IF(Units=1,'Design 2'!#REF!,Design_2!#REF!)</f>
        <v>#REF!</v>
      </c>
      <c r="D808" s="146">
        <v>76</v>
      </c>
      <c r="E808" s="651" t="e">
        <f>IF(Units=1,'Design 2'!#REF!,Design_2!#REF!)</f>
        <v>#REF!</v>
      </c>
      <c r="F808" s="651" t="e">
        <f t="shared" si="28"/>
        <v>#REF!</v>
      </c>
      <c r="G808" s="651" t="e">
        <f t="shared" si="29"/>
        <v>#REF!</v>
      </c>
      <c r="H808" s="652" t="e">
        <f>IF(Units=1,IF('Design 2'!#REF!="","N",'Design 2'!#REF!),IF(Design_2!#REF!="","N",Design_2!#REF!))</f>
        <v>#REF!</v>
      </c>
      <c r="I808" s="652" t="e">
        <f>IF(Units=1,'Design 2'!#REF!,Design_2!#REF!)</f>
        <v>#REF!</v>
      </c>
      <c r="J808" s="741" t="e">
        <f t="shared" si="33"/>
        <v>#REF!</v>
      </c>
      <c r="K808" s="742"/>
      <c r="L808" s="648" t="e">
        <f t="shared" si="30"/>
        <v>#REF!</v>
      </c>
      <c r="P808" s="648" t="e">
        <f t="shared" si="34"/>
        <v>#REF!</v>
      </c>
      <c r="T808" s="618" t="e">
        <f t="shared" si="31"/>
        <v>#REF!</v>
      </c>
      <c r="U808" s="618" t="e">
        <f t="shared" si="32"/>
        <v>#REF!</v>
      </c>
    </row>
    <row r="809" spans="1:21">
      <c r="A809" s="648"/>
      <c r="B809" s="146"/>
      <c r="C809" s="652" t="e">
        <f>IF(Units=1,'Design 2'!#REF!,Design_2!#REF!)</f>
        <v>#REF!</v>
      </c>
      <c r="D809" s="146">
        <v>77</v>
      </c>
      <c r="E809" s="651" t="e">
        <f>IF(Units=1,'Design 2'!#REF!,Design_2!#REF!)</f>
        <v>#REF!</v>
      </c>
      <c r="F809" s="651" t="e">
        <f t="shared" si="28"/>
        <v>#REF!</v>
      </c>
      <c r="G809" s="651" t="e">
        <f t="shared" si="29"/>
        <v>#REF!</v>
      </c>
      <c r="H809" s="652" t="e">
        <f>IF(Units=1,IF('Design 2'!#REF!="","N",'Design 2'!#REF!),IF(Design_2!#REF!="","N",Design_2!#REF!))</f>
        <v>#REF!</v>
      </c>
      <c r="I809" s="652" t="e">
        <f>IF(Units=1,'Design 2'!#REF!,Design_2!#REF!)</f>
        <v>#REF!</v>
      </c>
      <c r="J809" s="741" t="e">
        <f t="shared" si="33"/>
        <v>#REF!</v>
      </c>
      <c r="K809" s="742"/>
      <c r="L809" s="648" t="e">
        <f t="shared" si="30"/>
        <v>#REF!</v>
      </c>
      <c r="P809" s="648" t="e">
        <f t="shared" si="34"/>
        <v>#REF!</v>
      </c>
      <c r="T809" s="618" t="e">
        <f t="shared" si="31"/>
        <v>#REF!</v>
      </c>
      <c r="U809" s="618" t="e">
        <f t="shared" si="32"/>
        <v>#REF!</v>
      </c>
    </row>
    <row r="810" spans="1:21">
      <c r="A810" s="648"/>
      <c r="B810" s="146"/>
      <c r="C810" s="652" t="e">
        <f>IF(Units=1,'Design 2'!#REF!,Design_2!#REF!)</f>
        <v>#REF!</v>
      </c>
      <c r="D810" s="146">
        <v>78</v>
      </c>
      <c r="E810" s="651" t="e">
        <f>IF(Units=1,'Design 2'!#REF!,Design_2!#REF!)</f>
        <v>#REF!</v>
      </c>
      <c r="F810" s="651" t="e">
        <f t="shared" si="28"/>
        <v>#REF!</v>
      </c>
      <c r="G810" s="651" t="e">
        <f t="shared" si="29"/>
        <v>#REF!</v>
      </c>
      <c r="H810" s="652" t="e">
        <f>IF(Units=1,IF('Design 2'!#REF!="","N",'Design 2'!#REF!),IF(Design_2!#REF!="","N",Design_2!#REF!))</f>
        <v>#REF!</v>
      </c>
      <c r="I810" s="652" t="e">
        <f>IF(Units=1,'Design 2'!#REF!,Design_2!#REF!)</f>
        <v>#REF!</v>
      </c>
      <c r="J810" s="741" t="e">
        <f t="shared" si="33"/>
        <v>#REF!</v>
      </c>
      <c r="K810" s="742"/>
      <c r="L810" s="648" t="e">
        <f t="shared" si="30"/>
        <v>#REF!</v>
      </c>
      <c r="P810" s="648" t="e">
        <f t="shared" si="34"/>
        <v>#REF!</v>
      </c>
      <c r="T810" s="618" t="e">
        <f t="shared" si="31"/>
        <v>#REF!</v>
      </c>
      <c r="U810" s="618" t="e">
        <f t="shared" si="32"/>
        <v>#REF!</v>
      </c>
    </row>
    <row r="811" spans="1:21">
      <c r="A811" s="648"/>
      <c r="B811" s="146"/>
      <c r="C811" s="652" t="e">
        <f>IF(Units=1,'Design 2'!#REF!,Design_2!#REF!)</f>
        <v>#REF!</v>
      </c>
      <c r="D811" s="146">
        <v>79</v>
      </c>
      <c r="E811" s="651" t="e">
        <f>IF(Units=1,'Design 2'!#REF!,Design_2!#REF!)</f>
        <v>#REF!</v>
      </c>
      <c r="F811" s="651" t="e">
        <f t="shared" si="28"/>
        <v>#REF!</v>
      </c>
      <c r="G811" s="651" t="e">
        <f t="shared" si="29"/>
        <v>#REF!</v>
      </c>
      <c r="H811" s="652" t="e">
        <f>IF(Units=1,IF('Design 2'!#REF!="","N",'Design 2'!#REF!),IF(Design_2!#REF!="","N",Design_2!#REF!))</f>
        <v>#REF!</v>
      </c>
      <c r="I811" s="652" t="e">
        <f>IF(Units=1,'Design 2'!#REF!,Design_2!#REF!)</f>
        <v>#REF!</v>
      </c>
      <c r="J811" s="741" t="e">
        <f t="shared" si="33"/>
        <v>#REF!</v>
      </c>
      <c r="K811" s="742"/>
      <c r="L811" s="648" t="e">
        <f t="shared" si="30"/>
        <v>#REF!</v>
      </c>
      <c r="P811" s="648" t="e">
        <f t="shared" si="34"/>
        <v>#REF!</v>
      </c>
      <c r="T811" s="618" t="e">
        <f t="shared" si="31"/>
        <v>#REF!</v>
      </c>
      <c r="U811" s="618" t="e">
        <f t="shared" si="32"/>
        <v>#REF!</v>
      </c>
    </row>
    <row r="812" spans="1:21">
      <c r="A812" s="648"/>
      <c r="B812" s="146"/>
      <c r="C812" s="652" t="e">
        <f>IF(Units=1,'Design 2'!#REF!,Design_2!#REF!)</f>
        <v>#REF!</v>
      </c>
      <c r="D812" s="146">
        <v>80</v>
      </c>
      <c r="E812" s="651" t="e">
        <f>IF(Units=1,'Design 2'!#REF!,Design_2!#REF!)</f>
        <v>#REF!</v>
      </c>
      <c r="F812" s="651" t="e">
        <f t="shared" si="28"/>
        <v>#REF!</v>
      </c>
      <c r="G812" s="651" t="e">
        <f t="shared" si="29"/>
        <v>#REF!</v>
      </c>
      <c r="H812" s="652" t="e">
        <f>IF(Units=1,IF('Design 2'!#REF!="","N",'Design 2'!#REF!),IF(Design_2!#REF!="","N",Design_2!#REF!))</f>
        <v>#REF!</v>
      </c>
      <c r="I812" s="652" t="e">
        <f>IF(Units=1,'Design 2'!#REF!,Design_2!#REF!)</f>
        <v>#REF!</v>
      </c>
      <c r="J812" s="741" t="e">
        <f t="shared" si="33"/>
        <v>#REF!</v>
      </c>
      <c r="K812" s="742"/>
      <c r="L812" s="648" t="e">
        <f t="shared" si="30"/>
        <v>#REF!</v>
      </c>
      <c r="P812" s="648" t="e">
        <f t="shared" si="34"/>
        <v>#REF!</v>
      </c>
      <c r="T812" s="618" t="e">
        <f t="shared" si="31"/>
        <v>#REF!</v>
      </c>
      <c r="U812" s="618" t="e">
        <f t="shared" si="32"/>
        <v>#REF!</v>
      </c>
    </row>
    <row r="813" spans="1:21">
      <c r="A813" s="648"/>
      <c r="B813" s="146"/>
      <c r="C813" s="652" t="e">
        <f>IF(Units=1,'Design 2'!#REF!,Design_2!#REF!)</f>
        <v>#REF!</v>
      </c>
      <c r="D813" s="146">
        <v>81</v>
      </c>
      <c r="E813" s="651" t="e">
        <f>IF(Units=1,'Design 2'!#REF!,Design_2!#REF!)</f>
        <v>#REF!</v>
      </c>
      <c r="F813" s="651" t="e">
        <f t="shared" si="28"/>
        <v>#REF!</v>
      </c>
      <c r="G813" s="651" t="e">
        <f t="shared" si="29"/>
        <v>#REF!</v>
      </c>
      <c r="H813" s="652" t="e">
        <f>IF(Units=1,IF('Design 2'!#REF!="","N",'Design 2'!#REF!),IF(Design_2!#REF!="","N",Design_2!#REF!))</f>
        <v>#REF!</v>
      </c>
      <c r="I813" s="652" t="e">
        <f>IF(Units=1,'Design 2'!#REF!,Design_2!#REF!)</f>
        <v>#REF!</v>
      </c>
      <c r="J813" s="741" t="e">
        <f t="shared" si="33"/>
        <v>#REF!</v>
      </c>
      <c r="K813" s="742"/>
      <c r="L813" s="648" t="e">
        <f t="shared" si="30"/>
        <v>#REF!</v>
      </c>
      <c r="P813" s="648" t="e">
        <f t="shared" si="34"/>
        <v>#REF!</v>
      </c>
      <c r="T813" s="618" t="e">
        <f t="shared" si="31"/>
        <v>#REF!</v>
      </c>
      <c r="U813" s="618" t="e">
        <f t="shared" si="32"/>
        <v>#REF!</v>
      </c>
    </row>
    <row r="814" spans="1:21">
      <c r="A814" s="648"/>
      <c r="B814" s="146"/>
      <c r="C814" s="652" t="e">
        <f>IF(Units=1,'Design 2'!#REF!,Design_2!#REF!)</f>
        <v>#REF!</v>
      </c>
      <c r="D814" s="146">
        <v>82</v>
      </c>
      <c r="E814" s="651" t="e">
        <f>IF(Units=1,'Design 2'!#REF!,Design_2!#REF!)</f>
        <v>#REF!</v>
      </c>
      <c r="F814" s="651" t="e">
        <f t="shared" si="28"/>
        <v>#REF!</v>
      </c>
      <c r="G814" s="651" t="e">
        <f t="shared" si="29"/>
        <v>#REF!</v>
      </c>
      <c r="H814" s="652" t="e">
        <f>IF(Units=1,IF('Design 2'!#REF!="","N",'Design 2'!#REF!),IF(Design_2!#REF!="","N",Design_2!#REF!))</f>
        <v>#REF!</v>
      </c>
      <c r="I814" s="652" t="e">
        <f>IF(Units=1,'Design 2'!#REF!,Design_2!#REF!)</f>
        <v>#REF!</v>
      </c>
      <c r="J814" s="741" t="e">
        <f t="shared" si="33"/>
        <v>#REF!</v>
      </c>
      <c r="K814" s="742"/>
      <c r="L814" s="648" t="e">
        <f t="shared" si="30"/>
        <v>#REF!</v>
      </c>
      <c r="P814" s="648" t="e">
        <f t="shared" si="34"/>
        <v>#REF!</v>
      </c>
      <c r="T814" s="618" t="e">
        <f t="shared" si="31"/>
        <v>#REF!</v>
      </c>
      <c r="U814" s="618" t="e">
        <f t="shared" si="32"/>
        <v>#REF!</v>
      </c>
    </row>
    <row r="815" spans="1:21">
      <c r="A815" s="648"/>
      <c r="B815" s="146"/>
      <c r="C815" s="652" t="e">
        <f>IF(Units=1,'Design 2'!#REF!,Design_2!#REF!)</f>
        <v>#REF!</v>
      </c>
      <c r="D815" s="146">
        <v>83</v>
      </c>
      <c r="E815" s="651" t="e">
        <f>IF(Units=1,'Design 2'!#REF!,Design_2!#REF!)</f>
        <v>#REF!</v>
      </c>
      <c r="F815" s="651" t="e">
        <f t="shared" si="28"/>
        <v>#REF!</v>
      </c>
      <c r="G815" s="651" t="e">
        <f t="shared" si="29"/>
        <v>#REF!</v>
      </c>
      <c r="H815" s="652" t="e">
        <f>IF(Units=1,IF('Design 2'!#REF!="","N",'Design 2'!#REF!),IF(Design_2!#REF!="","N",Design_2!#REF!))</f>
        <v>#REF!</v>
      </c>
      <c r="I815" s="652" t="e">
        <f>IF(Units=1,'Design 2'!#REF!,Design_2!#REF!)</f>
        <v>#REF!</v>
      </c>
      <c r="J815" s="741" t="e">
        <f t="shared" si="33"/>
        <v>#REF!</v>
      </c>
      <c r="K815" s="742"/>
      <c r="L815" s="648" t="e">
        <f t="shared" si="30"/>
        <v>#REF!</v>
      </c>
      <c r="P815" s="648" t="e">
        <f t="shared" si="34"/>
        <v>#REF!</v>
      </c>
      <c r="T815" s="618" t="e">
        <f t="shared" si="31"/>
        <v>#REF!</v>
      </c>
      <c r="U815" s="618" t="e">
        <f t="shared" si="32"/>
        <v>#REF!</v>
      </c>
    </row>
    <row r="816" spans="1:21">
      <c r="A816" s="648"/>
      <c r="B816" s="146"/>
      <c r="C816" s="652" t="e">
        <f>IF(Units=1,'Design 2'!#REF!,Design_2!#REF!)</f>
        <v>#REF!</v>
      </c>
      <c r="D816" s="146">
        <v>84</v>
      </c>
      <c r="E816" s="651" t="e">
        <f>IF(Units=1,'Design 2'!#REF!,Design_2!#REF!)</f>
        <v>#REF!</v>
      </c>
      <c r="F816" s="651" t="e">
        <f t="shared" si="28"/>
        <v>#REF!</v>
      </c>
      <c r="G816" s="651" t="e">
        <f t="shared" si="29"/>
        <v>#REF!</v>
      </c>
      <c r="H816" s="652" t="e">
        <f>IF(Units=1,IF('Design 2'!#REF!="","N",'Design 2'!#REF!),IF(Design_2!#REF!="","N",Design_2!#REF!))</f>
        <v>#REF!</v>
      </c>
      <c r="I816" s="652" t="e">
        <f>IF(Units=1,'Design 2'!#REF!,Design_2!#REF!)</f>
        <v>#REF!</v>
      </c>
      <c r="J816" s="741" t="e">
        <f t="shared" si="33"/>
        <v>#REF!</v>
      </c>
      <c r="K816" s="742"/>
      <c r="L816" s="648" t="e">
        <f t="shared" si="30"/>
        <v>#REF!</v>
      </c>
      <c r="P816" s="648" t="e">
        <f t="shared" si="34"/>
        <v>#REF!</v>
      </c>
      <c r="T816" s="618" t="e">
        <f t="shared" si="31"/>
        <v>#REF!</v>
      </c>
      <c r="U816" s="618" t="e">
        <f t="shared" si="32"/>
        <v>#REF!</v>
      </c>
    </row>
    <row r="817" spans="1:21">
      <c r="A817" s="648"/>
      <c r="B817" s="146"/>
      <c r="C817" s="652" t="e">
        <f>IF(Units=1,'Design 2'!#REF!,Design_2!#REF!)</f>
        <v>#REF!</v>
      </c>
      <c r="D817" s="146">
        <v>85</v>
      </c>
      <c r="E817" s="651" t="e">
        <f>IF(Units=1,'Design 2'!#REF!,Design_2!#REF!)</f>
        <v>#REF!</v>
      </c>
      <c r="F817" s="651" t="e">
        <f t="shared" si="28"/>
        <v>#REF!</v>
      </c>
      <c r="G817" s="651" t="e">
        <f t="shared" si="29"/>
        <v>#REF!</v>
      </c>
      <c r="H817" s="652" t="e">
        <f>IF(Units=1,IF('Design 2'!#REF!="","N",'Design 2'!#REF!),IF(Design_2!#REF!="","N",Design_2!#REF!))</f>
        <v>#REF!</v>
      </c>
      <c r="I817" s="652" t="e">
        <f>IF(Units=1,'Design 2'!#REF!,Design_2!#REF!)</f>
        <v>#REF!</v>
      </c>
      <c r="J817" s="741" t="e">
        <f t="shared" si="33"/>
        <v>#REF!</v>
      </c>
      <c r="K817" s="742"/>
      <c r="L817" s="648" t="e">
        <f t="shared" si="30"/>
        <v>#REF!</v>
      </c>
      <c r="P817" s="648" t="e">
        <f t="shared" si="34"/>
        <v>#REF!</v>
      </c>
      <c r="T817" s="618" t="e">
        <f t="shared" si="31"/>
        <v>#REF!</v>
      </c>
      <c r="U817" s="618" t="e">
        <f t="shared" si="32"/>
        <v>#REF!</v>
      </c>
    </row>
    <row r="818" spans="1:21">
      <c r="A818" s="648"/>
      <c r="B818" s="146"/>
      <c r="C818" s="652" t="e">
        <f>IF(Units=1,'Design 2'!#REF!,Design_2!#REF!)</f>
        <v>#REF!</v>
      </c>
      <c r="D818" s="146">
        <v>86</v>
      </c>
      <c r="E818" s="651" t="e">
        <f>IF(Units=1,'Design 2'!#REF!,Design_2!#REF!)</f>
        <v>#REF!</v>
      </c>
      <c r="F818" s="651" t="e">
        <f t="shared" si="28"/>
        <v>#REF!</v>
      </c>
      <c r="G818" s="651" t="e">
        <f t="shared" si="29"/>
        <v>#REF!</v>
      </c>
      <c r="H818" s="652" t="e">
        <f>IF(Units=1,IF('Design 2'!#REF!="","N",'Design 2'!#REF!),IF(Design_2!#REF!="","N",Design_2!#REF!))</f>
        <v>#REF!</v>
      </c>
      <c r="I818" s="652" t="e">
        <f>IF(Units=1,'Design 2'!#REF!,Design_2!#REF!)</f>
        <v>#REF!</v>
      </c>
      <c r="J818" s="741" t="e">
        <f t="shared" si="33"/>
        <v>#REF!</v>
      </c>
      <c r="K818" s="742"/>
      <c r="L818" s="648" t="e">
        <f t="shared" si="30"/>
        <v>#REF!</v>
      </c>
      <c r="P818" s="648" t="e">
        <f t="shared" si="34"/>
        <v>#REF!</v>
      </c>
      <c r="T818" s="618" t="e">
        <f t="shared" si="31"/>
        <v>#REF!</v>
      </c>
      <c r="U818" s="618" t="e">
        <f t="shared" si="32"/>
        <v>#REF!</v>
      </c>
    </row>
    <row r="819" spans="1:21">
      <c r="A819" s="648"/>
      <c r="B819" s="648"/>
      <c r="C819" s="652">
        <f>SUM(C730:C774)</f>
        <v>30</v>
      </c>
      <c r="D819" s="651"/>
      <c r="E819" s="651"/>
      <c r="F819" s="651"/>
      <c r="G819" s="648"/>
      <c r="H819" s="648"/>
      <c r="I819" s="648"/>
      <c r="J819" s="648"/>
      <c r="K819" s="648"/>
    </row>
    <row r="820" spans="1:21">
      <c r="A820" s="648"/>
      <c r="B820" s="648"/>
      <c r="C820" s="648"/>
      <c r="D820" s="648"/>
      <c r="E820" s="648"/>
      <c r="F820" s="648"/>
      <c r="G820" s="648"/>
      <c r="H820" s="648"/>
      <c r="I820" s="648"/>
      <c r="J820" s="648"/>
      <c r="K820" s="648"/>
    </row>
    <row r="821" spans="1:21">
      <c r="A821" s="648"/>
      <c r="B821" s="648"/>
      <c r="C821" s="648"/>
      <c r="D821" s="648"/>
      <c r="E821" s="648"/>
      <c r="F821" s="651">
        <f>IF(C819=0,0,SUM(F730:F774)/C819)</f>
        <v>18.156299999999998</v>
      </c>
      <c r="G821" s="593" t="str">
        <f>IF('WK2'!$D$13=1,"m","ft")</f>
        <v>m</v>
      </c>
      <c r="I821" s="648"/>
      <c r="J821" s="648"/>
      <c r="K821" s="648"/>
    </row>
    <row r="822" spans="1:21">
      <c r="A822" s="648"/>
      <c r="B822" s="648"/>
      <c r="C822" s="648"/>
      <c r="D822" s="648"/>
      <c r="E822" s="648"/>
      <c r="F822" s="648"/>
      <c r="G822" s="648"/>
      <c r="H822" s="648"/>
      <c r="I822" s="648"/>
      <c r="J822" s="648"/>
      <c r="K822" s="648"/>
    </row>
    <row r="823" spans="1:21">
      <c r="A823" s="648"/>
      <c r="B823" s="648"/>
      <c r="C823" s="648"/>
      <c r="D823" s="648"/>
      <c r="E823" s="648"/>
      <c r="F823" s="648"/>
      <c r="G823" s="648"/>
      <c r="H823" s="648"/>
      <c r="I823" s="648"/>
      <c r="J823" s="648"/>
      <c r="K823" s="648"/>
    </row>
    <row r="824" spans="1:21">
      <c r="A824" s="648"/>
      <c r="B824" s="648"/>
      <c r="C824" s="648"/>
      <c r="D824" s="648"/>
      <c r="E824" s="648"/>
      <c r="F824" s="651">
        <f>SUM(G730:G774)</f>
        <v>3117.8116802999998</v>
      </c>
      <c r="G824" s="593" t="str">
        <f>IF('WK2'!$D$13=1,"m4","ft4")</f>
        <v>m4</v>
      </c>
      <c r="H824" s="648"/>
      <c r="I824" s="648"/>
      <c r="J824" s="648"/>
      <c r="K824" s="648"/>
    </row>
    <row r="825" spans="1:21">
      <c r="A825" s="648"/>
      <c r="B825" s="648"/>
      <c r="C825" s="648"/>
      <c r="D825" s="648"/>
      <c r="E825" s="648"/>
      <c r="F825" s="651"/>
      <c r="G825" s="648"/>
      <c r="H825" s="648"/>
      <c r="I825" s="648"/>
      <c r="J825" s="648"/>
      <c r="K825" s="648"/>
    </row>
    <row r="826" spans="1:21">
      <c r="A826" s="648"/>
      <c r="B826" s="648"/>
      <c r="C826" s="648"/>
      <c r="D826" s="648"/>
      <c r="E826" s="648"/>
      <c r="F826" s="651"/>
      <c r="G826" s="648"/>
      <c r="H826" s="648"/>
      <c r="I826" s="648"/>
      <c r="J826" s="648"/>
      <c r="K826" s="648"/>
    </row>
    <row r="827" spans="1:21">
      <c r="A827" s="648"/>
      <c r="F827" s="609"/>
      <c r="I827" s="648"/>
      <c r="J827" s="648"/>
      <c r="K827" s="648"/>
    </row>
    <row r="828" spans="1:21">
      <c r="A828" s="648"/>
      <c r="E828" s="609"/>
      <c r="I828" s="648"/>
      <c r="J828" s="648"/>
      <c r="K828" s="648"/>
    </row>
    <row r="829" spans="1:21">
      <c r="A829" s="648"/>
      <c r="B829" s="609"/>
      <c r="I829" s="648"/>
      <c r="J829" s="648"/>
      <c r="K829" s="648"/>
    </row>
    <row r="830" spans="1:21">
      <c r="A830" s="648"/>
      <c r="I830" s="648"/>
      <c r="J830" s="648"/>
      <c r="K830" s="648"/>
    </row>
    <row r="831" spans="1:21">
      <c r="A831" s="648"/>
      <c r="C831" s="146"/>
      <c r="D831" s="146"/>
      <c r="E831" s="146"/>
      <c r="F831" s="651"/>
      <c r="I831" s="648"/>
      <c r="J831" s="648"/>
      <c r="K831" s="648"/>
    </row>
    <row r="832" spans="1:21">
      <c r="A832" s="648"/>
      <c r="C832" s="146"/>
      <c r="D832" s="237" t="str">
        <f>IF('WK2'!$D$13=1,"Y axis (m)","Y axis (ft)")</f>
        <v>Y axis (m)</v>
      </c>
      <c r="E832" s="237" t="str">
        <f>IF('WK2'!$D$13=1,"dist. (m)","dist. (ft)")</f>
        <v>dist. (m)</v>
      </c>
      <c r="F832" s="237" t="str">
        <f>IF('WK2'!$D$13=1,"piles (m4)","piles (ft4)")</f>
        <v>piles (m4)</v>
      </c>
      <c r="I832" s="648"/>
      <c r="J832" s="648"/>
      <c r="K832" s="648"/>
    </row>
    <row r="833" spans="1:11">
      <c r="A833" s="648"/>
      <c r="B833" s="653">
        <v>1</v>
      </c>
      <c r="C833" s="628">
        <f>IF(H629="Y",1,0)</f>
        <v>1</v>
      </c>
      <c r="D833" s="595">
        <f>IF(C833=1,E730,0)</f>
        <v>2</v>
      </c>
      <c r="E833" s="595">
        <f t="shared" ref="E833:E866" si="35">IF(C833*D833=0,"",C833*D833)</f>
        <v>2</v>
      </c>
      <c r="F833" s="595">
        <f t="shared" ref="F833:F878" si="36">IF(C833=0,"",C833*($F$924-D833)^2)</f>
        <v>265.51568946880906</v>
      </c>
      <c r="I833" s="648"/>
      <c r="J833" s="648"/>
      <c r="K833" s="648"/>
    </row>
    <row r="834" spans="1:11">
      <c r="A834" s="648"/>
      <c r="B834" s="653">
        <f t="shared" ref="B834:B878" si="37">B833+1</f>
        <v>2</v>
      </c>
      <c r="C834" s="628">
        <f>IF(H630="Y",1,0)</f>
        <v>1</v>
      </c>
      <c r="D834" s="595">
        <f>IF(C834=1,E731,0)</f>
        <v>4.0629999999999997</v>
      </c>
      <c r="E834" s="595">
        <f t="shared" si="35"/>
        <v>4.0629999999999997</v>
      </c>
      <c r="F834" s="595">
        <f t="shared" si="36"/>
        <v>202.53992359924388</v>
      </c>
      <c r="I834" s="648"/>
      <c r="J834" s="648"/>
      <c r="K834" s="648"/>
    </row>
    <row r="835" spans="1:11">
      <c r="A835" s="648"/>
      <c r="B835" s="653">
        <f t="shared" si="37"/>
        <v>3</v>
      </c>
      <c r="C835" s="628">
        <f t="shared" ref="C835:C877" si="38">IF(H631="Y",1,0)</f>
        <v>1</v>
      </c>
      <c r="D835" s="595">
        <f t="shared" ref="D835:D877" si="39">IF(C835=1,E732,0)</f>
        <v>6.1260000000000003</v>
      </c>
      <c r="E835" s="595">
        <f t="shared" si="35"/>
        <v>6.1260000000000003</v>
      </c>
      <c r="F835" s="595">
        <f t="shared" si="36"/>
        <v>148.0760957296786</v>
      </c>
      <c r="I835" s="648"/>
      <c r="J835" s="648"/>
      <c r="K835" s="648"/>
    </row>
    <row r="836" spans="1:11">
      <c r="A836" s="648"/>
      <c r="B836" s="653">
        <f t="shared" si="37"/>
        <v>4</v>
      </c>
      <c r="C836" s="628">
        <f t="shared" si="38"/>
        <v>1</v>
      </c>
      <c r="D836" s="595">
        <f t="shared" si="39"/>
        <v>8.1890000000000001</v>
      </c>
      <c r="E836" s="595">
        <f t="shared" si="35"/>
        <v>8.1890000000000001</v>
      </c>
      <c r="F836" s="595">
        <f t="shared" si="36"/>
        <v>102.12420586011342</v>
      </c>
      <c r="I836" s="648"/>
      <c r="J836" s="648"/>
      <c r="K836" s="648"/>
    </row>
    <row r="837" spans="1:11">
      <c r="A837" s="648"/>
      <c r="B837" s="653">
        <f t="shared" si="37"/>
        <v>5</v>
      </c>
      <c r="C837" s="628">
        <f t="shared" si="38"/>
        <v>1</v>
      </c>
      <c r="D837" s="595">
        <f t="shared" si="39"/>
        <v>10.252000000000001</v>
      </c>
      <c r="E837" s="595">
        <f t="shared" si="35"/>
        <v>10.252000000000001</v>
      </c>
      <c r="F837" s="595">
        <f t="shared" si="36"/>
        <v>64.684253990548186</v>
      </c>
      <c r="I837" s="648"/>
      <c r="J837" s="648"/>
      <c r="K837" s="648"/>
    </row>
    <row r="838" spans="1:11">
      <c r="A838" s="648"/>
      <c r="B838" s="653">
        <f t="shared" si="37"/>
        <v>6</v>
      </c>
      <c r="C838" s="628">
        <f t="shared" si="38"/>
        <v>1</v>
      </c>
      <c r="D838" s="595">
        <f t="shared" si="39"/>
        <v>12.315</v>
      </c>
      <c r="E838" s="595">
        <f t="shared" si="35"/>
        <v>12.315</v>
      </c>
      <c r="F838" s="595">
        <f t="shared" si="36"/>
        <v>35.756240120982987</v>
      </c>
      <c r="I838" s="648"/>
      <c r="J838" s="648"/>
      <c r="K838" s="648"/>
    </row>
    <row r="839" spans="1:11">
      <c r="A839" s="648"/>
      <c r="B839" s="653">
        <f t="shared" si="37"/>
        <v>7</v>
      </c>
      <c r="C839" s="628">
        <f t="shared" si="38"/>
        <v>1</v>
      </c>
      <c r="D839" s="595">
        <f t="shared" si="39"/>
        <v>14.378</v>
      </c>
      <c r="E839" s="595">
        <f t="shared" si="35"/>
        <v>14.378</v>
      </c>
      <c r="F839" s="595">
        <f t="shared" si="36"/>
        <v>15.340164251417766</v>
      </c>
      <c r="I839" s="648"/>
      <c r="J839" s="648"/>
      <c r="K839" s="648"/>
    </row>
    <row r="840" spans="1:11">
      <c r="A840" s="648"/>
      <c r="B840" s="653">
        <f t="shared" si="37"/>
        <v>8</v>
      </c>
      <c r="C840" s="628">
        <f t="shared" si="38"/>
        <v>1</v>
      </c>
      <c r="D840" s="595">
        <f t="shared" si="39"/>
        <v>16.440999999999999</v>
      </c>
      <c r="E840" s="595">
        <f t="shared" si="35"/>
        <v>16.440999999999999</v>
      </c>
      <c r="F840" s="595">
        <f t="shared" si="36"/>
        <v>3.4360263818525549</v>
      </c>
      <c r="I840" s="648"/>
      <c r="J840" s="648"/>
      <c r="K840" s="648"/>
    </row>
    <row r="841" spans="1:11">
      <c r="A841" s="648"/>
      <c r="B841" s="653">
        <f t="shared" si="37"/>
        <v>9</v>
      </c>
      <c r="C841" s="628">
        <f t="shared" si="38"/>
        <v>1</v>
      </c>
      <c r="D841" s="595">
        <f t="shared" si="39"/>
        <v>18.504000000000001</v>
      </c>
      <c r="E841" s="595">
        <f t="shared" si="35"/>
        <v>18.504000000000001</v>
      </c>
      <c r="F841" s="595">
        <f t="shared" si="36"/>
        <v>4.3826512287335265E-2</v>
      </c>
      <c r="I841" s="648"/>
      <c r="J841" s="648"/>
      <c r="K841" s="648"/>
    </row>
    <row r="842" spans="1:11">
      <c r="A842" s="648"/>
      <c r="B842" s="653">
        <f t="shared" si="37"/>
        <v>10</v>
      </c>
      <c r="C842" s="628">
        <f t="shared" si="38"/>
        <v>1</v>
      </c>
      <c r="D842" s="595">
        <f t="shared" si="39"/>
        <v>20.567</v>
      </c>
      <c r="E842" s="595">
        <f t="shared" si="35"/>
        <v>20.567</v>
      </c>
      <c r="F842" s="595">
        <f t="shared" si="36"/>
        <v>5.1635646427221191</v>
      </c>
      <c r="I842" s="648"/>
      <c r="J842" s="648"/>
      <c r="K842" s="648"/>
    </row>
    <row r="843" spans="1:11">
      <c r="A843" s="648"/>
      <c r="B843" s="653">
        <f t="shared" si="37"/>
        <v>11</v>
      </c>
      <c r="C843" s="628">
        <f t="shared" si="38"/>
        <v>1</v>
      </c>
      <c r="D843" s="595">
        <f t="shared" si="39"/>
        <v>22.63</v>
      </c>
      <c r="E843" s="595">
        <f t="shared" si="35"/>
        <v>22.63</v>
      </c>
      <c r="F843" s="595">
        <f t="shared" si="36"/>
        <v>18.795240773156895</v>
      </c>
      <c r="I843" s="648"/>
      <c r="J843" s="648"/>
      <c r="K843" s="648"/>
    </row>
    <row r="844" spans="1:11">
      <c r="A844" s="648"/>
      <c r="B844" s="653">
        <f t="shared" si="37"/>
        <v>12</v>
      </c>
      <c r="C844" s="628">
        <f t="shared" si="38"/>
        <v>1</v>
      </c>
      <c r="D844" s="595">
        <f t="shared" si="39"/>
        <v>24.693000000000001</v>
      </c>
      <c r="E844" s="595">
        <f t="shared" si="35"/>
        <v>24.693000000000001</v>
      </c>
      <c r="F844" s="595">
        <f t="shared" si="36"/>
        <v>40.938854903591704</v>
      </c>
      <c r="I844" s="648"/>
      <c r="J844" s="648"/>
      <c r="K844" s="648"/>
    </row>
    <row r="845" spans="1:11">
      <c r="A845" s="648"/>
      <c r="B845" s="653">
        <f t="shared" si="37"/>
        <v>13</v>
      </c>
      <c r="C845" s="628">
        <f t="shared" si="38"/>
        <v>1</v>
      </c>
      <c r="D845" s="595">
        <f t="shared" si="39"/>
        <v>26.756</v>
      </c>
      <c r="E845" s="595">
        <f t="shared" si="35"/>
        <v>26.756</v>
      </c>
      <c r="F845" s="595">
        <f t="shared" si="36"/>
        <v>71.594407034026474</v>
      </c>
      <c r="I845" s="648"/>
      <c r="J845" s="648"/>
      <c r="K845" s="648"/>
    </row>
    <row r="846" spans="1:11">
      <c r="A846" s="648"/>
      <c r="B846" s="653">
        <f t="shared" si="37"/>
        <v>14</v>
      </c>
      <c r="C846" s="628">
        <f t="shared" si="38"/>
        <v>1</v>
      </c>
      <c r="D846" s="595">
        <f t="shared" si="39"/>
        <v>28.818999999999999</v>
      </c>
      <c r="E846" s="595">
        <f t="shared" si="35"/>
        <v>28.818999999999999</v>
      </c>
      <c r="F846" s="595">
        <f t="shared" si="36"/>
        <v>110.76189716446123</v>
      </c>
      <c r="I846" s="648"/>
      <c r="J846" s="648"/>
      <c r="K846" s="648"/>
    </row>
    <row r="847" spans="1:11">
      <c r="A847" s="648"/>
      <c r="B847" s="653">
        <f t="shared" si="37"/>
        <v>15</v>
      </c>
      <c r="C847" s="628">
        <f t="shared" si="38"/>
        <v>1</v>
      </c>
      <c r="D847" s="595">
        <f t="shared" si="39"/>
        <v>30.882000000000001</v>
      </c>
      <c r="E847" s="595">
        <f t="shared" si="35"/>
        <v>30.882000000000001</v>
      </c>
      <c r="F847" s="595">
        <f t="shared" si="36"/>
        <v>158.44132529489607</v>
      </c>
      <c r="I847" s="648"/>
      <c r="J847" s="648"/>
      <c r="K847" s="648"/>
    </row>
    <row r="848" spans="1:11">
      <c r="A848" s="648"/>
      <c r="B848" s="653">
        <f t="shared" si="37"/>
        <v>16</v>
      </c>
      <c r="C848" s="628">
        <f t="shared" si="38"/>
        <v>1</v>
      </c>
      <c r="D848" s="595">
        <f t="shared" si="39"/>
        <v>32.945</v>
      </c>
      <c r="E848" s="595">
        <f t="shared" si="35"/>
        <v>32.945</v>
      </c>
      <c r="F848" s="595">
        <f t="shared" si="36"/>
        <v>214.63269142533082</v>
      </c>
      <c r="I848" s="648"/>
      <c r="J848" s="648"/>
      <c r="K848" s="648"/>
    </row>
    <row r="849" spans="1:11">
      <c r="A849" s="648"/>
      <c r="B849" s="653">
        <f t="shared" si="37"/>
        <v>17</v>
      </c>
      <c r="C849" s="628">
        <f t="shared" si="38"/>
        <v>1</v>
      </c>
      <c r="D849" s="595">
        <f t="shared" si="39"/>
        <v>35.008000000000003</v>
      </c>
      <c r="E849" s="595">
        <f t="shared" si="35"/>
        <v>35.008000000000003</v>
      </c>
      <c r="F849" s="595">
        <f t="shared" si="36"/>
        <v>279.33599555576569</v>
      </c>
      <c r="I849" s="648"/>
      <c r="J849" s="648"/>
      <c r="K849" s="648"/>
    </row>
    <row r="850" spans="1:11">
      <c r="A850" s="648"/>
      <c r="B850" s="653">
        <f t="shared" si="37"/>
        <v>18</v>
      </c>
      <c r="C850" s="628">
        <f t="shared" si="38"/>
        <v>0</v>
      </c>
      <c r="D850" s="595">
        <f t="shared" si="39"/>
        <v>0</v>
      </c>
      <c r="E850" s="595" t="str">
        <f t="shared" si="35"/>
        <v/>
      </c>
      <c r="F850" s="595" t="str">
        <f t="shared" si="36"/>
        <v/>
      </c>
      <c r="I850" s="648"/>
      <c r="J850" s="648"/>
      <c r="K850" s="648"/>
    </row>
    <row r="851" spans="1:11">
      <c r="A851" s="648"/>
      <c r="B851" s="653">
        <f t="shared" si="37"/>
        <v>19</v>
      </c>
      <c r="C851" s="628">
        <f t="shared" si="38"/>
        <v>1</v>
      </c>
      <c r="D851" s="595">
        <f t="shared" si="39"/>
        <v>3.95</v>
      </c>
      <c r="E851" s="595">
        <f t="shared" si="35"/>
        <v>3.95</v>
      </c>
      <c r="F851" s="595">
        <f t="shared" si="36"/>
        <v>205.76904599054822</v>
      </c>
      <c r="I851" s="648"/>
      <c r="J851" s="648"/>
      <c r="K851" s="648"/>
    </row>
    <row r="852" spans="1:11">
      <c r="A852" s="648"/>
      <c r="B852" s="653">
        <f t="shared" si="37"/>
        <v>20</v>
      </c>
      <c r="C852" s="628">
        <f t="shared" si="38"/>
        <v>0</v>
      </c>
      <c r="D852" s="595">
        <f t="shared" si="39"/>
        <v>0</v>
      </c>
      <c r="E852" s="595" t="str">
        <f t="shared" si="35"/>
        <v/>
      </c>
      <c r="F852" s="595" t="str">
        <f t="shared" si="36"/>
        <v/>
      </c>
      <c r="I852" s="648"/>
      <c r="J852" s="648"/>
      <c r="K852" s="648"/>
    </row>
    <row r="853" spans="1:11">
      <c r="A853" s="648"/>
      <c r="B853" s="653">
        <f t="shared" si="37"/>
        <v>21</v>
      </c>
      <c r="C853" s="628">
        <f t="shared" si="38"/>
        <v>1</v>
      </c>
      <c r="D853" s="595">
        <f t="shared" si="39"/>
        <v>9.4510000000000005</v>
      </c>
      <c r="E853" s="595">
        <f t="shared" si="35"/>
        <v>9.4510000000000005</v>
      </c>
      <c r="F853" s="595">
        <f t="shared" si="36"/>
        <v>78.210183773156885</v>
      </c>
      <c r="I853" s="648"/>
      <c r="J853" s="648"/>
      <c r="K853" s="648"/>
    </row>
    <row r="854" spans="1:11">
      <c r="A854" s="648"/>
      <c r="B854" s="653">
        <f t="shared" si="37"/>
        <v>22</v>
      </c>
      <c r="C854" s="628">
        <f t="shared" si="38"/>
        <v>0</v>
      </c>
      <c r="D854" s="595">
        <f t="shared" si="39"/>
        <v>0</v>
      </c>
      <c r="E854" s="595" t="str">
        <f t="shared" si="35"/>
        <v/>
      </c>
      <c r="F854" s="595" t="str">
        <f t="shared" si="36"/>
        <v/>
      </c>
      <c r="I854" s="648"/>
      <c r="J854" s="648"/>
      <c r="K854" s="648"/>
    </row>
    <row r="855" spans="1:11">
      <c r="A855" s="648"/>
      <c r="B855" s="653">
        <f t="shared" si="37"/>
        <v>23</v>
      </c>
      <c r="C855" s="628">
        <f t="shared" si="38"/>
        <v>1</v>
      </c>
      <c r="D855" s="595">
        <f t="shared" si="39"/>
        <v>14.951000000000001</v>
      </c>
      <c r="E855" s="595">
        <f t="shared" si="35"/>
        <v>14.951000000000001</v>
      </c>
      <c r="F855" s="595">
        <f t="shared" si="36"/>
        <v>11.180009860113417</v>
      </c>
      <c r="I855" s="648"/>
      <c r="J855" s="648"/>
      <c r="K855" s="648"/>
    </row>
    <row r="856" spans="1:11">
      <c r="A856" s="648"/>
      <c r="B856" s="653">
        <f t="shared" si="37"/>
        <v>24</v>
      </c>
      <c r="C856" s="628">
        <f t="shared" si="38"/>
        <v>0</v>
      </c>
      <c r="D856" s="595">
        <f t="shared" si="39"/>
        <v>0</v>
      </c>
      <c r="E856" s="595" t="str">
        <f t="shared" si="35"/>
        <v/>
      </c>
      <c r="F856" s="595" t="str">
        <f t="shared" si="36"/>
        <v/>
      </c>
      <c r="I856" s="648"/>
      <c r="J856" s="648"/>
      <c r="K856" s="648"/>
    </row>
    <row r="857" spans="1:11">
      <c r="A857" s="648"/>
      <c r="B857" s="653">
        <f t="shared" si="37"/>
        <v>25</v>
      </c>
      <c r="C857" s="628">
        <f t="shared" si="38"/>
        <v>1</v>
      </c>
      <c r="D857" s="595">
        <f t="shared" si="39"/>
        <v>20.452000000000002</v>
      </c>
      <c r="E857" s="595">
        <f t="shared" si="35"/>
        <v>20.452000000000002</v>
      </c>
      <c r="F857" s="595">
        <f t="shared" si="36"/>
        <v>4.6541496427221256</v>
      </c>
      <c r="I857" s="648"/>
      <c r="J857" s="648"/>
      <c r="K857" s="648"/>
    </row>
    <row r="858" spans="1:11">
      <c r="A858" s="648"/>
      <c r="B858" s="653">
        <f t="shared" si="37"/>
        <v>26</v>
      </c>
      <c r="C858" s="628">
        <f t="shared" si="38"/>
        <v>0</v>
      </c>
      <c r="D858" s="595">
        <f t="shared" si="39"/>
        <v>0</v>
      </c>
      <c r="E858" s="595" t="str">
        <f t="shared" si="35"/>
        <v/>
      </c>
      <c r="F858" s="595" t="str">
        <f t="shared" si="36"/>
        <v/>
      </c>
      <c r="I858" s="648"/>
      <c r="J858" s="648"/>
      <c r="K858" s="648"/>
    </row>
    <row r="859" spans="1:11">
      <c r="A859" s="648"/>
      <c r="B859" s="653">
        <f t="shared" si="37"/>
        <v>27</v>
      </c>
      <c r="C859" s="628">
        <f t="shared" si="38"/>
        <v>1</v>
      </c>
      <c r="D859" s="595">
        <f t="shared" si="39"/>
        <v>25.952000000000002</v>
      </c>
      <c r="E859" s="595">
        <f t="shared" si="35"/>
        <v>25.952000000000002</v>
      </c>
      <c r="F859" s="595">
        <f t="shared" si="36"/>
        <v>58.634975729678672</v>
      </c>
      <c r="I859" s="648"/>
      <c r="J859" s="648"/>
      <c r="K859" s="648"/>
    </row>
    <row r="860" spans="1:11">
      <c r="A860" s="648"/>
      <c r="B860" s="653">
        <f t="shared" si="37"/>
        <v>28</v>
      </c>
      <c r="C860" s="628">
        <f t="shared" si="38"/>
        <v>0</v>
      </c>
      <c r="D860" s="595">
        <f t="shared" si="39"/>
        <v>0</v>
      </c>
      <c r="E860" s="595" t="str">
        <f t="shared" si="35"/>
        <v/>
      </c>
      <c r="F860" s="595" t="str">
        <f t="shared" si="36"/>
        <v/>
      </c>
      <c r="I860" s="648"/>
      <c r="J860" s="648"/>
      <c r="K860" s="648"/>
    </row>
    <row r="861" spans="1:11">
      <c r="A861" s="648"/>
      <c r="B861" s="653">
        <f t="shared" si="37"/>
        <v>29</v>
      </c>
      <c r="C861" s="628">
        <f t="shared" si="38"/>
        <v>1</v>
      </c>
      <c r="D861" s="595">
        <f t="shared" si="39"/>
        <v>31.452999999999999</v>
      </c>
      <c r="E861" s="595">
        <f t="shared" si="35"/>
        <v>31.452999999999999</v>
      </c>
      <c r="F861" s="595">
        <f t="shared" si="36"/>
        <v>173.14211751228731</v>
      </c>
      <c r="I861" s="648"/>
      <c r="J861" s="648"/>
      <c r="K861" s="648"/>
    </row>
    <row r="862" spans="1:11">
      <c r="A862" s="648"/>
      <c r="B862" s="653">
        <f t="shared" si="37"/>
        <v>30</v>
      </c>
      <c r="C862" s="628">
        <f t="shared" si="38"/>
        <v>0</v>
      </c>
      <c r="D862" s="595">
        <f t="shared" si="39"/>
        <v>0</v>
      </c>
      <c r="E862" s="595" t="str">
        <f t="shared" si="35"/>
        <v/>
      </c>
      <c r="F862" s="595" t="str">
        <f t="shared" si="36"/>
        <v/>
      </c>
      <c r="I862" s="648"/>
      <c r="J862" s="648"/>
      <c r="K862" s="648"/>
    </row>
    <row r="863" spans="1:11">
      <c r="A863" s="648"/>
      <c r="B863" s="653">
        <f t="shared" si="37"/>
        <v>31</v>
      </c>
      <c r="C863" s="628">
        <f t="shared" si="38"/>
        <v>0</v>
      </c>
      <c r="D863" s="595">
        <f t="shared" si="39"/>
        <v>0</v>
      </c>
      <c r="E863" s="595" t="str">
        <f t="shared" si="35"/>
        <v/>
      </c>
      <c r="F863" s="595" t="str">
        <f t="shared" si="36"/>
        <v/>
      </c>
      <c r="I863" s="648"/>
      <c r="J863" s="648"/>
      <c r="K863" s="648"/>
    </row>
    <row r="864" spans="1:11">
      <c r="A864" s="648"/>
      <c r="B864" s="653">
        <f t="shared" si="37"/>
        <v>32</v>
      </c>
      <c r="C864" s="628">
        <f t="shared" si="38"/>
        <v>0</v>
      </c>
      <c r="D864" s="595">
        <f t="shared" si="39"/>
        <v>0</v>
      </c>
      <c r="E864" s="595" t="str">
        <f t="shared" si="35"/>
        <v/>
      </c>
      <c r="F864" s="595" t="str">
        <f t="shared" si="36"/>
        <v/>
      </c>
      <c r="I864" s="648"/>
      <c r="J864" s="648"/>
      <c r="K864" s="648"/>
    </row>
    <row r="865" spans="1:11">
      <c r="A865" s="648"/>
      <c r="B865" s="653">
        <f t="shared" si="37"/>
        <v>33</v>
      </c>
      <c r="C865" s="628">
        <f t="shared" si="38"/>
        <v>0</v>
      </c>
      <c r="D865" s="595">
        <f t="shared" si="39"/>
        <v>0</v>
      </c>
      <c r="E865" s="595" t="str">
        <f t="shared" si="35"/>
        <v/>
      </c>
      <c r="F865" s="595" t="str">
        <f t="shared" si="36"/>
        <v/>
      </c>
      <c r="I865" s="648"/>
      <c r="J865" s="648"/>
      <c r="K865" s="648"/>
    </row>
    <row r="866" spans="1:11">
      <c r="A866" s="648"/>
      <c r="B866" s="653">
        <f t="shared" si="37"/>
        <v>34</v>
      </c>
      <c r="C866" s="628">
        <f t="shared" si="38"/>
        <v>0</v>
      </c>
      <c r="D866" s="595">
        <f t="shared" si="39"/>
        <v>0</v>
      </c>
      <c r="E866" s="595" t="str">
        <f t="shared" si="35"/>
        <v/>
      </c>
      <c r="F866" s="595" t="str">
        <f t="shared" si="36"/>
        <v/>
      </c>
      <c r="I866" s="648"/>
      <c r="J866" s="648"/>
      <c r="K866" s="648"/>
    </row>
    <row r="867" spans="1:11">
      <c r="A867" s="648"/>
      <c r="B867" s="653">
        <f t="shared" si="37"/>
        <v>35</v>
      </c>
      <c r="C867" s="628">
        <f t="shared" si="38"/>
        <v>0</v>
      </c>
      <c r="D867" s="595">
        <f t="shared" si="39"/>
        <v>0</v>
      </c>
      <c r="E867" s="595" t="str">
        <f t="shared" ref="E867:E878" si="40">IF(C867*D867=0,"",C867*D867)</f>
        <v/>
      </c>
      <c r="F867" s="595" t="str">
        <f t="shared" si="36"/>
        <v/>
      </c>
      <c r="I867" s="648"/>
      <c r="J867" s="648"/>
      <c r="K867" s="648"/>
    </row>
    <row r="868" spans="1:11">
      <c r="A868" s="648"/>
      <c r="B868" s="653">
        <f t="shared" si="37"/>
        <v>36</v>
      </c>
      <c r="C868" s="628">
        <f t="shared" si="38"/>
        <v>0</v>
      </c>
      <c r="D868" s="595">
        <f t="shared" si="39"/>
        <v>0</v>
      </c>
      <c r="E868" s="595" t="str">
        <f t="shared" si="40"/>
        <v/>
      </c>
      <c r="F868" s="595" t="str">
        <f t="shared" si="36"/>
        <v/>
      </c>
      <c r="I868" s="648"/>
      <c r="J868" s="648"/>
      <c r="K868" s="648"/>
    </row>
    <row r="869" spans="1:11">
      <c r="A869" s="648"/>
      <c r="B869" s="653">
        <f t="shared" si="37"/>
        <v>37</v>
      </c>
      <c r="C869" s="628">
        <f t="shared" si="38"/>
        <v>0</v>
      </c>
      <c r="D869" s="595">
        <f t="shared" si="39"/>
        <v>0</v>
      </c>
      <c r="E869" s="595" t="str">
        <f t="shared" si="40"/>
        <v/>
      </c>
      <c r="F869" s="595" t="str">
        <f t="shared" si="36"/>
        <v/>
      </c>
      <c r="I869" s="648"/>
      <c r="J869" s="648"/>
      <c r="K869" s="648"/>
    </row>
    <row r="870" spans="1:11">
      <c r="A870" s="648"/>
      <c r="B870" s="653">
        <f t="shared" si="37"/>
        <v>38</v>
      </c>
      <c r="C870" s="628">
        <f t="shared" si="38"/>
        <v>0</v>
      </c>
      <c r="D870" s="595">
        <f t="shared" si="39"/>
        <v>0</v>
      </c>
      <c r="E870" s="595" t="str">
        <f t="shared" si="40"/>
        <v/>
      </c>
      <c r="F870" s="595" t="str">
        <f t="shared" si="36"/>
        <v/>
      </c>
      <c r="I870" s="648"/>
      <c r="J870" s="648"/>
      <c r="K870" s="648"/>
    </row>
    <row r="871" spans="1:11">
      <c r="A871" s="648"/>
      <c r="B871" s="653">
        <f t="shared" si="37"/>
        <v>39</v>
      </c>
      <c r="C871" s="628">
        <f t="shared" si="38"/>
        <v>0</v>
      </c>
      <c r="D871" s="595">
        <f t="shared" si="39"/>
        <v>0</v>
      </c>
      <c r="E871" s="595" t="str">
        <f t="shared" si="40"/>
        <v/>
      </c>
      <c r="F871" s="595" t="str">
        <f t="shared" si="36"/>
        <v/>
      </c>
      <c r="I871" s="648"/>
      <c r="J871" s="648"/>
      <c r="K871" s="648"/>
    </row>
    <row r="872" spans="1:11">
      <c r="A872" s="648"/>
      <c r="B872" s="653">
        <f t="shared" si="37"/>
        <v>40</v>
      </c>
      <c r="C872" s="628">
        <f t="shared" si="38"/>
        <v>0</v>
      </c>
      <c r="D872" s="595">
        <f t="shared" si="39"/>
        <v>0</v>
      </c>
      <c r="E872" s="595" t="str">
        <f t="shared" si="40"/>
        <v/>
      </c>
      <c r="F872" s="595" t="str">
        <f t="shared" si="36"/>
        <v/>
      </c>
      <c r="I872" s="648"/>
      <c r="J872" s="648"/>
      <c r="K872" s="648"/>
    </row>
    <row r="873" spans="1:11">
      <c r="A873" s="648"/>
      <c r="B873" s="653">
        <f t="shared" si="37"/>
        <v>41</v>
      </c>
      <c r="C873" s="628">
        <f t="shared" si="38"/>
        <v>0</v>
      </c>
      <c r="D873" s="595">
        <f t="shared" si="39"/>
        <v>0</v>
      </c>
      <c r="E873" s="595" t="str">
        <f t="shared" si="40"/>
        <v/>
      </c>
      <c r="F873" s="595" t="str">
        <f t="shared" si="36"/>
        <v/>
      </c>
      <c r="I873" s="648"/>
      <c r="J873" s="648"/>
      <c r="K873" s="648"/>
    </row>
    <row r="874" spans="1:11">
      <c r="A874" s="648"/>
      <c r="B874" s="653">
        <f t="shared" si="37"/>
        <v>42</v>
      </c>
      <c r="C874" s="628">
        <f t="shared" si="38"/>
        <v>0</v>
      </c>
      <c r="D874" s="595">
        <f t="shared" si="39"/>
        <v>0</v>
      </c>
      <c r="E874" s="595" t="str">
        <f t="shared" si="40"/>
        <v/>
      </c>
      <c r="F874" s="595" t="str">
        <f t="shared" si="36"/>
        <v/>
      </c>
      <c r="I874" s="648"/>
      <c r="J874" s="648"/>
      <c r="K874" s="648"/>
    </row>
    <row r="875" spans="1:11">
      <c r="A875" s="648"/>
      <c r="B875" s="653">
        <f t="shared" si="37"/>
        <v>43</v>
      </c>
      <c r="C875" s="628">
        <f t="shared" si="38"/>
        <v>0</v>
      </c>
      <c r="D875" s="595">
        <f t="shared" si="39"/>
        <v>0</v>
      </c>
      <c r="E875" s="595" t="str">
        <f t="shared" si="40"/>
        <v/>
      </c>
      <c r="F875" s="595" t="str">
        <f t="shared" si="36"/>
        <v/>
      </c>
      <c r="I875" s="648"/>
      <c r="J875" s="648"/>
      <c r="K875" s="648"/>
    </row>
    <row r="876" spans="1:11">
      <c r="A876" s="648"/>
      <c r="B876" s="653">
        <f t="shared" si="37"/>
        <v>44</v>
      </c>
      <c r="C876" s="628">
        <f t="shared" si="38"/>
        <v>0</v>
      </c>
      <c r="D876" s="595">
        <f t="shared" si="39"/>
        <v>0</v>
      </c>
      <c r="E876" s="595" t="str">
        <f t="shared" si="40"/>
        <v/>
      </c>
      <c r="F876" s="595" t="str">
        <f t="shared" si="36"/>
        <v/>
      </c>
      <c r="I876" s="648"/>
      <c r="J876" s="648"/>
      <c r="K876" s="648"/>
    </row>
    <row r="877" spans="1:11">
      <c r="A877" s="648"/>
      <c r="B877" s="653">
        <f t="shared" si="37"/>
        <v>45</v>
      </c>
      <c r="C877" s="628">
        <f t="shared" si="38"/>
        <v>0</v>
      </c>
      <c r="D877" s="595">
        <f t="shared" si="39"/>
        <v>0</v>
      </c>
      <c r="E877" s="595" t="str">
        <f t="shared" si="40"/>
        <v/>
      </c>
      <c r="F877" s="595" t="str">
        <f t="shared" si="36"/>
        <v/>
      </c>
      <c r="I877" s="648"/>
      <c r="J877" s="648"/>
      <c r="K877" s="648"/>
    </row>
    <row r="878" spans="1:11">
      <c r="A878" s="648"/>
      <c r="B878" s="653">
        <f t="shared" si="37"/>
        <v>46</v>
      </c>
      <c r="C878" s="628" t="e">
        <f>IF(H674="Y",1,0)</f>
        <v>#REF!</v>
      </c>
      <c r="D878" s="595" t="e">
        <f>IF(C878=1,E775,0)</f>
        <v>#REF!</v>
      </c>
      <c r="E878" s="595" t="e">
        <f t="shared" si="40"/>
        <v>#REF!</v>
      </c>
      <c r="F878" s="595" t="e">
        <f t="shared" si="36"/>
        <v>#REF!</v>
      </c>
      <c r="I878" s="648"/>
      <c r="J878" s="648"/>
      <c r="K878" s="648"/>
    </row>
    <row r="879" spans="1:11">
      <c r="A879" s="648"/>
      <c r="B879" s="653"/>
      <c r="C879" s="628"/>
      <c r="D879" s="595"/>
      <c r="E879" s="595"/>
      <c r="F879" s="595"/>
      <c r="I879" s="648"/>
      <c r="J879" s="648"/>
      <c r="K879" s="648"/>
    </row>
    <row r="880" spans="1:11">
      <c r="A880" s="648"/>
      <c r="C880" s="146"/>
      <c r="D880" s="146"/>
      <c r="E880" s="146"/>
      <c r="F880" s="651"/>
      <c r="I880" s="648"/>
      <c r="J880" s="648"/>
      <c r="K880" s="648"/>
    </row>
    <row r="881" spans="1:11">
      <c r="A881" s="648"/>
      <c r="C881" s="146"/>
      <c r="D881" s="237" t="str">
        <f>IF('WK2'!$D$13=1,"Y axis (m)","Y axis (ft)")</f>
        <v>Y axis (m)</v>
      </c>
      <c r="E881" s="237" t="str">
        <f>IF('WK2'!$D$13=1,"dist. (m)","dist. (ft)")</f>
        <v>dist. (m)</v>
      </c>
      <c r="F881" s="237" t="str">
        <f>IF('WK2'!$D$13=1,"piles (m4)","piles (ft4)")</f>
        <v>piles (m4)</v>
      </c>
      <c r="I881" s="648"/>
      <c r="J881" s="648"/>
      <c r="K881" s="648"/>
    </row>
    <row r="882" spans="1:11">
      <c r="A882" s="648"/>
      <c r="B882" s="653">
        <v>47</v>
      </c>
      <c r="C882" s="628" t="e">
        <f>IF(C678="Y",1,0)</f>
        <v>#REF!</v>
      </c>
      <c r="D882" s="595" t="e">
        <f>IF(C882=1,E779,0)</f>
        <v>#REF!</v>
      </c>
      <c r="E882" s="595" t="e">
        <f t="shared" ref="E882:E921" si="41">IF(C882*D882=0,"",C882*D882)</f>
        <v>#REF!</v>
      </c>
      <c r="F882" s="595" t="e">
        <f t="shared" ref="F882:F921" si="42">IF(C882=0,"",C882*($F$924-D882)^2)</f>
        <v>#REF!</v>
      </c>
      <c r="I882" s="648"/>
      <c r="J882" s="648"/>
      <c r="K882" s="648"/>
    </row>
    <row r="883" spans="1:11">
      <c r="A883" s="648"/>
      <c r="B883" s="653">
        <f>B882+1</f>
        <v>48</v>
      </c>
      <c r="C883" s="628" t="e">
        <f>IF(H679="Y",1,0)</f>
        <v>#REF!</v>
      </c>
      <c r="D883" s="595" t="e">
        <f>IF(C883=1,E780,0)</f>
        <v>#REF!</v>
      </c>
      <c r="E883" s="595" t="e">
        <f t="shared" si="41"/>
        <v>#REF!</v>
      </c>
      <c r="F883" s="595" t="e">
        <f t="shared" si="42"/>
        <v>#REF!</v>
      </c>
      <c r="I883" s="648"/>
      <c r="J883" s="648"/>
      <c r="K883" s="648"/>
    </row>
    <row r="884" spans="1:11">
      <c r="A884" s="648"/>
      <c r="B884" s="653">
        <f t="shared" ref="B884:B921" si="43">B883+1</f>
        <v>49</v>
      </c>
      <c r="C884" s="628" t="e">
        <f t="shared" ref="C884:C920" si="44">IF(H680="Y",1,0)</f>
        <v>#REF!</v>
      </c>
      <c r="D884" s="595" t="e">
        <f t="shared" ref="D884:D920" si="45">IF(C884=1,E781,0)</f>
        <v>#REF!</v>
      </c>
      <c r="E884" s="595" t="e">
        <f t="shared" si="41"/>
        <v>#REF!</v>
      </c>
      <c r="F884" s="595" t="e">
        <f t="shared" si="42"/>
        <v>#REF!</v>
      </c>
      <c r="I884" s="648"/>
      <c r="J884" s="648"/>
      <c r="K884" s="648"/>
    </row>
    <row r="885" spans="1:11">
      <c r="A885" s="648"/>
      <c r="B885" s="653">
        <f t="shared" si="43"/>
        <v>50</v>
      </c>
      <c r="C885" s="628" t="e">
        <f t="shared" si="44"/>
        <v>#REF!</v>
      </c>
      <c r="D885" s="595" t="e">
        <f t="shared" si="45"/>
        <v>#REF!</v>
      </c>
      <c r="E885" s="595" t="e">
        <f t="shared" si="41"/>
        <v>#REF!</v>
      </c>
      <c r="F885" s="595" t="e">
        <f t="shared" si="42"/>
        <v>#REF!</v>
      </c>
      <c r="I885" s="648"/>
      <c r="J885" s="648"/>
      <c r="K885" s="648"/>
    </row>
    <row r="886" spans="1:11">
      <c r="A886" s="648"/>
      <c r="B886" s="653">
        <f t="shared" si="43"/>
        <v>51</v>
      </c>
      <c r="C886" s="628" t="e">
        <f t="shared" si="44"/>
        <v>#REF!</v>
      </c>
      <c r="D886" s="595" t="e">
        <f t="shared" si="45"/>
        <v>#REF!</v>
      </c>
      <c r="E886" s="595" t="e">
        <f t="shared" si="41"/>
        <v>#REF!</v>
      </c>
      <c r="F886" s="595" t="e">
        <f t="shared" si="42"/>
        <v>#REF!</v>
      </c>
      <c r="I886" s="648"/>
      <c r="J886" s="648"/>
      <c r="K886" s="648"/>
    </row>
    <row r="887" spans="1:11">
      <c r="A887" s="648"/>
      <c r="B887" s="653">
        <f t="shared" si="43"/>
        <v>52</v>
      </c>
      <c r="C887" s="628" t="e">
        <f t="shared" si="44"/>
        <v>#REF!</v>
      </c>
      <c r="D887" s="595" t="e">
        <f t="shared" si="45"/>
        <v>#REF!</v>
      </c>
      <c r="E887" s="595" t="e">
        <f t="shared" si="41"/>
        <v>#REF!</v>
      </c>
      <c r="F887" s="595" t="e">
        <f t="shared" si="42"/>
        <v>#REF!</v>
      </c>
      <c r="I887" s="648"/>
      <c r="J887" s="648"/>
      <c r="K887" s="648"/>
    </row>
    <row r="888" spans="1:11">
      <c r="A888" s="648"/>
      <c r="B888" s="653">
        <f t="shared" si="43"/>
        <v>53</v>
      </c>
      <c r="C888" s="628" t="e">
        <f t="shared" si="44"/>
        <v>#REF!</v>
      </c>
      <c r="D888" s="595" t="e">
        <f t="shared" si="45"/>
        <v>#REF!</v>
      </c>
      <c r="E888" s="595" t="e">
        <f t="shared" si="41"/>
        <v>#REF!</v>
      </c>
      <c r="F888" s="595" t="e">
        <f t="shared" si="42"/>
        <v>#REF!</v>
      </c>
      <c r="I888" s="648"/>
      <c r="J888" s="648"/>
      <c r="K888" s="648"/>
    </row>
    <row r="889" spans="1:11">
      <c r="A889" s="648"/>
      <c r="B889" s="653">
        <f t="shared" si="43"/>
        <v>54</v>
      </c>
      <c r="C889" s="628" t="e">
        <f t="shared" si="44"/>
        <v>#REF!</v>
      </c>
      <c r="D889" s="595" t="e">
        <f t="shared" si="45"/>
        <v>#REF!</v>
      </c>
      <c r="E889" s="595" t="e">
        <f t="shared" si="41"/>
        <v>#REF!</v>
      </c>
      <c r="F889" s="595" t="e">
        <f t="shared" si="42"/>
        <v>#REF!</v>
      </c>
      <c r="I889" s="648"/>
      <c r="J889" s="648"/>
      <c r="K889" s="648"/>
    </row>
    <row r="890" spans="1:11">
      <c r="A890" s="648"/>
      <c r="B890" s="653">
        <f t="shared" si="43"/>
        <v>55</v>
      </c>
      <c r="C890" s="628" t="e">
        <f t="shared" si="44"/>
        <v>#REF!</v>
      </c>
      <c r="D890" s="595" t="e">
        <f t="shared" si="45"/>
        <v>#REF!</v>
      </c>
      <c r="E890" s="595" t="e">
        <f t="shared" si="41"/>
        <v>#REF!</v>
      </c>
      <c r="F890" s="595" t="e">
        <f t="shared" si="42"/>
        <v>#REF!</v>
      </c>
      <c r="I890" s="648"/>
      <c r="J890" s="648"/>
      <c r="K890" s="648"/>
    </row>
    <row r="891" spans="1:11">
      <c r="A891" s="648"/>
      <c r="B891" s="653">
        <f t="shared" si="43"/>
        <v>56</v>
      </c>
      <c r="C891" s="628" t="e">
        <f t="shared" si="44"/>
        <v>#REF!</v>
      </c>
      <c r="D891" s="595" t="e">
        <f t="shared" si="45"/>
        <v>#REF!</v>
      </c>
      <c r="E891" s="595" t="e">
        <f t="shared" si="41"/>
        <v>#REF!</v>
      </c>
      <c r="F891" s="595" t="e">
        <f t="shared" si="42"/>
        <v>#REF!</v>
      </c>
      <c r="I891" s="648"/>
      <c r="J891" s="648"/>
      <c r="K891" s="648"/>
    </row>
    <row r="892" spans="1:11">
      <c r="A892" s="648"/>
      <c r="B892" s="653">
        <f t="shared" si="43"/>
        <v>57</v>
      </c>
      <c r="C892" s="628" t="e">
        <f t="shared" si="44"/>
        <v>#REF!</v>
      </c>
      <c r="D892" s="595" t="e">
        <f t="shared" si="45"/>
        <v>#REF!</v>
      </c>
      <c r="E892" s="595" t="e">
        <f t="shared" si="41"/>
        <v>#REF!</v>
      </c>
      <c r="F892" s="595" t="e">
        <f t="shared" si="42"/>
        <v>#REF!</v>
      </c>
      <c r="I892" s="648"/>
      <c r="J892" s="648"/>
      <c r="K892" s="648"/>
    </row>
    <row r="893" spans="1:11">
      <c r="A893" s="648"/>
      <c r="B893" s="653">
        <f t="shared" si="43"/>
        <v>58</v>
      </c>
      <c r="C893" s="628" t="e">
        <f t="shared" si="44"/>
        <v>#REF!</v>
      </c>
      <c r="D893" s="595" t="e">
        <f t="shared" si="45"/>
        <v>#REF!</v>
      </c>
      <c r="E893" s="595" t="e">
        <f t="shared" si="41"/>
        <v>#REF!</v>
      </c>
      <c r="F893" s="595" t="e">
        <f t="shared" si="42"/>
        <v>#REF!</v>
      </c>
      <c r="I893" s="648"/>
      <c r="J893" s="648"/>
      <c r="K893" s="648"/>
    </row>
    <row r="894" spans="1:11">
      <c r="A894" s="648"/>
      <c r="B894" s="653">
        <f t="shared" si="43"/>
        <v>59</v>
      </c>
      <c r="C894" s="628" t="e">
        <f t="shared" si="44"/>
        <v>#REF!</v>
      </c>
      <c r="D894" s="595" t="e">
        <f t="shared" si="45"/>
        <v>#REF!</v>
      </c>
      <c r="E894" s="595" t="e">
        <f t="shared" si="41"/>
        <v>#REF!</v>
      </c>
      <c r="F894" s="595" t="e">
        <f t="shared" si="42"/>
        <v>#REF!</v>
      </c>
      <c r="I894" s="648"/>
      <c r="J894" s="648"/>
      <c r="K894" s="648"/>
    </row>
    <row r="895" spans="1:11">
      <c r="A895" s="648"/>
      <c r="B895" s="653">
        <f t="shared" si="43"/>
        <v>60</v>
      </c>
      <c r="C895" s="628" t="e">
        <f t="shared" si="44"/>
        <v>#REF!</v>
      </c>
      <c r="D895" s="595" t="e">
        <f t="shared" si="45"/>
        <v>#REF!</v>
      </c>
      <c r="E895" s="595" t="e">
        <f t="shared" si="41"/>
        <v>#REF!</v>
      </c>
      <c r="F895" s="595" t="e">
        <f t="shared" si="42"/>
        <v>#REF!</v>
      </c>
      <c r="I895" s="648"/>
      <c r="J895" s="648"/>
      <c r="K895" s="648"/>
    </row>
    <row r="896" spans="1:11">
      <c r="A896" s="648"/>
      <c r="B896" s="653">
        <f t="shared" si="43"/>
        <v>61</v>
      </c>
      <c r="C896" s="628" t="e">
        <f t="shared" si="44"/>
        <v>#REF!</v>
      </c>
      <c r="D896" s="595" t="e">
        <f t="shared" si="45"/>
        <v>#REF!</v>
      </c>
      <c r="E896" s="595" t="e">
        <f t="shared" si="41"/>
        <v>#REF!</v>
      </c>
      <c r="F896" s="595" t="e">
        <f t="shared" si="42"/>
        <v>#REF!</v>
      </c>
      <c r="I896" s="648"/>
      <c r="J896" s="648"/>
      <c r="K896" s="648"/>
    </row>
    <row r="897" spans="1:11">
      <c r="A897" s="648"/>
      <c r="B897" s="653">
        <f t="shared" si="43"/>
        <v>62</v>
      </c>
      <c r="C897" s="628" t="e">
        <f t="shared" si="44"/>
        <v>#REF!</v>
      </c>
      <c r="D897" s="595" t="e">
        <f t="shared" si="45"/>
        <v>#REF!</v>
      </c>
      <c r="E897" s="595" t="e">
        <f t="shared" si="41"/>
        <v>#REF!</v>
      </c>
      <c r="F897" s="595" t="e">
        <f t="shared" si="42"/>
        <v>#REF!</v>
      </c>
      <c r="I897" s="648"/>
      <c r="J897" s="648"/>
      <c r="K897" s="648"/>
    </row>
    <row r="898" spans="1:11">
      <c r="A898" s="648"/>
      <c r="B898" s="653">
        <f t="shared" si="43"/>
        <v>63</v>
      </c>
      <c r="C898" s="628" t="e">
        <f t="shared" si="44"/>
        <v>#REF!</v>
      </c>
      <c r="D898" s="595" t="e">
        <f t="shared" si="45"/>
        <v>#REF!</v>
      </c>
      <c r="E898" s="595" t="e">
        <f t="shared" si="41"/>
        <v>#REF!</v>
      </c>
      <c r="F898" s="595" t="e">
        <f t="shared" si="42"/>
        <v>#REF!</v>
      </c>
      <c r="I898" s="648"/>
      <c r="J898" s="648"/>
      <c r="K898" s="648"/>
    </row>
    <row r="899" spans="1:11">
      <c r="A899" s="648"/>
      <c r="B899" s="653">
        <f t="shared" si="43"/>
        <v>64</v>
      </c>
      <c r="C899" s="628" t="e">
        <f t="shared" si="44"/>
        <v>#REF!</v>
      </c>
      <c r="D899" s="595" t="e">
        <f t="shared" si="45"/>
        <v>#REF!</v>
      </c>
      <c r="E899" s="595" t="e">
        <f t="shared" si="41"/>
        <v>#REF!</v>
      </c>
      <c r="F899" s="595" t="e">
        <f t="shared" si="42"/>
        <v>#REF!</v>
      </c>
      <c r="I899" s="648"/>
      <c r="J899" s="648"/>
      <c r="K899" s="648"/>
    </row>
    <row r="900" spans="1:11">
      <c r="A900" s="648"/>
      <c r="B900" s="653">
        <f t="shared" si="43"/>
        <v>65</v>
      </c>
      <c r="C900" s="628" t="e">
        <f t="shared" si="44"/>
        <v>#REF!</v>
      </c>
      <c r="D900" s="595" t="e">
        <f t="shared" si="45"/>
        <v>#REF!</v>
      </c>
      <c r="E900" s="595" t="e">
        <f t="shared" si="41"/>
        <v>#REF!</v>
      </c>
      <c r="F900" s="595" t="e">
        <f t="shared" si="42"/>
        <v>#REF!</v>
      </c>
      <c r="I900" s="648"/>
      <c r="J900" s="648"/>
      <c r="K900" s="648"/>
    </row>
    <row r="901" spans="1:11">
      <c r="A901" s="648"/>
      <c r="B901" s="653">
        <f t="shared" si="43"/>
        <v>66</v>
      </c>
      <c r="C901" s="628" t="e">
        <f t="shared" si="44"/>
        <v>#REF!</v>
      </c>
      <c r="D901" s="595" t="e">
        <f t="shared" si="45"/>
        <v>#REF!</v>
      </c>
      <c r="E901" s="595" t="e">
        <f t="shared" si="41"/>
        <v>#REF!</v>
      </c>
      <c r="F901" s="595" t="e">
        <f t="shared" si="42"/>
        <v>#REF!</v>
      </c>
      <c r="I901" s="648"/>
      <c r="J901" s="648"/>
      <c r="K901" s="648"/>
    </row>
    <row r="902" spans="1:11">
      <c r="A902" s="648"/>
      <c r="B902" s="653">
        <f t="shared" si="43"/>
        <v>67</v>
      </c>
      <c r="C902" s="628" t="e">
        <f t="shared" si="44"/>
        <v>#REF!</v>
      </c>
      <c r="D902" s="595" t="e">
        <f t="shared" si="45"/>
        <v>#REF!</v>
      </c>
      <c r="E902" s="595" t="e">
        <f t="shared" si="41"/>
        <v>#REF!</v>
      </c>
      <c r="F902" s="595" t="e">
        <f t="shared" si="42"/>
        <v>#REF!</v>
      </c>
      <c r="I902" s="648"/>
      <c r="J902" s="648"/>
      <c r="K902" s="648"/>
    </row>
    <row r="903" spans="1:11">
      <c r="A903" s="648"/>
      <c r="B903" s="653">
        <f t="shared" si="43"/>
        <v>68</v>
      </c>
      <c r="C903" s="628" t="e">
        <f t="shared" si="44"/>
        <v>#REF!</v>
      </c>
      <c r="D903" s="595" t="e">
        <f t="shared" si="45"/>
        <v>#REF!</v>
      </c>
      <c r="E903" s="595" t="e">
        <f t="shared" si="41"/>
        <v>#REF!</v>
      </c>
      <c r="F903" s="595" t="e">
        <f t="shared" si="42"/>
        <v>#REF!</v>
      </c>
      <c r="I903" s="648"/>
      <c r="J903" s="648"/>
      <c r="K903" s="648"/>
    </row>
    <row r="904" spans="1:11">
      <c r="A904" s="648"/>
      <c r="B904" s="653">
        <f t="shared" si="43"/>
        <v>69</v>
      </c>
      <c r="C904" s="628" t="e">
        <f t="shared" si="44"/>
        <v>#REF!</v>
      </c>
      <c r="D904" s="595" t="e">
        <f t="shared" si="45"/>
        <v>#REF!</v>
      </c>
      <c r="E904" s="595" t="e">
        <f t="shared" si="41"/>
        <v>#REF!</v>
      </c>
      <c r="F904" s="595" t="e">
        <f t="shared" si="42"/>
        <v>#REF!</v>
      </c>
      <c r="I904" s="648"/>
      <c r="J904" s="648"/>
      <c r="K904" s="648"/>
    </row>
    <row r="905" spans="1:11">
      <c r="A905" s="648"/>
      <c r="B905" s="653">
        <f t="shared" si="43"/>
        <v>70</v>
      </c>
      <c r="C905" s="628" t="e">
        <f t="shared" si="44"/>
        <v>#REF!</v>
      </c>
      <c r="D905" s="595" t="e">
        <f t="shared" si="45"/>
        <v>#REF!</v>
      </c>
      <c r="E905" s="595" t="e">
        <f t="shared" si="41"/>
        <v>#REF!</v>
      </c>
      <c r="F905" s="595" t="e">
        <f t="shared" si="42"/>
        <v>#REF!</v>
      </c>
      <c r="I905" s="648"/>
      <c r="J905" s="648"/>
      <c r="K905" s="648"/>
    </row>
    <row r="906" spans="1:11">
      <c r="A906" s="648"/>
      <c r="B906" s="653">
        <f t="shared" si="43"/>
        <v>71</v>
      </c>
      <c r="C906" s="628" t="e">
        <f t="shared" si="44"/>
        <v>#REF!</v>
      </c>
      <c r="D906" s="595" t="e">
        <f t="shared" si="45"/>
        <v>#REF!</v>
      </c>
      <c r="E906" s="595" t="e">
        <f t="shared" si="41"/>
        <v>#REF!</v>
      </c>
      <c r="F906" s="595" t="e">
        <f t="shared" si="42"/>
        <v>#REF!</v>
      </c>
      <c r="I906" s="648"/>
      <c r="J906" s="648"/>
      <c r="K906" s="648"/>
    </row>
    <row r="907" spans="1:11">
      <c r="A907" s="648"/>
      <c r="B907" s="653">
        <f t="shared" si="43"/>
        <v>72</v>
      </c>
      <c r="C907" s="628" t="e">
        <f t="shared" si="44"/>
        <v>#REF!</v>
      </c>
      <c r="D907" s="595" t="e">
        <f t="shared" si="45"/>
        <v>#REF!</v>
      </c>
      <c r="E907" s="595" t="e">
        <f t="shared" si="41"/>
        <v>#REF!</v>
      </c>
      <c r="F907" s="595" t="e">
        <f t="shared" si="42"/>
        <v>#REF!</v>
      </c>
      <c r="I907" s="648"/>
      <c r="J907" s="648"/>
      <c r="K907" s="648"/>
    </row>
    <row r="908" spans="1:11">
      <c r="A908" s="648"/>
      <c r="B908" s="653">
        <f t="shared" si="43"/>
        <v>73</v>
      </c>
      <c r="C908" s="628" t="e">
        <f t="shared" si="44"/>
        <v>#REF!</v>
      </c>
      <c r="D908" s="595" t="e">
        <f t="shared" si="45"/>
        <v>#REF!</v>
      </c>
      <c r="E908" s="595" t="e">
        <f t="shared" si="41"/>
        <v>#REF!</v>
      </c>
      <c r="F908" s="595" t="e">
        <f t="shared" si="42"/>
        <v>#REF!</v>
      </c>
      <c r="I908" s="648"/>
      <c r="J908" s="648"/>
      <c r="K908" s="648"/>
    </row>
    <row r="909" spans="1:11">
      <c r="A909" s="648"/>
      <c r="B909" s="653">
        <f t="shared" si="43"/>
        <v>74</v>
      </c>
      <c r="C909" s="628" t="e">
        <f t="shared" si="44"/>
        <v>#REF!</v>
      </c>
      <c r="D909" s="595" t="e">
        <f t="shared" si="45"/>
        <v>#REF!</v>
      </c>
      <c r="E909" s="595" t="e">
        <f t="shared" si="41"/>
        <v>#REF!</v>
      </c>
      <c r="F909" s="595" t="e">
        <f t="shared" si="42"/>
        <v>#REF!</v>
      </c>
      <c r="I909" s="648"/>
      <c r="J909" s="648"/>
      <c r="K909" s="648"/>
    </row>
    <row r="910" spans="1:11">
      <c r="A910" s="648"/>
      <c r="B910" s="653">
        <f t="shared" si="43"/>
        <v>75</v>
      </c>
      <c r="C910" s="628" t="e">
        <f t="shared" si="44"/>
        <v>#REF!</v>
      </c>
      <c r="D910" s="595" t="e">
        <f t="shared" si="45"/>
        <v>#REF!</v>
      </c>
      <c r="E910" s="595" t="e">
        <f t="shared" si="41"/>
        <v>#REF!</v>
      </c>
      <c r="F910" s="595" t="e">
        <f t="shared" si="42"/>
        <v>#REF!</v>
      </c>
      <c r="I910" s="648"/>
      <c r="J910" s="648"/>
      <c r="K910" s="648"/>
    </row>
    <row r="911" spans="1:11">
      <c r="A911" s="648"/>
      <c r="B911" s="653">
        <f t="shared" si="43"/>
        <v>76</v>
      </c>
      <c r="C911" s="628" t="e">
        <f t="shared" si="44"/>
        <v>#REF!</v>
      </c>
      <c r="D911" s="595" t="e">
        <f t="shared" si="45"/>
        <v>#REF!</v>
      </c>
      <c r="E911" s="595" t="e">
        <f t="shared" si="41"/>
        <v>#REF!</v>
      </c>
      <c r="F911" s="595" t="e">
        <f t="shared" si="42"/>
        <v>#REF!</v>
      </c>
      <c r="I911" s="648"/>
      <c r="J911" s="648"/>
      <c r="K911" s="648"/>
    </row>
    <row r="912" spans="1:11">
      <c r="A912" s="648"/>
      <c r="B912" s="653">
        <f t="shared" si="43"/>
        <v>77</v>
      </c>
      <c r="C912" s="628" t="e">
        <f t="shared" si="44"/>
        <v>#REF!</v>
      </c>
      <c r="D912" s="595" t="e">
        <f t="shared" si="45"/>
        <v>#REF!</v>
      </c>
      <c r="E912" s="595" t="e">
        <f t="shared" si="41"/>
        <v>#REF!</v>
      </c>
      <c r="F912" s="595" t="e">
        <f t="shared" si="42"/>
        <v>#REF!</v>
      </c>
      <c r="I912" s="648"/>
      <c r="J912" s="648"/>
      <c r="K912" s="648"/>
    </row>
    <row r="913" spans="1:16">
      <c r="A913" s="648"/>
      <c r="B913" s="653">
        <f t="shared" si="43"/>
        <v>78</v>
      </c>
      <c r="C913" s="628" t="e">
        <f t="shared" si="44"/>
        <v>#REF!</v>
      </c>
      <c r="D913" s="595" t="e">
        <f t="shared" si="45"/>
        <v>#REF!</v>
      </c>
      <c r="E913" s="595" t="e">
        <f t="shared" si="41"/>
        <v>#REF!</v>
      </c>
      <c r="F913" s="595" t="e">
        <f t="shared" si="42"/>
        <v>#REF!</v>
      </c>
      <c r="I913" s="648"/>
      <c r="J913" s="648"/>
      <c r="K913" s="648"/>
    </row>
    <row r="914" spans="1:16">
      <c r="A914" s="648"/>
      <c r="B914" s="653">
        <f t="shared" si="43"/>
        <v>79</v>
      </c>
      <c r="C914" s="628" t="e">
        <f t="shared" si="44"/>
        <v>#REF!</v>
      </c>
      <c r="D914" s="595" t="e">
        <f t="shared" si="45"/>
        <v>#REF!</v>
      </c>
      <c r="E914" s="595" t="e">
        <f t="shared" si="41"/>
        <v>#REF!</v>
      </c>
      <c r="F914" s="595" t="e">
        <f t="shared" si="42"/>
        <v>#REF!</v>
      </c>
      <c r="I914" s="648"/>
      <c r="J914" s="648"/>
      <c r="K914" s="648"/>
    </row>
    <row r="915" spans="1:16">
      <c r="A915" s="648"/>
      <c r="B915" s="653">
        <f t="shared" si="43"/>
        <v>80</v>
      </c>
      <c r="C915" s="628" t="e">
        <f t="shared" si="44"/>
        <v>#REF!</v>
      </c>
      <c r="D915" s="595" t="e">
        <f t="shared" si="45"/>
        <v>#REF!</v>
      </c>
      <c r="E915" s="595" t="e">
        <f t="shared" si="41"/>
        <v>#REF!</v>
      </c>
      <c r="F915" s="595" t="e">
        <f t="shared" si="42"/>
        <v>#REF!</v>
      </c>
      <c r="I915" s="648"/>
      <c r="J915" s="648"/>
      <c r="K915" s="648"/>
    </row>
    <row r="916" spans="1:16">
      <c r="A916" s="648"/>
      <c r="B916" s="653">
        <f t="shared" si="43"/>
        <v>81</v>
      </c>
      <c r="C916" s="628" t="e">
        <f t="shared" si="44"/>
        <v>#REF!</v>
      </c>
      <c r="D916" s="595" t="e">
        <f t="shared" si="45"/>
        <v>#REF!</v>
      </c>
      <c r="E916" s="595" t="e">
        <f t="shared" si="41"/>
        <v>#REF!</v>
      </c>
      <c r="F916" s="595" t="e">
        <f t="shared" si="42"/>
        <v>#REF!</v>
      </c>
      <c r="I916" s="648"/>
      <c r="J916" s="648"/>
      <c r="K916" s="648"/>
    </row>
    <row r="917" spans="1:16">
      <c r="A917" s="648"/>
      <c r="B917" s="653">
        <f t="shared" si="43"/>
        <v>82</v>
      </c>
      <c r="C917" s="628" t="e">
        <f t="shared" si="44"/>
        <v>#REF!</v>
      </c>
      <c r="D917" s="595" t="e">
        <f t="shared" si="45"/>
        <v>#REF!</v>
      </c>
      <c r="E917" s="595" t="e">
        <f t="shared" si="41"/>
        <v>#REF!</v>
      </c>
      <c r="F917" s="595" t="e">
        <f t="shared" si="42"/>
        <v>#REF!</v>
      </c>
      <c r="I917" s="648"/>
      <c r="J917" s="648"/>
      <c r="K917" s="648"/>
    </row>
    <row r="918" spans="1:16">
      <c r="A918" s="648"/>
      <c r="B918" s="653">
        <f t="shared" si="43"/>
        <v>83</v>
      </c>
      <c r="C918" s="628" t="e">
        <f t="shared" si="44"/>
        <v>#REF!</v>
      </c>
      <c r="D918" s="595" t="e">
        <f t="shared" si="45"/>
        <v>#REF!</v>
      </c>
      <c r="E918" s="595" t="e">
        <f t="shared" si="41"/>
        <v>#REF!</v>
      </c>
      <c r="F918" s="595" t="e">
        <f t="shared" si="42"/>
        <v>#REF!</v>
      </c>
      <c r="I918" s="648"/>
      <c r="J918" s="648"/>
      <c r="K918" s="648"/>
    </row>
    <row r="919" spans="1:16">
      <c r="A919" s="648"/>
      <c r="B919" s="653">
        <f t="shared" si="43"/>
        <v>84</v>
      </c>
      <c r="C919" s="628" t="e">
        <f t="shared" si="44"/>
        <v>#REF!</v>
      </c>
      <c r="D919" s="595" t="e">
        <f t="shared" si="45"/>
        <v>#REF!</v>
      </c>
      <c r="E919" s="595" t="e">
        <f t="shared" si="41"/>
        <v>#REF!</v>
      </c>
      <c r="F919" s="595" t="e">
        <f t="shared" si="42"/>
        <v>#REF!</v>
      </c>
      <c r="I919" s="648"/>
      <c r="J919" s="648"/>
      <c r="K919" s="648"/>
    </row>
    <row r="920" spans="1:16">
      <c r="A920" s="648"/>
      <c r="B920" s="653">
        <f t="shared" si="43"/>
        <v>85</v>
      </c>
      <c r="C920" s="628" t="e">
        <f t="shared" si="44"/>
        <v>#REF!</v>
      </c>
      <c r="D920" s="595" t="e">
        <f t="shared" si="45"/>
        <v>#REF!</v>
      </c>
      <c r="E920" s="595" t="e">
        <f t="shared" si="41"/>
        <v>#REF!</v>
      </c>
      <c r="F920" s="595" t="e">
        <f t="shared" si="42"/>
        <v>#REF!</v>
      </c>
      <c r="I920" s="648"/>
      <c r="J920" s="648"/>
      <c r="K920" s="648"/>
    </row>
    <row r="921" spans="1:16">
      <c r="A921" s="648"/>
      <c r="B921" s="653">
        <f t="shared" si="43"/>
        <v>86</v>
      </c>
      <c r="C921" s="628" t="e">
        <f>IF(H717="Y",1,0)</f>
        <v>#REF!</v>
      </c>
      <c r="D921" s="595" t="e">
        <f>IF(C921=1,E818,0)</f>
        <v>#REF!</v>
      </c>
      <c r="E921" s="595" t="e">
        <f t="shared" si="41"/>
        <v>#REF!</v>
      </c>
      <c r="F921" s="595" t="e">
        <f t="shared" si="42"/>
        <v>#REF!</v>
      </c>
      <c r="I921" s="648"/>
      <c r="J921" s="648"/>
      <c r="K921" s="648"/>
    </row>
    <row r="922" spans="1:16">
      <c r="A922" s="648"/>
      <c r="C922" s="628">
        <f>SUM(C833:C877)</f>
        <v>23</v>
      </c>
      <c r="I922" s="648"/>
      <c r="J922" s="648"/>
      <c r="K922" s="648"/>
    </row>
    <row r="923" spans="1:16">
      <c r="A923" s="648"/>
      <c r="I923" s="648"/>
      <c r="J923" s="648"/>
      <c r="K923" s="648"/>
      <c r="L923" s="590">
        <f>Input!$C$36+Input!$C$38</f>
        <v>1.125</v>
      </c>
      <c r="M923" s="593" t="str">
        <f>IF('WK2'!$D$13=1,"m","ft")</f>
        <v>m</v>
      </c>
    </row>
    <row r="924" spans="1:16">
      <c r="A924" s="648"/>
      <c r="F924" s="595">
        <f>IF(C922=0,0,SUM(E833:E877)/C922)</f>
        <v>18.294652173913043</v>
      </c>
      <c r="G924" s="593" t="str">
        <f>IF('WK2'!$D$13=1,"m","ft")</f>
        <v>m</v>
      </c>
      <c r="I924" s="648"/>
      <c r="J924" s="648"/>
      <c r="K924" s="648"/>
      <c r="O924" s="590">
        <f>$F$924-L923</f>
        <v>17.169652173913043</v>
      </c>
      <c r="P924" s="593" t="str">
        <f>IF('WK2'!$D$13=1,"m","ft")</f>
        <v>m</v>
      </c>
    </row>
    <row r="925" spans="1:16">
      <c r="A925" s="648"/>
      <c r="I925" s="648"/>
      <c r="J925" s="648"/>
      <c r="K925" s="648"/>
    </row>
    <row r="926" spans="1:16">
      <c r="A926" s="648"/>
      <c r="I926" s="648"/>
      <c r="J926" s="648"/>
      <c r="K926" s="648"/>
    </row>
    <row r="927" spans="1:16">
      <c r="A927" s="648"/>
      <c r="F927" s="595">
        <f>SUM(F833:F877)</f>
        <v>2268.7708852173914</v>
      </c>
      <c r="G927" s="593" t="str">
        <f>IF('WK2'!$D$13=1,"m4","ft4")</f>
        <v>m4</v>
      </c>
      <c r="I927" s="648"/>
      <c r="J927" s="648"/>
      <c r="K927" s="648"/>
    </row>
    <row r="928" spans="1:16">
      <c r="A928" s="648"/>
      <c r="I928" s="648"/>
      <c r="J928" s="648"/>
      <c r="K928" s="648"/>
    </row>
    <row r="929" spans="1:11">
      <c r="A929" s="648"/>
      <c r="I929" s="648"/>
      <c r="J929" s="648"/>
      <c r="K929" s="648"/>
    </row>
    <row r="930" spans="1:11">
      <c r="A930" s="648"/>
      <c r="B930" s="609"/>
      <c r="I930" s="648"/>
      <c r="J930" s="648"/>
      <c r="K930" s="648"/>
    </row>
    <row r="931" spans="1:11">
      <c r="A931" s="648"/>
      <c r="I931" s="648"/>
      <c r="J931" s="648"/>
      <c r="K931" s="648"/>
    </row>
    <row r="932" spans="1:11">
      <c r="A932" s="648"/>
      <c r="C932" s="146"/>
      <c r="D932" s="146"/>
      <c r="E932" s="146"/>
      <c r="F932" s="651"/>
      <c r="I932" s="648"/>
      <c r="J932" s="648"/>
      <c r="K932" s="648"/>
    </row>
    <row r="933" spans="1:11">
      <c r="A933" s="648"/>
      <c r="C933" s="146"/>
      <c r="D933" s="237" t="str">
        <f>IF('WK2'!$D$13=1,"X axis (m)","X axis (ft)")</f>
        <v>X axis (m)</v>
      </c>
      <c r="E933" s="237" t="str">
        <f>IF('WK2'!$D$13=1,"dist. (m)","dist. (ft)")</f>
        <v>dist. (m)</v>
      </c>
      <c r="F933" s="237" t="str">
        <f>IF('WK2'!$D$13=1,"piles (m4)","piles (ft4)")</f>
        <v>piles (m4)</v>
      </c>
      <c r="I933" s="648"/>
      <c r="J933" s="648"/>
      <c r="K933" s="648"/>
    </row>
    <row r="934" spans="1:11">
      <c r="A934" s="648"/>
      <c r="B934" s="653">
        <v>1</v>
      </c>
      <c r="C934" s="628">
        <f>IF(H730="Y",1,0)</f>
        <v>0</v>
      </c>
      <c r="D934" s="595">
        <f>IF(C934=1,E629,0)</f>
        <v>0</v>
      </c>
      <c r="E934" s="595" t="str">
        <f>IF(C934*D934=0,"",C934*D934)</f>
        <v/>
      </c>
      <c r="F934" s="595" t="str">
        <f t="shared" ref="F934:F979" si="46">IF(C934=0,"",C934*($F$1025-D934)^2)</f>
        <v/>
      </c>
      <c r="I934" s="648"/>
      <c r="J934" s="648"/>
      <c r="K934" s="648"/>
    </row>
    <row r="935" spans="1:11">
      <c r="A935" s="648"/>
      <c r="B935" s="653">
        <f>B934+1</f>
        <v>2</v>
      </c>
      <c r="C935" s="628">
        <f>IF(H731="Y",1,0)</f>
        <v>0</v>
      </c>
      <c r="D935" s="595">
        <f>IF(C935=1,E630,0)</f>
        <v>0</v>
      </c>
      <c r="E935" s="595" t="str">
        <f t="shared" ref="E935:E967" si="47">IF(C935*D935=0,"",C935*D935)</f>
        <v/>
      </c>
      <c r="F935" s="595" t="str">
        <f t="shared" si="46"/>
        <v/>
      </c>
      <c r="I935" s="648"/>
      <c r="J935" s="648"/>
      <c r="K935" s="648"/>
    </row>
    <row r="936" spans="1:11">
      <c r="A936" s="648"/>
      <c r="B936" s="653">
        <f t="shared" ref="B936:B968" si="48">B935+1</f>
        <v>3</v>
      </c>
      <c r="C936" s="628">
        <f t="shared" ref="C936:C978" si="49">IF(H732="Y",1,0)</f>
        <v>0</v>
      </c>
      <c r="D936" s="595">
        <f t="shared" ref="D936:D978" si="50">IF(C936=1,E631,0)</f>
        <v>0</v>
      </c>
      <c r="E936" s="595" t="str">
        <f t="shared" si="47"/>
        <v/>
      </c>
      <c r="F936" s="595" t="str">
        <f t="shared" si="46"/>
        <v/>
      </c>
      <c r="I936" s="648"/>
      <c r="J936" s="648"/>
      <c r="K936" s="648"/>
    </row>
    <row r="937" spans="1:11">
      <c r="A937" s="648"/>
      <c r="B937" s="653">
        <f t="shared" si="48"/>
        <v>4</v>
      </c>
      <c r="C937" s="628">
        <f t="shared" si="49"/>
        <v>0</v>
      </c>
      <c r="D937" s="595">
        <f t="shared" si="50"/>
        <v>0</v>
      </c>
      <c r="E937" s="595" t="str">
        <f t="shared" si="47"/>
        <v/>
      </c>
      <c r="F937" s="595" t="str">
        <f t="shared" si="46"/>
        <v/>
      </c>
      <c r="I937" s="648"/>
      <c r="J937" s="648"/>
      <c r="K937" s="648"/>
    </row>
    <row r="938" spans="1:11">
      <c r="A938" s="648"/>
      <c r="B938" s="653">
        <f t="shared" si="48"/>
        <v>5</v>
      </c>
      <c r="C938" s="628">
        <f t="shared" si="49"/>
        <v>0</v>
      </c>
      <c r="D938" s="595">
        <f t="shared" si="50"/>
        <v>0</v>
      </c>
      <c r="E938" s="595" t="str">
        <f t="shared" si="47"/>
        <v/>
      </c>
      <c r="F938" s="595" t="str">
        <f t="shared" si="46"/>
        <v/>
      </c>
      <c r="I938" s="648"/>
      <c r="J938" s="648"/>
      <c r="K938" s="648"/>
    </row>
    <row r="939" spans="1:11">
      <c r="A939" s="648"/>
      <c r="B939" s="653">
        <f t="shared" si="48"/>
        <v>6</v>
      </c>
      <c r="C939" s="628">
        <f t="shared" si="49"/>
        <v>0</v>
      </c>
      <c r="D939" s="595">
        <f t="shared" si="50"/>
        <v>0</v>
      </c>
      <c r="E939" s="595" t="str">
        <f t="shared" si="47"/>
        <v/>
      </c>
      <c r="F939" s="595" t="str">
        <f t="shared" si="46"/>
        <v/>
      </c>
      <c r="I939" s="648"/>
      <c r="J939" s="648"/>
      <c r="K939" s="648"/>
    </row>
    <row r="940" spans="1:11">
      <c r="A940" s="648"/>
      <c r="B940" s="653">
        <f t="shared" si="48"/>
        <v>7</v>
      </c>
      <c r="C940" s="628">
        <f t="shared" si="49"/>
        <v>0</v>
      </c>
      <c r="D940" s="595">
        <f t="shared" si="50"/>
        <v>0</v>
      </c>
      <c r="E940" s="595" t="str">
        <f t="shared" si="47"/>
        <v/>
      </c>
      <c r="F940" s="595" t="str">
        <f t="shared" si="46"/>
        <v/>
      </c>
      <c r="I940" s="648"/>
      <c r="J940" s="648"/>
      <c r="K940" s="648"/>
    </row>
    <row r="941" spans="1:11">
      <c r="A941" s="648"/>
      <c r="B941" s="653">
        <f t="shared" si="48"/>
        <v>8</v>
      </c>
      <c r="C941" s="628">
        <f t="shared" si="49"/>
        <v>0</v>
      </c>
      <c r="D941" s="595">
        <f t="shared" si="50"/>
        <v>0</v>
      </c>
      <c r="E941" s="595" t="str">
        <f t="shared" si="47"/>
        <v/>
      </c>
      <c r="F941" s="595" t="str">
        <f t="shared" si="46"/>
        <v/>
      </c>
      <c r="I941" s="648"/>
      <c r="J941" s="648"/>
      <c r="K941" s="648"/>
    </row>
    <row r="942" spans="1:11">
      <c r="A942" s="648"/>
      <c r="B942" s="653">
        <f t="shared" si="48"/>
        <v>9</v>
      </c>
      <c r="C942" s="628">
        <f t="shared" si="49"/>
        <v>0</v>
      </c>
      <c r="D942" s="595">
        <f t="shared" si="50"/>
        <v>0</v>
      </c>
      <c r="E942" s="595" t="str">
        <f t="shared" si="47"/>
        <v/>
      </c>
      <c r="F942" s="595" t="str">
        <f t="shared" si="46"/>
        <v/>
      </c>
      <c r="I942" s="648"/>
      <c r="J942" s="648"/>
      <c r="K942" s="648"/>
    </row>
    <row r="943" spans="1:11">
      <c r="A943" s="648"/>
      <c r="B943" s="653">
        <f t="shared" si="48"/>
        <v>10</v>
      </c>
      <c r="C943" s="628">
        <f t="shared" si="49"/>
        <v>0</v>
      </c>
      <c r="D943" s="595">
        <f t="shared" si="50"/>
        <v>0</v>
      </c>
      <c r="E943" s="595" t="str">
        <f t="shared" si="47"/>
        <v/>
      </c>
      <c r="F943" s="595" t="str">
        <f t="shared" si="46"/>
        <v/>
      </c>
      <c r="I943" s="648"/>
      <c r="J943" s="648"/>
      <c r="K943" s="648"/>
    </row>
    <row r="944" spans="1:11">
      <c r="A944" s="648"/>
      <c r="B944" s="653">
        <f t="shared" si="48"/>
        <v>11</v>
      </c>
      <c r="C944" s="628">
        <f t="shared" si="49"/>
        <v>0</v>
      </c>
      <c r="D944" s="595">
        <f t="shared" si="50"/>
        <v>0</v>
      </c>
      <c r="E944" s="595" t="str">
        <f t="shared" si="47"/>
        <v/>
      </c>
      <c r="F944" s="595" t="str">
        <f t="shared" si="46"/>
        <v/>
      </c>
      <c r="I944" s="648"/>
      <c r="J944" s="648"/>
      <c r="K944" s="648"/>
    </row>
    <row r="945" spans="1:11">
      <c r="A945" s="648"/>
      <c r="B945" s="653">
        <f t="shared" si="48"/>
        <v>12</v>
      </c>
      <c r="C945" s="628">
        <f t="shared" si="49"/>
        <v>0</v>
      </c>
      <c r="D945" s="595">
        <f t="shared" si="50"/>
        <v>0</v>
      </c>
      <c r="E945" s="595" t="str">
        <f t="shared" si="47"/>
        <v/>
      </c>
      <c r="F945" s="595" t="str">
        <f t="shared" si="46"/>
        <v/>
      </c>
      <c r="I945" s="648"/>
      <c r="J945" s="648"/>
      <c r="K945" s="648"/>
    </row>
    <row r="946" spans="1:11">
      <c r="A946" s="648"/>
      <c r="B946" s="653">
        <f t="shared" si="48"/>
        <v>13</v>
      </c>
      <c r="C946" s="628">
        <f t="shared" si="49"/>
        <v>0</v>
      </c>
      <c r="D946" s="595">
        <f t="shared" si="50"/>
        <v>0</v>
      </c>
      <c r="E946" s="595" t="str">
        <f t="shared" si="47"/>
        <v/>
      </c>
      <c r="F946" s="595" t="str">
        <f t="shared" si="46"/>
        <v/>
      </c>
      <c r="I946" s="648"/>
      <c r="J946" s="648"/>
      <c r="K946" s="648"/>
    </row>
    <row r="947" spans="1:11">
      <c r="A947" s="648"/>
      <c r="B947" s="653">
        <f t="shared" si="48"/>
        <v>14</v>
      </c>
      <c r="C947" s="628">
        <f t="shared" si="49"/>
        <v>0</v>
      </c>
      <c r="D947" s="595">
        <f t="shared" si="50"/>
        <v>0</v>
      </c>
      <c r="E947" s="595" t="str">
        <f t="shared" si="47"/>
        <v/>
      </c>
      <c r="F947" s="595" t="str">
        <f t="shared" si="46"/>
        <v/>
      </c>
      <c r="I947" s="648"/>
      <c r="J947" s="648"/>
      <c r="K947" s="648"/>
    </row>
    <row r="948" spans="1:11">
      <c r="A948" s="648"/>
      <c r="B948" s="653">
        <f t="shared" si="48"/>
        <v>15</v>
      </c>
      <c r="C948" s="628">
        <f t="shared" si="49"/>
        <v>0</v>
      </c>
      <c r="D948" s="595">
        <f t="shared" si="50"/>
        <v>0</v>
      </c>
      <c r="E948" s="595" t="str">
        <f t="shared" si="47"/>
        <v/>
      </c>
      <c r="F948" s="595" t="str">
        <f t="shared" si="46"/>
        <v/>
      </c>
      <c r="I948" s="648"/>
      <c r="J948" s="648"/>
      <c r="K948" s="648"/>
    </row>
    <row r="949" spans="1:11">
      <c r="A949" s="648"/>
      <c r="B949" s="653">
        <f t="shared" si="48"/>
        <v>16</v>
      </c>
      <c r="C949" s="628">
        <f t="shared" si="49"/>
        <v>0</v>
      </c>
      <c r="D949" s="595">
        <f t="shared" si="50"/>
        <v>0</v>
      </c>
      <c r="E949" s="595" t="str">
        <f t="shared" si="47"/>
        <v/>
      </c>
      <c r="F949" s="595" t="str">
        <f t="shared" si="46"/>
        <v/>
      </c>
      <c r="I949" s="648"/>
      <c r="J949" s="648"/>
      <c r="K949" s="648"/>
    </row>
    <row r="950" spans="1:11">
      <c r="A950" s="648"/>
      <c r="B950" s="653">
        <f t="shared" si="48"/>
        <v>17</v>
      </c>
      <c r="C950" s="628">
        <f t="shared" si="49"/>
        <v>0</v>
      </c>
      <c r="D950" s="595">
        <f t="shared" si="50"/>
        <v>0</v>
      </c>
      <c r="E950" s="595" t="str">
        <f t="shared" si="47"/>
        <v/>
      </c>
      <c r="F950" s="595" t="str">
        <f t="shared" si="46"/>
        <v/>
      </c>
      <c r="I950" s="648"/>
      <c r="J950" s="648"/>
      <c r="K950" s="648"/>
    </row>
    <row r="951" spans="1:11">
      <c r="A951" s="648"/>
      <c r="B951" s="653">
        <f t="shared" si="48"/>
        <v>18</v>
      </c>
      <c r="C951" s="628">
        <f t="shared" si="49"/>
        <v>1</v>
      </c>
      <c r="D951" s="595">
        <f t="shared" si="50"/>
        <v>1.65</v>
      </c>
      <c r="E951" s="595">
        <f t="shared" si="47"/>
        <v>1.65</v>
      </c>
      <c r="F951" s="595">
        <f t="shared" si="46"/>
        <v>0</v>
      </c>
      <c r="I951" s="648"/>
      <c r="J951" s="648"/>
      <c r="K951" s="648"/>
    </row>
    <row r="952" spans="1:11">
      <c r="A952" s="648"/>
      <c r="B952" s="653">
        <f t="shared" si="48"/>
        <v>19</v>
      </c>
      <c r="C952" s="628">
        <f t="shared" si="49"/>
        <v>0</v>
      </c>
      <c r="D952" s="595">
        <f t="shared" si="50"/>
        <v>0</v>
      </c>
      <c r="E952" s="595" t="str">
        <f t="shared" si="47"/>
        <v/>
      </c>
      <c r="F952" s="595" t="str">
        <f t="shared" si="46"/>
        <v/>
      </c>
      <c r="I952" s="648"/>
      <c r="J952" s="648"/>
      <c r="K952" s="648"/>
    </row>
    <row r="953" spans="1:11">
      <c r="A953" s="648"/>
      <c r="B953" s="653">
        <f t="shared" si="48"/>
        <v>20</v>
      </c>
      <c r="C953" s="628">
        <f t="shared" si="49"/>
        <v>0</v>
      </c>
      <c r="D953" s="595">
        <f t="shared" si="50"/>
        <v>0</v>
      </c>
      <c r="E953" s="595" t="str">
        <f t="shared" si="47"/>
        <v/>
      </c>
      <c r="F953" s="595" t="str">
        <f t="shared" si="46"/>
        <v/>
      </c>
      <c r="I953" s="648"/>
      <c r="J953" s="648"/>
      <c r="K953" s="648"/>
    </row>
    <row r="954" spans="1:11">
      <c r="A954" s="648"/>
      <c r="B954" s="653">
        <f t="shared" si="48"/>
        <v>21</v>
      </c>
      <c r="C954" s="628">
        <f t="shared" si="49"/>
        <v>0</v>
      </c>
      <c r="D954" s="595">
        <f t="shared" si="50"/>
        <v>0</v>
      </c>
      <c r="E954" s="595" t="str">
        <f t="shared" si="47"/>
        <v/>
      </c>
      <c r="F954" s="595" t="str">
        <f t="shared" si="46"/>
        <v/>
      </c>
      <c r="I954" s="648"/>
      <c r="J954" s="648"/>
      <c r="K954" s="648"/>
    </row>
    <row r="955" spans="1:11">
      <c r="A955" s="648"/>
      <c r="B955" s="653">
        <f t="shared" si="48"/>
        <v>22</v>
      </c>
      <c r="C955" s="628">
        <f t="shared" si="49"/>
        <v>0</v>
      </c>
      <c r="D955" s="595">
        <f t="shared" si="50"/>
        <v>0</v>
      </c>
      <c r="E955" s="595" t="str">
        <f t="shared" si="47"/>
        <v/>
      </c>
      <c r="F955" s="595" t="str">
        <f t="shared" si="46"/>
        <v/>
      </c>
      <c r="I955" s="648"/>
      <c r="J955" s="648"/>
      <c r="K955" s="648"/>
    </row>
    <row r="956" spans="1:11">
      <c r="A956" s="648"/>
      <c r="B956" s="653">
        <f t="shared" si="48"/>
        <v>23</v>
      </c>
      <c r="C956" s="628">
        <f t="shared" si="49"/>
        <v>0</v>
      </c>
      <c r="D956" s="595">
        <f t="shared" si="50"/>
        <v>0</v>
      </c>
      <c r="E956" s="595" t="str">
        <f t="shared" si="47"/>
        <v/>
      </c>
      <c r="F956" s="595" t="str">
        <f t="shared" si="46"/>
        <v/>
      </c>
      <c r="I956" s="648"/>
      <c r="J956" s="648"/>
      <c r="K956" s="648"/>
    </row>
    <row r="957" spans="1:11">
      <c r="A957" s="648"/>
      <c r="B957" s="653">
        <f t="shared" si="48"/>
        <v>24</v>
      </c>
      <c r="C957" s="628">
        <f t="shared" si="49"/>
        <v>0</v>
      </c>
      <c r="D957" s="595">
        <f t="shared" si="50"/>
        <v>0</v>
      </c>
      <c r="E957" s="595" t="str">
        <f t="shared" si="47"/>
        <v/>
      </c>
      <c r="F957" s="595" t="str">
        <f t="shared" si="46"/>
        <v/>
      </c>
      <c r="I957" s="648"/>
      <c r="J957" s="648"/>
      <c r="K957" s="648"/>
    </row>
    <row r="958" spans="1:11">
      <c r="A958" s="648"/>
      <c r="B958" s="653">
        <f t="shared" si="48"/>
        <v>25</v>
      </c>
      <c r="C958" s="628">
        <f t="shared" si="49"/>
        <v>0</v>
      </c>
      <c r="D958" s="595">
        <f t="shared" si="50"/>
        <v>0</v>
      </c>
      <c r="E958" s="595" t="str">
        <f t="shared" si="47"/>
        <v/>
      </c>
      <c r="F958" s="595" t="str">
        <f t="shared" si="46"/>
        <v/>
      </c>
      <c r="I958" s="648"/>
      <c r="J958" s="648"/>
      <c r="K958" s="648"/>
    </row>
    <row r="959" spans="1:11">
      <c r="A959" s="648"/>
      <c r="B959" s="653">
        <f t="shared" si="48"/>
        <v>26</v>
      </c>
      <c r="C959" s="628">
        <f t="shared" si="49"/>
        <v>0</v>
      </c>
      <c r="D959" s="595">
        <f t="shared" si="50"/>
        <v>0</v>
      </c>
      <c r="E959" s="595" t="str">
        <f t="shared" si="47"/>
        <v/>
      </c>
      <c r="F959" s="595" t="str">
        <f t="shared" si="46"/>
        <v/>
      </c>
      <c r="I959" s="648"/>
      <c r="J959" s="648"/>
      <c r="K959" s="648"/>
    </row>
    <row r="960" spans="1:11">
      <c r="A960" s="648"/>
      <c r="B960" s="653">
        <f t="shared" si="48"/>
        <v>27</v>
      </c>
      <c r="C960" s="628">
        <f t="shared" si="49"/>
        <v>0</v>
      </c>
      <c r="D960" s="595">
        <f t="shared" si="50"/>
        <v>0</v>
      </c>
      <c r="E960" s="595" t="str">
        <f t="shared" si="47"/>
        <v/>
      </c>
      <c r="F960" s="595" t="str">
        <f t="shared" si="46"/>
        <v/>
      </c>
      <c r="I960" s="648"/>
      <c r="J960" s="648"/>
      <c r="K960" s="648"/>
    </row>
    <row r="961" spans="1:11">
      <c r="A961" s="648"/>
      <c r="B961" s="653">
        <f t="shared" si="48"/>
        <v>28</v>
      </c>
      <c r="C961" s="628">
        <f t="shared" si="49"/>
        <v>0</v>
      </c>
      <c r="D961" s="595">
        <f t="shared" si="50"/>
        <v>0</v>
      </c>
      <c r="E961" s="595" t="str">
        <f t="shared" si="47"/>
        <v/>
      </c>
      <c r="F961" s="595" t="str">
        <f t="shared" si="46"/>
        <v/>
      </c>
      <c r="I961" s="648"/>
      <c r="J961" s="648"/>
      <c r="K961" s="648"/>
    </row>
    <row r="962" spans="1:11">
      <c r="A962" s="648"/>
      <c r="B962" s="653">
        <f t="shared" si="48"/>
        <v>29</v>
      </c>
      <c r="C962" s="628">
        <f t="shared" si="49"/>
        <v>0</v>
      </c>
      <c r="D962" s="595">
        <f t="shared" si="50"/>
        <v>0</v>
      </c>
      <c r="E962" s="595" t="str">
        <f t="shared" si="47"/>
        <v/>
      </c>
      <c r="F962" s="595" t="str">
        <f t="shared" si="46"/>
        <v/>
      </c>
      <c r="I962" s="648"/>
      <c r="J962" s="648"/>
      <c r="K962" s="648"/>
    </row>
    <row r="963" spans="1:11">
      <c r="A963" s="648"/>
      <c r="B963" s="653">
        <f t="shared" si="48"/>
        <v>30</v>
      </c>
      <c r="C963" s="628">
        <f t="shared" si="49"/>
        <v>1</v>
      </c>
      <c r="D963" s="595">
        <f t="shared" si="50"/>
        <v>1.65</v>
      </c>
      <c r="E963" s="595">
        <f t="shared" si="47"/>
        <v>1.65</v>
      </c>
      <c r="F963" s="595">
        <f t="shared" si="46"/>
        <v>0</v>
      </c>
      <c r="I963" s="648"/>
      <c r="J963" s="648"/>
      <c r="K963" s="648"/>
    </row>
    <row r="964" spans="1:11">
      <c r="A964" s="648"/>
      <c r="B964" s="653">
        <f t="shared" si="48"/>
        <v>31</v>
      </c>
      <c r="C964" s="628">
        <f t="shared" si="49"/>
        <v>0</v>
      </c>
      <c r="D964" s="595">
        <f t="shared" si="50"/>
        <v>0</v>
      </c>
      <c r="E964" s="595" t="str">
        <f t="shared" si="47"/>
        <v/>
      </c>
      <c r="F964" s="595" t="str">
        <f t="shared" si="46"/>
        <v/>
      </c>
      <c r="I964" s="648"/>
      <c r="J964" s="648"/>
      <c r="K964" s="648"/>
    </row>
    <row r="965" spans="1:11">
      <c r="A965" s="648"/>
      <c r="B965" s="653">
        <f t="shared" si="48"/>
        <v>32</v>
      </c>
      <c r="C965" s="628">
        <f t="shared" si="49"/>
        <v>0</v>
      </c>
      <c r="D965" s="595">
        <f t="shared" si="50"/>
        <v>0</v>
      </c>
      <c r="E965" s="595" t="str">
        <f t="shared" si="47"/>
        <v/>
      </c>
      <c r="F965" s="595" t="str">
        <f t="shared" si="46"/>
        <v/>
      </c>
      <c r="I965" s="648"/>
      <c r="J965" s="648"/>
      <c r="K965" s="648"/>
    </row>
    <row r="966" spans="1:11">
      <c r="A966" s="648"/>
      <c r="B966" s="653">
        <f t="shared" si="48"/>
        <v>33</v>
      </c>
      <c r="C966" s="628">
        <f t="shared" si="49"/>
        <v>0</v>
      </c>
      <c r="D966" s="595">
        <f t="shared" si="50"/>
        <v>0</v>
      </c>
      <c r="E966" s="595" t="str">
        <f t="shared" si="47"/>
        <v/>
      </c>
      <c r="F966" s="595" t="str">
        <f t="shared" si="46"/>
        <v/>
      </c>
      <c r="I966" s="648"/>
      <c r="J966" s="648"/>
      <c r="K966" s="648"/>
    </row>
    <row r="967" spans="1:11">
      <c r="A967" s="648"/>
      <c r="B967" s="653">
        <f t="shared" si="48"/>
        <v>34</v>
      </c>
      <c r="C967" s="628">
        <f t="shared" si="49"/>
        <v>0</v>
      </c>
      <c r="D967" s="595">
        <f t="shared" si="50"/>
        <v>0</v>
      </c>
      <c r="E967" s="595" t="str">
        <f t="shared" si="47"/>
        <v/>
      </c>
      <c r="F967" s="595" t="str">
        <f t="shared" si="46"/>
        <v/>
      </c>
      <c r="I967" s="648"/>
      <c r="J967" s="648"/>
      <c r="K967" s="648"/>
    </row>
    <row r="968" spans="1:11">
      <c r="A968" s="648"/>
      <c r="B968" s="653">
        <f t="shared" si="48"/>
        <v>35</v>
      </c>
      <c r="C968" s="628">
        <f t="shared" si="49"/>
        <v>0</v>
      </c>
      <c r="D968" s="595">
        <f t="shared" si="50"/>
        <v>0</v>
      </c>
      <c r="E968" s="595" t="str">
        <f t="shared" ref="E968:E979" si="51">IF(C968*D968=0,"",C968*D968)</f>
        <v/>
      </c>
      <c r="F968" s="595" t="str">
        <f t="shared" si="46"/>
        <v/>
      </c>
      <c r="I968" s="648"/>
      <c r="J968" s="648"/>
      <c r="K968" s="648"/>
    </row>
    <row r="969" spans="1:11">
      <c r="A969" s="648"/>
      <c r="B969" s="653">
        <v>36</v>
      </c>
      <c r="C969" s="628">
        <f t="shared" si="49"/>
        <v>0</v>
      </c>
      <c r="D969" s="595">
        <f t="shared" si="50"/>
        <v>0</v>
      </c>
      <c r="E969" s="595" t="str">
        <f t="shared" si="51"/>
        <v/>
      </c>
      <c r="F969" s="595" t="str">
        <f t="shared" si="46"/>
        <v/>
      </c>
      <c r="I969" s="648"/>
      <c r="J969" s="648"/>
      <c r="K969" s="648"/>
    </row>
    <row r="970" spans="1:11">
      <c r="A970" s="648"/>
      <c r="B970" s="653">
        <v>37</v>
      </c>
      <c r="C970" s="628">
        <f t="shared" si="49"/>
        <v>0</v>
      </c>
      <c r="D970" s="595">
        <f t="shared" si="50"/>
        <v>0</v>
      </c>
      <c r="E970" s="595" t="str">
        <f t="shared" si="51"/>
        <v/>
      </c>
      <c r="F970" s="595" t="str">
        <f t="shared" si="46"/>
        <v/>
      </c>
      <c r="I970" s="648"/>
      <c r="J970" s="648"/>
      <c r="K970" s="648"/>
    </row>
    <row r="971" spans="1:11">
      <c r="A971" s="648"/>
      <c r="B971" s="653">
        <v>38</v>
      </c>
      <c r="C971" s="628">
        <f t="shared" si="49"/>
        <v>0</v>
      </c>
      <c r="D971" s="595">
        <f t="shared" si="50"/>
        <v>0</v>
      </c>
      <c r="E971" s="595" t="str">
        <f t="shared" si="51"/>
        <v/>
      </c>
      <c r="F971" s="595" t="str">
        <f t="shared" si="46"/>
        <v/>
      </c>
      <c r="I971" s="648"/>
      <c r="J971" s="648"/>
      <c r="K971" s="648"/>
    </row>
    <row r="972" spans="1:11">
      <c r="A972" s="648"/>
      <c r="B972" s="653">
        <v>39</v>
      </c>
      <c r="C972" s="628">
        <f t="shared" si="49"/>
        <v>0</v>
      </c>
      <c r="D972" s="595">
        <f t="shared" si="50"/>
        <v>0</v>
      </c>
      <c r="E972" s="595" t="str">
        <f t="shared" si="51"/>
        <v/>
      </c>
      <c r="F972" s="595" t="str">
        <f t="shared" si="46"/>
        <v/>
      </c>
      <c r="I972" s="648"/>
      <c r="J972" s="648"/>
      <c r="K972" s="648"/>
    </row>
    <row r="973" spans="1:11">
      <c r="A973" s="648"/>
      <c r="B973" s="653">
        <v>40</v>
      </c>
      <c r="C973" s="628">
        <f t="shared" si="49"/>
        <v>0</v>
      </c>
      <c r="D973" s="595">
        <f t="shared" si="50"/>
        <v>0</v>
      </c>
      <c r="E973" s="595" t="str">
        <f t="shared" si="51"/>
        <v/>
      </c>
      <c r="F973" s="595" t="str">
        <f t="shared" si="46"/>
        <v/>
      </c>
      <c r="I973" s="648"/>
      <c r="J973" s="648"/>
      <c r="K973" s="648"/>
    </row>
    <row r="974" spans="1:11">
      <c r="A974" s="648"/>
      <c r="B974" s="653">
        <v>41</v>
      </c>
      <c r="C974" s="628">
        <f t="shared" si="49"/>
        <v>0</v>
      </c>
      <c r="D974" s="595">
        <f t="shared" si="50"/>
        <v>0</v>
      </c>
      <c r="E974" s="595" t="str">
        <f t="shared" si="51"/>
        <v/>
      </c>
      <c r="F974" s="595" t="str">
        <f t="shared" si="46"/>
        <v/>
      </c>
      <c r="I974" s="648"/>
      <c r="J974" s="648"/>
      <c r="K974" s="648"/>
    </row>
    <row r="975" spans="1:11">
      <c r="A975" s="648"/>
      <c r="B975" s="653">
        <v>42</v>
      </c>
      <c r="C975" s="628">
        <f t="shared" si="49"/>
        <v>0</v>
      </c>
      <c r="D975" s="595">
        <f t="shared" si="50"/>
        <v>0</v>
      </c>
      <c r="E975" s="595" t="str">
        <f t="shared" si="51"/>
        <v/>
      </c>
      <c r="F975" s="595" t="str">
        <f t="shared" si="46"/>
        <v/>
      </c>
      <c r="I975" s="648"/>
      <c r="J975" s="648"/>
      <c r="K975" s="648"/>
    </row>
    <row r="976" spans="1:11">
      <c r="A976" s="648"/>
      <c r="B976" s="653">
        <v>43</v>
      </c>
      <c r="C976" s="628">
        <f t="shared" si="49"/>
        <v>0</v>
      </c>
      <c r="D976" s="595">
        <f t="shared" si="50"/>
        <v>0</v>
      </c>
      <c r="E976" s="595" t="str">
        <f t="shared" si="51"/>
        <v/>
      </c>
      <c r="F976" s="595" t="str">
        <f t="shared" si="46"/>
        <v/>
      </c>
      <c r="I976" s="648"/>
      <c r="J976" s="648"/>
      <c r="K976" s="648"/>
    </row>
    <row r="977" spans="1:11">
      <c r="A977" s="648"/>
      <c r="B977" s="653">
        <v>44</v>
      </c>
      <c r="C977" s="628">
        <f t="shared" si="49"/>
        <v>0</v>
      </c>
      <c r="D977" s="595">
        <f t="shared" si="50"/>
        <v>0</v>
      </c>
      <c r="E977" s="595" t="str">
        <f t="shared" si="51"/>
        <v/>
      </c>
      <c r="F977" s="595" t="str">
        <f t="shared" si="46"/>
        <v/>
      </c>
      <c r="I977" s="648"/>
      <c r="J977" s="648"/>
      <c r="K977" s="648"/>
    </row>
    <row r="978" spans="1:11">
      <c r="A978" s="648"/>
      <c r="B978" s="653">
        <v>45</v>
      </c>
      <c r="C978" s="628">
        <f t="shared" si="49"/>
        <v>0</v>
      </c>
      <c r="D978" s="595">
        <f t="shared" si="50"/>
        <v>0</v>
      </c>
      <c r="E978" s="595" t="str">
        <f t="shared" si="51"/>
        <v/>
      </c>
      <c r="F978" s="595" t="str">
        <f t="shared" si="46"/>
        <v/>
      </c>
      <c r="I978" s="648"/>
      <c r="J978" s="648"/>
      <c r="K978" s="648"/>
    </row>
    <row r="979" spans="1:11">
      <c r="A979" s="648"/>
      <c r="B979" s="653">
        <v>46</v>
      </c>
      <c r="C979" s="628" t="e">
        <f>IF(H775="Y",1,0)</f>
        <v>#REF!</v>
      </c>
      <c r="D979" s="595" t="e">
        <f>IF(C979=1,E674,0)</f>
        <v>#REF!</v>
      </c>
      <c r="E979" s="595" t="e">
        <f t="shared" si="51"/>
        <v>#REF!</v>
      </c>
      <c r="F979" s="595" t="e">
        <f t="shared" si="46"/>
        <v>#REF!</v>
      </c>
      <c r="I979" s="648"/>
      <c r="J979" s="648"/>
      <c r="K979" s="648"/>
    </row>
    <row r="980" spans="1:11">
      <c r="A980" s="648"/>
      <c r="B980" s="653"/>
      <c r="C980" s="628"/>
      <c r="D980" s="595"/>
      <c r="E980" s="595"/>
      <c r="F980" s="595"/>
      <c r="I980" s="648"/>
      <c r="J980" s="648"/>
      <c r="K980" s="648"/>
    </row>
    <row r="981" spans="1:11">
      <c r="A981" s="648"/>
      <c r="C981" s="146"/>
      <c r="D981" s="146"/>
      <c r="E981" s="146"/>
      <c r="F981" s="651"/>
      <c r="I981" s="648"/>
      <c r="J981" s="648"/>
      <c r="K981" s="648"/>
    </row>
    <row r="982" spans="1:11">
      <c r="A982" s="648"/>
      <c r="C982" s="146"/>
      <c r="D982" s="237" t="str">
        <f>IF('WK2'!$D$13=1,"X axis (m)","X axis (ft)")</f>
        <v>X axis (m)</v>
      </c>
      <c r="E982" s="237" t="str">
        <f>IF('WK2'!$D$13=1,"dist. (m)","dist. (ft)")</f>
        <v>dist. (m)</v>
      </c>
      <c r="F982" s="237" t="str">
        <f>IF('WK2'!$D$13=1,"piles (m4)","piles (ft4)")</f>
        <v>piles (m4)</v>
      </c>
      <c r="I982" s="648"/>
      <c r="J982" s="648"/>
      <c r="K982" s="648"/>
    </row>
    <row r="983" spans="1:11">
      <c r="A983" s="648"/>
      <c r="B983" s="653">
        <v>47</v>
      </c>
      <c r="C983" s="628" t="e">
        <f>IF(H779="Y",1,0)</f>
        <v>#REF!</v>
      </c>
      <c r="D983" s="595" t="e">
        <f>IF(C983=1,E678,0)</f>
        <v>#REF!</v>
      </c>
      <c r="E983" s="595" t="e">
        <f>IF(C983*D983=0,"",C983*D983)</f>
        <v>#REF!</v>
      </c>
      <c r="F983" s="595" t="e">
        <f t="shared" ref="F983:F1022" si="52">IF(C983=0,"",C983*($F$1025-D983)^2)</f>
        <v>#REF!</v>
      </c>
      <c r="I983" s="648"/>
      <c r="J983" s="648"/>
      <c r="K983" s="648"/>
    </row>
    <row r="984" spans="1:11">
      <c r="A984" s="648"/>
      <c r="B984" s="653">
        <f>B983+1</f>
        <v>48</v>
      </c>
      <c r="C984" s="628" t="e">
        <f>IF(H780="Y",1,0)</f>
        <v>#REF!</v>
      </c>
      <c r="D984" s="595" t="e">
        <f>IF(C984=1,E679,0)</f>
        <v>#REF!</v>
      </c>
      <c r="E984" s="595" t="e">
        <f t="shared" ref="E984:E1022" si="53">IF(C984*D984=0,"",C984*D984)</f>
        <v>#REF!</v>
      </c>
      <c r="F984" s="595" t="e">
        <f t="shared" si="52"/>
        <v>#REF!</v>
      </c>
      <c r="I984" s="648"/>
      <c r="J984" s="648"/>
      <c r="K984" s="648"/>
    </row>
    <row r="985" spans="1:11">
      <c r="A985" s="648"/>
      <c r="B985" s="653">
        <f t="shared" ref="B985:B1022" si="54">B984+1</f>
        <v>49</v>
      </c>
      <c r="C985" s="628" t="e">
        <f t="shared" ref="C985:C1021" si="55">IF(H781="Y",1,0)</f>
        <v>#REF!</v>
      </c>
      <c r="D985" s="595" t="e">
        <f t="shared" ref="D985:D1021" si="56">IF(C985=1,E680,0)</f>
        <v>#REF!</v>
      </c>
      <c r="E985" s="595" t="e">
        <f t="shared" si="53"/>
        <v>#REF!</v>
      </c>
      <c r="F985" s="595" t="e">
        <f t="shared" si="52"/>
        <v>#REF!</v>
      </c>
      <c r="I985" s="648"/>
      <c r="J985" s="648"/>
      <c r="K985" s="648"/>
    </row>
    <row r="986" spans="1:11">
      <c r="A986" s="648"/>
      <c r="B986" s="653">
        <f t="shared" si="54"/>
        <v>50</v>
      </c>
      <c r="C986" s="628" t="e">
        <f t="shared" si="55"/>
        <v>#REF!</v>
      </c>
      <c r="D986" s="595" t="e">
        <f t="shared" si="56"/>
        <v>#REF!</v>
      </c>
      <c r="E986" s="595" t="e">
        <f t="shared" si="53"/>
        <v>#REF!</v>
      </c>
      <c r="F986" s="595" t="e">
        <f t="shared" si="52"/>
        <v>#REF!</v>
      </c>
      <c r="I986" s="648"/>
      <c r="J986" s="648"/>
      <c r="K986" s="648"/>
    </row>
    <row r="987" spans="1:11">
      <c r="A987" s="648"/>
      <c r="B987" s="653">
        <f t="shared" si="54"/>
        <v>51</v>
      </c>
      <c r="C987" s="628" t="e">
        <f t="shared" si="55"/>
        <v>#REF!</v>
      </c>
      <c r="D987" s="595" t="e">
        <f t="shared" si="56"/>
        <v>#REF!</v>
      </c>
      <c r="E987" s="595" t="e">
        <f t="shared" si="53"/>
        <v>#REF!</v>
      </c>
      <c r="F987" s="595" t="e">
        <f t="shared" si="52"/>
        <v>#REF!</v>
      </c>
      <c r="I987" s="648"/>
      <c r="J987" s="648"/>
      <c r="K987" s="648"/>
    </row>
    <row r="988" spans="1:11">
      <c r="A988" s="648"/>
      <c r="B988" s="653">
        <f t="shared" si="54"/>
        <v>52</v>
      </c>
      <c r="C988" s="628" t="e">
        <f t="shared" si="55"/>
        <v>#REF!</v>
      </c>
      <c r="D988" s="595" t="e">
        <f t="shared" si="56"/>
        <v>#REF!</v>
      </c>
      <c r="E988" s="595" t="e">
        <f t="shared" si="53"/>
        <v>#REF!</v>
      </c>
      <c r="F988" s="595" t="e">
        <f t="shared" si="52"/>
        <v>#REF!</v>
      </c>
      <c r="I988" s="648"/>
      <c r="J988" s="648"/>
      <c r="K988" s="648"/>
    </row>
    <row r="989" spans="1:11">
      <c r="A989" s="648"/>
      <c r="B989" s="653">
        <f t="shared" si="54"/>
        <v>53</v>
      </c>
      <c r="C989" s="628" t="e">
        <f t="shared" si="55"/>
        <v>#REF!</v>
      </c>
      <c r="D989" s="595" t="e">
        <f t="shared" si="56"/>
        <v>#REF!</v>
      </c>
      <c r="E989" s="595" t="e">
        <f t="shared" si="53"/>
        <v>#REF!</v>
      </c>
      <c r="F989" s="595" t="e">
        <f t="shared" si="52"/>
        <v>#REF!</v>
      </c>
      <c r="I989" s="648"/>
      <c r="J989" s="648"/>
      <c r="K989" s="648"/>
    </row>
    <row r="990" spans="1:11">
      <c r="A990" s="648"/>
      <c r="B990" s="653">
        <f t="shared" si="54"/>
        <v>54</v>
      </c>
      <c r="C990" s="628" t="e">
        <f t="shared" si="55"/>
        <v>#REF!</v>
      </c>
      <c r="D990" s="595" t="e">
        <f t="shared" si="56"/>
        <v>#REF!</v>
      </c>
      <c r="E990" s="595" t="e">
        <f t="shared" si="53"/>
        <v>#REF!</v>
      </c>
      <c r="F990" s="595" t="e">
        <f t="shared" si="52"/>
        <v>#REF!</v>
      </c>
      <c r="I990" s="648"/>
      <c r="J990" s="648"/>
      <c r="K990" s="648"/>
    </row>
    <row r="991" spans="1:11">
      <c r="A991" s="648"/>
      <c r="B991" s="653">
        <f t="shared" si="54"/>
        <v>55</v>
      </c>
      <c r="C991" s="628" t="e">
        <f t="shared" si="55"/>
        <v>#REF!</v>
      </c>
      <c r="D991" s="595" t="e">
        <f t="shared" si="56"/>
        <v>#REF!</v>
      </c>
      <c r="E991" s="595" t="e">
        <f t="shared" si="53"/>
        <v>#REF!</v>
      </c>
      <c r="F991" s="595" t="e">
        <f t="shared" si="52"/>
        <v>#REF!</v>
      </c>
      <c r="I991" s="648"/>
      <c r="J991" s="648"/>
      <c r="K991" s="648"/>
    </row>
    <row r="992" spans="1:11">
      <c r="A992" s="648"/>
      <c r="B992" s="653">
        <f t="shared" si="54"/>
        <v>56</v>
      </c>
      <c r="C992" s="628" t="e">
        <f t="shared" si="55"/>
        <v>#REF!</v>
      </c>
      <c r="D992" s="595" t="e">
        <f t="shared" si="56"/>
        <v>#REF!</v>
      </c>
      <c r="E992" s="595" t="e">
        <f t="shared" si="53"/>
        <v>#REF!</v>
      </c>
      <c r="F992" s="595" t="e">
        <f t="shared" si="52"/>
        <v>#REF!</v>
      </c>
      <c r="I992" s="648"/>
      <c r="J992" s="648"/>
      <c r="K992" s="648"/>
    </row>
    <row r="993" spans="1:11">
      <c r="A993" s="648"/>
      <c r="B993" s="653">
        <f t="shared" si="54"/>
        <v>57</v>
      </c>
      <c r="C993" s="628" t="e">
        <f t="shared" si="55"/>
        <v>#REF!</v>
      </c>
      <c r="D993" s="595" t="e">
        <f t="shared" si="56"/>
        <v>#REF!</v>
      </c>
      <c r="E993" s="595" t="e">
        <f t="shared" si="53"/>
        <v>#REF!</v>
      </c>
      <c r="F993" s="595" t="e">
        <f t="shared" si="52"/>
        <v>#REF!</v>
      </c>
      <c r="I993" s="648"/>
      <c r="J993" s="648"/>
      <c r="K993" s="648"/>
    </row>
    <row r="994" spans="1:11">
      <c r="A994" s="648"/>
      <c r="B994" s="653">
        <f t="shared" si="54"/>
        <v>58</v>
      </c>
      <c r="C994" s="628" t="e">
        <f t="shared" si="55"/>
        <v>#REF!</v>
      </c>
      <c r="D994" s="595" t="e">
        <f t="shared" si="56"/>
        <v>#REF!</v>
      </c>
      <c r="E994" s="595" t="e">
        <f t="shared" si="53"/>
        <v>#REF!</v>
      </c>
      <c r="F994" s="595" t="e">
        <f t="shared" si="52"/>
        <v>#REF!</v>
      </c>
      <c r="I994" s="648"/>
      <c r="J994" s="648"/>
      <c r="K994" s="648"/>
    </row>
    <row r="995" spans="1:11">
      <c r="A995" s="648"/>
      <c r="B995" s="653">
        <f t="shared" si="54"/>
        <v>59</v>
      </c>
      <c r="C995" s="628" t="e">
        <f t="shared" si="55"/>
        <v>#REF!</v>
      </c>
      <c r="D995" s="595" t="e">
        <f t="shared" si="56"/>
        <v>#REF!</v>
      </c>
      <c r="E995" s="595" t="e">
        <f t="shared" si="53"/>
        <v>#REF!</v>
      </c>
      <c r="F995" s="595" t="e">
        <f t="shared" si="52"/>
        <v>#REF!</v>
      </c>
      <c r="I995" s="648"/>
      <c r="J995" s="648"/>
      <c r="K995" s="648"/>
    </row>
    <row r="996" spans="1:11">
      <c r="A996" s="648"/>
      <c r="B996" s="653">
        <f t="shared" si="54"/>
        <v>60</v>
      </c>
      <c r="C996" s="628" t="e">
        <f t="shared" si="55"/>
        <v>#REF!</v>
      </c>
      <c r="D996" s="595" t="e">
        <f t="shared" si="56"/>
        <v>#REF!</v>
      </c>
      <c r="E996" s="595" t="e">
        <f t="shared" si="53"/>
        <v>#REF!</v>
      </c>
      <c r="F996" s="595" t="e">
        <f t="shared" si="52"/>
        <v>#REF!</v>
      </c>
      <c r="I996" s="648"/>
      <c r="J996" s="648"/>
      <c r="K996" s="648"/>
    </row>
    <row r="997" spans="1:11">
      <c r="A997" s="648"/>
      <c r="B997" s="653">
        <f t="shared" si="54"/>
        <v>61</v>
      </c>
      <c r="C997" s="628" t="e">
        <f t="shared" si="55"/>
        <v>#REF!</v>
      </c>
      <c r="D997" s="595" t="e">
        <f t="shared" si="56"/>
        <v>#REF!</v>
      </c>
      <c r="E997" s="595" t="e">
        <f t="shared" si="53"/>
        <v>#REF!</v>
      </c>
      <c r="F997" s="595" t="e">
        <f t="shared" si="52"/>
        <v>#REF!</v>
      </c>
      <c r="I997" s="648"/>
      <c r="J997" s="648"/>
      <c r="K997" s="648"/>
    </row>
    <row r="998" spans="1:11">
      <c r="A998" s="648"/>
      <c r="B998" s="653">
        <f t="shared" si="54"/>
        <v>62</v>
      </c>
      <c r="C998" s="628" t="e">
        <f t="shared" si="55"/>
        <v>#REF!</v>
      </c>
      <c r="D998" s="595" t="e">
        <f t="shared" si="56"/>
        <v>#REF!</v>
      </c>
      <c r="E998" s="595" t="e">
        <f t="shared" si="53"/>
        <v>#REF!</v>
      </c>
      <c r="F998" s="595" t="e">
        <f t="shared" si="52"/>
        <v>#REF!</v>
      </c>
      <c r="I998" s="648"/>
      <c r="J998" s="648"/>
      <c r="K998" s="648"/>
    </row>
    <row r="999" spans="1:11">
      <c r="A999" s="648"/>
      <c r="B999" s="653">
        <f t="shared" si="54"/>
        <v>63</v>
      </c>
      <c r="C999" s="628" t="e">
        <f t="shared" si="55"/>
        <v>#REF!</v>
      </c>
      <c r="D999" s="595" t="e">
        <f t="shared" si="56"/>
        <v>#REF!</v>
      </c>
      <c r="E999" s="595" t="e">
        <f t="shared" si="53"/>
        <v>#REF!</v>
      </c>
      <c r="F999" s="595" t="e">
        <f t="shared" si="52"/>
        <v>#REF!</v>
      </c>
      <c r="I999" s="648"/>
      <c r="J999" s="648"/>
      <c r="K999" s="648"/>
    </row>
    <row r="1000" spans="1:11">
      <c r="A1000" s="648"/>
      <c r="B1000" s="653">
        <f t="shared" si="54"/>
        <v>64</v>
      </c>
      <c r="C1000" s="628" t="e">
        <f t="shared" si="55"/>
        <v>#REF!</v>
      </c>
      <c r="D1000" s="595" t="e">
        <f t="shared" si="56"/>
        <v>#REF!</v>
      </c>
      <c r="E1000" s="595" t="e">
        <f t="shared" si="53"/>
        <v>#REF!</v>
      </c>
      <c r="F1000" s="595" t="e">
        <f t="shared" si="52"/>
        <v>#REF!</v>
      </c>
      <c r="I1000" s="648"/>
      <c r="J1000" s="648"/>
      <c r="K1000" s="648"/>
    </row>
    <row r="1001" spans="1:11">
      <c r="A1001" s="648"/>
      <c r="B1001" s="653">
        <f t="shared" si="54"/>
        <v>65</v>
      </c>
      <c r="C1001" s="628" t="e">
        <f t="shared" si="55"/>
        <v>#REF!</v>
      </c>
      <c r="D1001" s="595" t="e">
        <f t="shared" si="56"/>
        <v>#REF!</v>
      </c>
      <c r="E1001" s="595" t="e">
        <f t="shared" si="53"/>
        <v>#REF!</v>
      </c>
      <c r="F1001" s="595" t="e">
        <f t="shared" si="52"/>
        <v>#REF!</v>
      </c>
      <c r="I1001" s="648"/>
      <c r="J1001" s="648"/>
      <c r="K1001" s="648"/>
    </row>
    <row r="1002" spans="1:11">
      <c r="A1002" s="648"/>
      <c r="B1002" s="653">
        <f t="shared" si="54"/>
        <v>66</v>
      </c>
      <c r="C1002" s="628" t="e">
        <f t="shared" si="55"/>
        <v>#REF!</v>
      </c>
      <c r="D1002" s="595" t="e">
        <f t="shared" si="56"/>
        <v>#REF!</v>
      </c>
      <c r="E1002" s="595" t="e">
        <f t="shared" si="53"/>
        <v>#REF!</v>
      </c>
      <c r="F1002" s="595" t="e">
        <f t="shared" si="52"/>
        <v>#REF!</v>
      </c>
      <c r="I1002" s="648"/>
      <c r="J1002" s="648"/>
      <c r="K1002" s="648"/>
    </row>
    <row r="1003" spans="1:11">
      <c r="A1003" s="648"/>
      <c r="B1003" s="653">
        <f t="shared" si="54"/>
        <v>67</v>
      </c>
      <c r="C1003" s="628" t="e">
        <f t="shared" si="55"/>
        <v>#REF!</v>
      </c>
      <c r="D1003" s="595" t="e">
        <f t="shared" si="56"/>
        <v>#REF!</v>
      </c>
      <c r="E1003" s="595" t="e">
        <f t="shared" si="53"/>
        <v>#REF!</v>
      </c>
      <c r="F1003" s="595" t="e">
        <f t="shared" si="52"/>
        <v>#REF!</v>
      </c>
      <c r="I1003" s="648"/>
      <c r="J1003" s="648"/>
      <c r="K1003" s="648"/>
    </row>
    <row r="1004" spans="1:11">
      <c r="A1004" s="648"/>
      <c r="B1004" s="653">
        <f t="shared" si="54"/>
        <v>68</v>
      </c>
      <c r="C1004" s="628" t="e">
        <f t="shared" si="55"/>
        <v>#REF!</v>
      </c>
      <c r="D1004" s="595" t="e">
        <f t="shared" si="56"/>
        <v>#REF!</v>
      </c>
      <c r="E1004" s="595" t="e">
        <f t="shared" si="53"/>
        <v>#REF!</v>
      </c>
      <c r="F1004" s="595" t="e">
        <f t="shared" si="52"/>
        <v>#REF!</v>
      </c>
      <c r="I1004" s="648"/>
      <c r="J1004" s="648"/>
      <c r="K1004" s="648"/>
    </row>
    <row r="1005" spans="1:11">
      <c r="A1005" s="648"/>
      <c r="B1005" s="653">
        <f t="shared" si="54"/>
        <v>69</v>
      </c>
      <c r="C1005" s="628" t="e">
        <f t="shared" si="55"/>
        <v>#REF!</v>
      </c>
      <c r="D1005" s="595" t="e">
        <f t="shared" si="56"/>
        <v>#REF!</v>
      </c>
      <c r="E1005" s="595" t="e">
        <f t="shared" si="53"/>
        <v>#REF!</v>
      </c>
      <c r="F1005" s="595" t="e">
        <f t="shared" si="52"/>
        <v>#REF!</v>
      </c>
      <c r="I1005" s="648"/>
      <c r="J1005" s="648"/>
      <c r="K1005" s="648"/>
    </row>
    <row r="1006" spans="1:11">
      <c r="A1006" s="648"/>
      <c r="B1006" s="653">
        <f t="shared" si="54"/>
        <v>70</v>
      </c>
      <c r="C1006" s="628" t="e">
        <f t="shared" si="55"/>
        <v>#REF!</v>
      </c>
      <c r="D1006" s="595" t="e">
        <f t="shared" si="56"/>
        <v>#REF!</v>
      </c>
      <c r="E1006" s="595" t="e">
        <f t="shared" si="53"/>
        <v>#REF!</v>
      </c>
      <c r="F1006" s="595" t="e">
        <f t="shared" si="52"/>
        <v>#REF!</v>
      </c>
      <c r="I1006" s="648"/>
      <c r="J1006" s="648"/>
      <c r="K1006" s="648"/>
    </row>
    <row r="1007" spans="1:11">
      <c r="A1007" s="648"/>
      <c r="B1007" s="653">
        <f t="shared" si="54"/>
        <v>71</v>
      </c>
      <c r="C1007" s="628" t="e">
        <f t="shared" si="55"/>
        <v>#REF!</v>
      </c>
      <c r="D1007" s="595" t="e">
        <f t="shared" si="56"/>
        <v>#REF!</v>
      </c>
      <c r="E1007" s="595" t="e">
        <f t="shared" si="53"/>
        <v>#REF!</v>
      </c>
      <c r="F1007" s="595" t="e">
        <f t="shared" si="52"/>
        <v>#REF!</v>
      </c>
      <c r="I1007" s="648"/>
      <c r="J1007" s="648"/>
      <c r="K1007" s="648"/>
    </row>
    <row r="1008" spans="1:11">
      <c r="A1008" s="648"/>
      <c r="B1008" s="653">
        <f t="shared" si="54"/>
        <v>72</v>
      </c>
      <c r="C1008" s="628" t="e">
        <f t="shared" si="55"/>
        <v>#REF!</v>
      </c>
      <c r="D1008" s="595" t="e">
        <f t="shared" si="56"/>
        <v>#REF!</v>
      </c>
      <c r="E1008" s="595" t="e">
        <f t="shared" si="53"/>
        <v>#REF!</v>
      </c>
      <c r="F1008" s="595" t="e">
        <f t="shared" si="52"/>
        <v>#REF!</v>
      </c>
      <c r="I1008" s="648"/>
      <c r="J1008" s="648"/>
      <c r="K1008" s="648"/>
    </row>
    <row r="1009" spans="1:11">
      <c r="A1009" s="648"/>
      <c r="B1009" s="653">
        <f t="shared" si="54"/>
        <v>73</v>
      </c>
      <c r="C1009" s="628" t="e">
        <f t="shared" si="55"/>
        <v>#REF!</v>
      </c>
      <c r="D1009" s="595" t="e">
        <f t="shared" si="56"/>
        <v>#REF!</v>
      </c>
      <c r="E1009" s="595" t="e">
        <f t="shared" si="53"/>
        <v>#REF!</v>
      </c>
      <c r="F1009" s="595" t="e">
        <f t="shared" si="52"/>
        <v>#REF!</v>
      </c>
      <c r="I1009" s="648"/>
      <c r="J1009" s="648"/>
      <c r="K1009" s="648"/>
    </row>
    <row r="1010" spans="1:11">
      <c r="A1010" s="648"/>
      <c r="B1010" s="653">
        <f t="shared" si="54"/>
        <v>74</v>
      </c>
      <c r="C1010" s="628" t="e">
        <f t="shared" si="55"/>
        <v>#REF!</v>
      </c>
      <c r="D1010" s="595" t="e">
        <f t="shared" si="56"/>
        <v>#REF!</v>
      </c>
      <c r="E1010" s="595" t="e">
        <f t="shared" si="53"/>
        <v>#REF!</v>
      </c>
      <c r="F1010" s="595" t="e">
        <f t="shared" si="52"/>
        <v>#REF!</v>
      </c>
      <c r="I1010" s="648"/>
      <c r="J1010" s="648"/>
      <c r="K1010" s="648"/>
    </row>
    <row r="1011" spans="1:11">
      <c r="A1011" s="648"/>
      <c r="B1011" s="653">
        <f t="shared" si="54"/>
        <v>75</v>
      </c>
      <c r="C1011" s="628" t="e">
        <f t="shared" si="55"/>
        <v>#REF!</v>
      </c>
      <c r="D1011" s="595" t="e">
        <f t="shared" si="56"/>
        <v>#REF!</v>
      </c>
      <c r="E1011" s="595" t="e">
        <f t="shared" si="53"/>
        <v>#REF!</v>
      </c>
      <c r="F1011" s="595" t="e">
        <f t="shared" si="52"/>
        <v>#REF!</v>
      </c>
      <c r="I1011" s="648"/>
      <c r="J1011" s="648"/>
      <c r="K1011" s="648"/>
    </row>
    <row r="1012" spans="1:11">
      <c r="A1012" s="648"/>
      <c r="B1012" s="653">
        <f t="shared" si="54"/>
        <v>76</v>
      </c>
      <c r="C1012" s="628" t="e">
        <f t="shared" si="55"/>
        <v>#REF!</v>
      </c>
      <c r="D1012" s="595" t="e">
        <f t="shared" si="56"/>
        <v>#REF!</v>
      </c>
      <c r="E1012" s="595" t="e">
        <f t="shared" si="53"/>
        <v>#REF!</v>
      </c>
      <c r="F1012" s="595" t="e">
        <f t="shared" si="52"/>
        <v>#REF!</v>
      </c>
      <c r="I1012" s="648"/>
      <c r="J1012" s="648"/>
      <c r="K1012" s="648"/>
    </row>
    <row r="1013" spans="1:11">
      <c r="A1013" s="648"/>
      <c r="B1013" s="653">
        <f t="shared" si="54"/>
        <v>77</v>
      </c>
      <c r="C1013" s="628" t="e">
        <f t="shared" si="55"/>
        <v>#REF!</v>
      </c>
      <c r="D1013" s="595" t="e">
        <f t="shared" si="56"/>
        <v>#REF!</v>
      </c>
      <c r="E1013" s="595" t="e">
        <f t="shared" si="53"/>
        <v>#REF!</v>
      </c>
      <c r="F1013" s="595" t="e">
        <f t="shared" si="52"/>
        <v>#REF!</v>
      </c>
      <c r="I1013" s="648"/>
      <c r="J1013" s="648"/>
      <c r="K1013" s="648"/>
    </row>
    <row r="1014" spans="1:11">
      <c r="A1014" s="648"/>
      <c r="B1014" s="653">
        <f t="shared" si="54"/>
        <v>78</v>
      </c>
      <c r="C1014" s="628" t="e">
        <f t="shared" si="55"/>
        <v>#REF!</v>
      </c>
      <c r="D1014" s="595" t="e">
        <f t="shared" si="56"/>
        <v>#REF!</v>
      </c>
      <c r="E1014" s="595" t="e">
        <f t="shared" si="53"/>
        <v>#REF!</v>
      </c>
      <c r="F1014" s="595" t="e">
        <f t="shared" si="52"/>
        <v>#REF!</v>
      </c>
      <c r="I1014" s="648"/>
      <c r="J1014" s="648"/>
      <c r="K1014" s="648"/>
    </row>
    <row r="1015" spans="1:11">
      <c r="A1015" s="648"/>
      <c r="B1015" s="653">
        <f t="shared" si="54"/>
        <v>79</v>
      </c>
      <c r="C1015" s="628" t="e">
        <f t="shared" si="55"/>
        <v>#REF!</v>
      </c>
      <c r="D1015" s="595" t="e">
        <f t="shared" si="56"/>
        <v>#REF!</v>
      </c>
      <c r="E1015" s="595" t="e">
        <f t="shared" si="53"/>
        <v>#REF!</v>
      </c>
      <c r="F1015" s="595" t="e">
        <f t="shared" si="52"/>
        <v>#REF!</v>
      </c>
      <c r="I1015" s="648"/>
      <c r="J1015" s="648"/>
      <c r="K1015" s="648"/>
    </row>
    <row r="1016" spans="1:11">
      <c r="A1016" s="648"/>
      <c r="B1016" s="653">
        <f t="shared" si="54"/>
        <v>80</v>
      </c>
      <c r="C1016" s="628" t="e">
        <f t="shared" si="55"/>
        <v>#REF!</v>
      </c>
      <c r="D1016" s="595" t="e">
        <f t="shared" si="56"/>
        <v>#REF!</v>
      </c>
      <c r="E1016" s="595" t="e">
        <f t="shared" si="53"/>
        <v>#REF!</v>
      </c>
      <c r="F1016" s="595" t="e">
        <f t="shared" si="52"/>
        <v>#REF!</v>
      </c>
      <c r="I1016" s="648"/>
      <c r="J1016" s="648"/>
      <c r="K1016" s="648"/>
    </row>
    <row r="1017" spans="1:11">
      <c r="A1017" s="648"/>
      <c r="B1017" s="653">
        <f t="shared" si="54"/>
        <v>81</v>
      </c>
      <c r="C1017" s="628" t="e">
        <f t="shared" si="55"/>
        <v>#REF!</v>
      </c>
      <c r="D1017" s="595" t="e">
        <f t="shared" si="56"/>
        <v>#REF!</v>
      </c>
      <c r="E1017" s="595" t="e">
        <f t="shared" si="53"/>
        <v>#REF!</v>
      </c>
      <c r="F1017" s="595" t="e">
        <f t="shared" si="52"/>
        <v>#REF!</v>
      </c>
      <c r="I1017" s="648"/>
      <c r="J1017" s="648"/>
      <c r="K1017" s="648"/>
    </row>
    <row r="1018" spans="1:11">
      <c r="A1018" s="648"/>
      <c r="B1018" s="653">
        <f t="shared" si="54"/>
        <v>82</v>
      </c>
      <c r="C1018" s="628" t="e">
        <f t="shared" si="55"/>
        <v>#REF!</v>
      </c>
      <c r="D1018" s="595" t="e">
        <f t="shared" si="56"/>
        <v>#REF!</v>
      </c>
      <c r="E1018" s="595" t="e">
        <f t="shared" si="53"/>
        <v>#REF!</v>
      </c>
      <c r="F1018" s="595" t="e">
        <f t="shared" si="52"/>
        <v>#REF!</v>
      </c>
      <c r="I1018" s="648"/>
      <c r="J1018" s="648"/>
      <c r="K1018" s="648"/>
    </row>
    <row r="1019" spans="1:11">
      <c r="A1019" s="648"/>
      <c r="B1019" s="653">
        <f t="shared" si="54"/>
        <v>83</v>
      </c>
      <c r="C1019" s="628" t="e">
        <f t="shared" si="55"/>
        <v>#REF!</v>
      </c>
      <c r="D1019" s="595" t="e">
        <f t="shared" si="56"/>
        <v>#REF!</v>
      </c>
      <c r="E1019" s="595" t="e">
        <f t="shared" si="53"/>
        <v>#REF!</v>
      </c>
      <c r="F1019" s="595" t="e">
        <f t="shared" si="52"/>
        <v>#REF!</v>
      </c>
      <c r="I1019" s="648"/>
      <c r="J1019" s="648"/>
      <c r="K1019" s="648"/>
    </row>
    <row r="1020" spans="1:11">
      <c r="A1020" s="648"/>
      <c r="B1020" s="653">
        <f t="shared" si="54"/>
        <v>84</v>
      </c>
      <c r="C1020" s="628" t="e">
        <f t="shared" si="55"/>
        <v>#REF!</v>
      </c>
      <c r="D1020" s="595" t="e">
        <f t="shared" si="56"/>
        <v>#REF!</v>
      </c>
      <c r="E1020" s="595" t="e">
        <f t="shared" si="53"/>
        <v>#REF!</v>
      </c>
      <c r="F1020" s="595" t="e">
        <f t="shared" si="52"/>
        <v>#REF!</v>
      </c>
      <c r="I1020" s="648"/>
      <c r="J1020" s="648"/>
      <c r="K1020" s="648"/>
    </row>
    <row r="1021" spans="1:11">
      <c r="A1021" s="648"/>
      <c r="B1021" s="653">
        <f t="shared" si="54"/>
        <v>85</v>
      </c>
      <c r="C1021" s="628" t="e">
        <f t="shared" si="55"/>
        <v>#REF!</v>
      </c>
      <c r="D1021" s="595" t="e">
        <f t="shared" si="56"/>
        <v>#REF!</v>
      </c>
      <c r="E1021" s="595" t="e">
        <f t="shared" si="53"/>
        <v>#REF!</v>
      </c>
      <c r="F1021" s="595" t="e">
        <f t="shared" si="52"/>
        <v>#REF!</v>
      </c>
      <c r="I1021" s="648"/>
      <c r="J1021" s="648"/>
      <c r="K1021" s="648"/>
    </row>
    <row r="1022" spans="1:11">
      <c r="A1022" s="648"/>
      <c r="B1022" s="653">
        <f t="shared" si="54"/>
        <v>86</v>
      </c>
      <c r="C1022" s="628" t="e">
        <f>IF(H818="Y",1,0)</f>
        <v>#REF!</v>
      </c>
      <c r="D1022" s="595" t="e">
        <f>IF(C1022=1,E717,0)</f>
        <v>#REF!</v>
      </c>
      <c r="E1022" s="595" t="e">
        <f t="shared" si="53"/>
        <v>#REF!</v>
      </c>
      <c r="F1022" s="595" t="e">
        <f t="shared" si="52"/>
        <v>#REF!</v>
      </c>
      <c r="I1022" s="648"/>
      <c r="J1022" s="648"/>
      <c r="K1022" s="648"/>
    </row>
    <row r="1023" spans="1:11">
      <c r="A1023" s="648"/>
      <c r="C1023" s="628">
        <f>SUM(C934:C978)</f>
        <v>2</v>
      </c>
      <c r="I1023" s="648"/>
      <c r="J1023" s="648"/>
      <c r="K1023" s="648"/>
    </row>
    <row r="1024" spans="1:11">
      <c r="A1024" s="648"/>
      <c r="I1024" s="648"/>
      <c r="J1024" s="648"/>
      <c r="K1024" s="648"/>
    </row>
    <row r="1025" spans="1:11">
      <c r="A1025" s="648"/>
      <c r="F1025" s="595">
        <f>IF(C1023=0,0,SUM(E934:E978)/C1023)</f>
        <v>1.65</v>
      </c>
      <c r="G1025" s="593" t="str">
        <f>IF('WK2'!$D$13=1,"m","ft")</f>
        <v>m</v>
      </c>
      <c r="I1025" s="648"/>
      <c r="J1025" s="648"/>
      <c r="K1025" s="648"/>
    </row>
    <row r="1026" spans="1:11">
      <c r="A1026" s="648"/>
      <c r="I1026" s="648"/>
      <c r="J1026" s="648"/>
      <c r="K1026" s="648"/>
    </row>
    <row r="1027" spans="1:11">
      <c r="A1027" s="648"/>
      <c r="I1027" s="648"/>
      <c r="J1027" s="648"/>
      <c r="K1027" s="648"/>
    </row>
    <row r="1028" spans="1:11">
      <c r="A1028" s="648"/>
      <c r="F1028" s="595">
        <f>SUM(F934:F978)</f>
        <v>0</v>
      </c>
      <c r="G1028" s="593" t="str">
        <f>IF('WK2'!$D$13=1,"m4","ft4")</f>
        <v>m4</v>
      </c>
      <c r="I1028" s="648"/>
      <c r="J1028" s="648"/>
      <c r="K1028" s="648"/>
    </row>
    <row r="1029" spans="1:11">
      <c r="A1029" s="648"/>
      <c r="I1029" s="648"/>
      <c r="J1029" s="648"/>
      <c r="K1029" s="648"/>
    </row>
    <row r="1030" spans="1:11">
      <c r="A1030" s="648"/>
      <c r="E1030" s="595">
        <f>F927+F1028</f>
        <v>2268.7708852173914</v>
      </c>
      <c r="F1030" s="593" t="str">
        <f>IF('WK2'!$D$13=1,"m4","ft4")</f>
        <v>m4</v>
      </c>
      <c r="I1030" s="648"/>
      <c r="J1030" s="648"/>
      <c r="K1030" s="648"/>
    </row>
    <row r="1031" spans="1:11">
      <c r="A1031" s="648"/>
      <c r="I1031" s="648"/>
      <c r="J1031" s="648"/>
    </row>
    <row r="1032" spans="1:11">
      <c r="A1032" s="648"/>
      <c r="I1032" s="648"/>
      <c r="J1032" s="648"/>
      <c r="K1032" s="648"/>
    </row>
    <row r="1033" spans="1:11">
      <c r="A1033" s="648"/>
      <c r="B1033" s="648"/>
      <c r="C1033" s="648"/>
      <c r="D1033" s="648"/>
      <c r="E1033" s="648"/>
      <c r="F1033" s="648"/>
      <c r="G1033" s="648"/>
      <c r="H1033" s="648"/>
      <c r="I1033" s="648"/>
      <c r="J1033" s="648"/>
      <c r="K1033" s="648"/>
    </row>
    <row r="1034" spans="1:11">
      <c r="A1034" s="648"/>
      <c r="B1034" s="648"/>
      <c r="C1034" s="648"/>
      <c r="D1034" s="648"/>
      <c r="E1034" s="648"/>
      <c r="F1034" s="648"/>
      <c r="G1034" s="648"/>
      <c r="H1034" s="648"/>
      <c r="I1034" s="648"/>
      <c r="J1034" s="648"/>
      <c r="K1034" s="648"/>
    </row>
    <row r="1035" spans="1:11">
      <c r="A1035" s="648"/>
      <c r="B1035" s="648"/>
      <c r="C1035" s="648"/>
      <c r="D1035" s="648"/>
      <c r="E1035" s="648"/>
      <c r="F1035" s="648"/>
      <c r="G1035" s="648"/>
      <c r="H1035" s="648"/>
      <c r="I1035" s="648"/>
      <c r="J1035" s="648"/>
      <c r="K1035" s="648"/>
    </row>
    <row r="1036" spans="1:11">
      <c r="A1036" s="648"/>
      <c r="B1036" s="650"/>
      <c r="C1036" s="648"/>
      <c r="D1036" s="648"/>
      <c r="E1036" s="648"/>
      <c r="F1036" s="648"/>
      <c r="G1036" s="648"/>
      <c r="H1036" s="648"/>
      <c r="I1036" s="648"/>
      <c r="J1036" s="648"/>
      <c r="K1036" s="648"/>
    </row>
    <row r="1037" spans="1:11">
      <c r="A1037" s="648"/>
      <c r="B1037" s="650"/>
      <c r="C1037" s="648"/>
      <c r="D1037" s="648"/>
      <c r="E1037" s="648"/>
      <c r="F1037" s="648"/>
      <c r="G1037" s="648"/>
      <c r="H1037" s="648"/>
      <c r="I1037" s="648"/>
      <c r="J1037" s="648"/>
      <c r="K1037" s="648"/>
    </row>
    <row r="1038" spans="1:11">
      <c r="A1038" s="648"/>
      <c r="B1038" s="648"/>
      <c r="C1038" s="648"/>
      <c r="D1038" s="648"/>
      <c r="E1038" s="648"/>
      <c r="F1038" s="648"/>
      <c r="G1038" s="648"/>
      <c r="H1038" s="648"/>
      <c r="I1038" s="648"/>
      <c r="J1038" s="648"/>
      <c r="K1038" s="648"/>
    </row>
    <row r="1039" spans="1:11">
      <c r="A1039" s="648"/>
      <c r="B1039" s="648"/>
      <c r="C1039" s="648"/>
      <c r="D1039" s="648"/>
      <c r="E1039" s="648"/>
      <c r="F1039" s="648"/>
      <c r="G1039" s="648"/>
      <c r="H1039" s="648"/>
      <c r="I1039" s="648"/>
      <c r="J1039" s="648"/>
      <c r="K1039" s="648"/>
    </row>
    <row r="1040" spans="1:11">
      <c r="A1040" s="648"/>
      <c r="B1040" s="648"/>
      <c r="C1040" s="648"/>
      <c r="D1040" s="648"/>
      <c r="E1040" s="648"/>
      <c r="F1040" s="648"/>
      <c r="G1040" s="648"/>
      <c r="H1040" s="648"/>
      <c r="I1040" s="648"/>
      <c r="J1040" s="648"/>
      <c r="K1040" s="648"/>
    </row>
    <row r="1041" spans="1:14">
      <c r="A1041" s="648"/>
      <c r="B1041" s="654"/>
      <c r="C1041" s="648"/>
      <c r="D1041" s="648"/>
      <c r="E1041" s="648"/>
      <c r="F1041" s="648"/>
      <c r="G1041" s="648"/>
      <c r="H1041" s="648"/>
      <c r="I1041" s="648"/>
      <c r="J1041" s="648"/>
      <c r="K1041" s="648"/>
    </row>
    <row r="1042" spans="1:14">
      <c r="A1042" s="648"/>
      <c r="B1042" s="648"/>
      <c r="C1042" s="648"/>
      <c r="D1042" s="648"/>
      <c r="E1042" s="648"/>
      <c r="F1042" s="648"/>
      <c r="G1042" s="651"/>
      <c r="H1042" s="651"/>
      <c r="I1042" s="648"/>
      <c r="J1042" s="648"/>
      <c r="K1042" s="648"/>
    </row>
    <row r="1043" spans="1:14">
      <c r="A1043" s="648"/>
      <c r="B1043" s="648"/>
      <c r="C1043" s="648"/>
      <c r="D1043" s="648"/>
      <c r="E1043" s="655">
        <v>12222.5</v>
      </c>
      <c r="F1043" s="593" t="str">
        <f>IF('WK2'!$D$13=1,"kN","kips")</f>
        <v>kN</v>
      </c>
      <c r="G1043" s="609"/>
      <c r="H1043" s="609"/>
      <c r="I1043" s="648"/>
      <c r="J1043" s="648"/>
      <c r="K1043" s="648"/>
    </row>
    <row r="1044" spans="1:14">
      <c r="A1044" s="648"/>
      <c r="B1044" s="648"/>
      <c r="C1044" s="648"/>
      <c r="D1044" s="648"/>
      <c r="E1044" s="648"/>
      <c r="F1044" s="648"/>
      <c r="G1044" s="648"/>
      <c r="H1044" s="648"/>
      <c r="I1044" s="648"/>
      <c r="J1044" s="648"/>
      <c r="K1044" s="648"/>
    </row>
    <row r="1045" spans="1:14">
      <c r="A1045" s="648"/>
      <c r="B1045" s="648"/>
      <c r="C1045" s="648"/>
      <c r="D1045" s="648"/>
      <c r="E1045" s="648"/>
      <c r="F1045" s="648"/>
      <c r="G1045" s="648"/>
      <c r="H1045" s="648"/>
      <c r="I1045" s="648"/>
      <c r="J1045" s="648"/>
      <c r="K1045" s="648"/>
      <c r="L1045" s="648"/>
      <c r="N1045" s="657"/>
    </row>
    <row r="1046" spans="1:14">
      <c r="A1046" s="648"/>
      <c r="B1046" s="648"/>
      <c r="C1046" s="648"/>
      <c r="D1046" s="648"/>
      <c r="E1046" s="648"/>
      <c r="F1046" s="648"/>
      <c r="G1046" s="648"/>
      <c r="H1046" s="648"/>
      <c r="I1046" s="648"/>
      <c r="J1046" s="648"/>
      <c r="K1046" s="648"/>
      <c r="L1046" s="648"/>
      <c r="M1046" s="648"/>
    </row>
    <row r="1047" spans="1:14">
      <c r="A1047" s="648"/>
      <c r="B1047" s="648"/>
      <c r="C1047" s="648"/>
      <c r="D1047" s="648"/>
      <c r="E1047" s="648"/>
      <c r="F1047" s="648"/>
      <c r="G1047" s="655">
        <v>-2687.6</v>
      </c>
      <c r="H1047" s="593" t="str">
        <f>IF('WK2'!$D$13=1,"kN","kips")</f>
        <v>kN</v>
      </c>
      <c r="I1047" s="648"/>
      <c r="J1047" s="648"/>
      <c r="K1047" s="648"/>
    </row>
    <row r="1048" spans="1:14">
      <c r="A1048" s="648"/>
      <c r="B1048" s="648"/>
      <c r="C1048" s="648"/>
      <c r="D1048" s="648"/>
      <c r="E1048" s="648"/>
      <c r="F1048" s="648"/>
      <c r="G1048" s="652">
        <v>456</v>
      </c>
      <c r="H1048" s="593" t="str">
        <f>IF('WK2'!$D$13=1,"kN","kips")</f>
        <v>kN</v>
      </c>
      <c r="I1048" s="648"/>
      <c r="J1048" s="648"/>
      <c r="K1048" s="648"/>
    </row>
    <row r="1049" spans="1:14">
      <c r="A1049" s="648"/>
      <c r="B1049" s="648"/>
      <c r="C1049" s="648"/>
      <c r="D1049" s="648"/>
      <c r="E1049" s="648"/>
      <c r="F1049" s="648"/>
      <c r="G1049" s="648"/>
      <c r="H1049" s="648"/>
      <c r="I1049" s="648"/>
      <c r="J1049" s="648"/>
      <c r="K1049" s="648"/>
    </row>
    <row r="1050" spans="1:14">
      <c r="A1050" s="648"/>
      <c r="B1050" s="648"/>
      <c r="C1050" s="648"/>
      <c r="D1050" s="648"/>
      <c r="E1050" s="648"/>
      <c r="F1050" s="648"/>
      <c r="G1050" s="648"/>
      <c r="H1050" s="648"/>
      <c r="I1050" s="648"/>
      <c r="J1050" s="648"/>
      <c r="K1050" s="648"/>
    </row>
    <row r="1051" spans="1:14">
      <c r="A1051" s="648"/>
      <c r="B1051" s="648"/>
      <c r="C1051" s="648"/>
      <c r="D1051" s="648"/>
      <c r="E1051" s="648"/>
      <c r="F1051" s="648"/>
      <c r="G1051" s="648"/>
      <c r="H1051" s="648"/>
      <c r="I1051" s="648"/>
      <c r="J1051" s="648"/>
      <c r="K1051" s="648"/>
    </row>
    <row r="1052" spans="1:14">
      <c r="A1052" s="648"/>
      <c r="B1052" s="648"/>
      <c r="C1052" s="648"/>
      <c r="D1052" s="648"/>
      <c r="E1052" s="648"/>
      <c r="F1052" s="648"/>
      <c r="G1052" s="648"/>
      <c r="H1052" s="648"/>
      <c r="I1052" s="648"/>
      <c r="J1052" s="648"/>
      <c r="K1052" s="648"/>
    </row>
    <row r="1053" spans="1:14">
      <c r="A1053" s="648"/>
      <c r="B1053" s="648"/>
      <c r="C1053" s="648"/>
      <c r="D1053" s="648"/>
      <c r="E1053" s="648"/>
      <c r="F1053" s="648"/>
      <c r="G1053" s="648"/>
      <c r="H1053" s="655">
        <v>14628.1</v>
      </c>
      <c r="I1053" s="593" t="str">
        <f>IF('WK2'!$D$13=1,"kN.m","kip-ft")</f>
        <v>kN.m</v>
      </c>
      <c r="J1053" s="648"/>
      <c r="K1053" s="648"/>
    </row>
    <row r="1054" spans="1:14">
      <c r="A1054" s="648"/>
      <c r="B1054" s="648"/>
      <c r="C1054" s="648"/>
      <c r="D1054" s="648"/>
      <c r="E1054" s="648"/>
      <c r="F1054" s="648"/>
      <c r="G1054" s="648"/>
      <c r="H1054" s="655">
        <v>211357.9</v>
      </c>
      <c r="I1054" s="593" t="str">
        <f>IF('WK2'!$D$13=1,"kN.m","kip-ft")</f>
        <v>kN.m</v>
      </c>
      <c r="J1054" s="648"/>
      <c r="K1054" s="648"/>
    </row>
    <row r="1055" spans="1:14">
      <c r="A1055" s="648"/>
      <c r="B1055" s="648"/>
      <c r="C1055" s="648"/>
      <c r="D1055" s="648"/>
      <c r="E1055" s="648"/>
      <c r="F1055" s="648"/>
      <c r="G1055" s="648"/>
      <c r="H1055" s="655"/>
      <c r="I1055" s="648"/>
      <c r="J1055" s="648"/>
      <c r="K1055" s="648"/>
    </row>
    <row r="1056" spans="1:14">
      <c r="A1056" s="648"/>
      <c r="B1056" s="648"/>
      <c r="C1056" s="648"/>
      <c r="D1056" s="648"/>
      <c r="E1056" s="648"/>
      <c r="F1056" s="648"/>
      <c r="G1056" s="648"/>
      <c r="H1056" s="655">
        <v>-4381.8</v>
      </c>
      <c r="I1056" s="593" t="str">
        <f>IF('WK2'!$D$13=1,"kN.m","kip-ft")</f>
        <v>kN.m</v>
      </c>
      <c r="J1056" s="648"/>
      <c r="K1056" s="648"/>
    </row>
    <row r="1057" spans="1:11">
      <c r="A1057" s="648"/>
      <c r="B1057" s="648"/>
      <c r="C1057" s="648"/>
      <c r="D1057" s="648"/>
      <c r="E1057" s="648"/>
      <c r="F1057" s="648"/>
      <c r="G1057" s="648"/>
      <c r="H1057" s="655">
        <v>0</v>
      </c>
      <c r="I1057" s="593" t="str">
        <f>IF('WK2'!$D$13=1,"kN.m","kip-ft")</f>
        <v>kN.m</v>
      </c>
      <c r="J1057" s="648"/>
      <c r="K1057" s="648"/>
    </row>
    <row r="1058" spans="1:11">
      <c r="A1058" s="648"/>
      <c r="B1058" s="648"/>
      <c r="C1058" s="648"/>
      <c r="D1058" s="648"/>
      <c r="E1058" s="648"/>
      <c r="F1058" s="648"/>
      <c r="G1058" s="648"/>
      <c r="H1058" s="648"/>
      <c r="I1058" s="593"/>
      <c r="J1058" s="648"/>
      <c r="K1058" s="648"/>
    </row>
    <row r="1059" spans="1:11">
      <c r="A1059" s="648"/>
      <c r="B1059" s="648"/>
      <c r="C1059" s="648"/>
      <c r="D1059" s="648"/>
      <c r="E1059" s="648"/>
      <c r="F1059" s="648"/>
      <c r="G1059" s="648"/>
      <c r="H1059" s="655">
        <v>1204.4000000000001</v>
      </c>
      <c r="I1059" s="593" t="str">
        <f>IF('WK2'!$D$13=1,"kN.m","kip-ft")</f>
        <v>kN.m</v>
      </c>
      <c r="J1059" s="648"/>
      <c r="K1059" s="648"/>
    </row>
    <row r="1060" spans="1:11">
      <c r="A1060" s="648"/>
      <c r="B1060" s="648"/>
      <c r="C1060" s="648"/>
      <c r="D1060" s="648"/>
      <c r="E1060" s="648"/>
      <c r="F1060" s="648"/>
      <c r="G1060" s="648"/>
      <c r="H1060" s="648"/>
      <c r="I1060" s="593"/>
      <c r="J1060" s="648"/>
      <c r="K1060" s="648"/>
    </row>
    <row r="1061" spans="1:11">
      <c r="A1061" s="648"/>
      <c r="B1061" s="648"/>
      <c r="C1061" s="648"/>
      <c r="D1061" s="648"/>
      <c r="E1061" s="648"/>
      <c r="F1061" s="648"/>
      <c r="G1061" s="655">
        <f>SUM(H1053+H1056)</f>
        <v>10246.299999999999</v>
      </c>
      <c r="H1061" s="593" t="str">
        <f>IF('WK2'!$D$13=1,"kN.m","kip-ft")</f>
        <v>kN.m</v>
      </c>
      <c r="I1061" s="648"/>
      <c r="J1061" s="648"/>
      <c r="K1061" s="648"/>
    </row>
    <row r="1062" spans="1:11">
      <c r="A1062" s="648"/>
      <c r="B1062" s="648"/>
      <c r="C1062" s="648"/>
      <c r="D1062" s="648"/>
      <c r="E1062" s="648"/>
      <c r="F1062" s="648"/>
      <c r="G1062" s="655">
        <f>SUM($H$1054+$H$1057)</f>
        <v>211357.9</v>
      </c>
      <c r="H1062" s="593" t="str">
        <f>IF('WK2'!$D$13=1,"kN.m","kip-ft")</f>
        <v>kN.m</v>
      </c>
      <c r="I1062" s="652"/>
      <c r="J1062" s="656"/>
      <c r="K1062" s="648"/>
    </row>
    <row r="1063" spans="1:11">
      <c r="A1063" s="648"/>
      <c r="B1063" s="648"/>
      <c r="C1063" s="648"/>
      <c r="D1063" s="648"/>
      <c r="E1063" s="648"/>
      <c r="F1063" s="648"/>
      <c r="G1063" s="651"/>
      <c r="H1063" s="648"/>
      <c r="I1063" s="648"/>
      <c r="J1063" s="648"/>
      <c r="K1063" s="648"/>
    </row>
    <row r="1064" spans="1:11">
      <c r="A1064" s="648"/>
      <c r="B1064" s="648"/>
      <c r="C1064" s="648"/>
      <c r="D1064" s="648"/>
      <c r="E1064" s="648"/>
      <c r="F1064" s="648"/>
      <c r="G1064" s="651">
        <f>IF(Piles1=0,0,ABS(G1061/E1043))</f>
        <v>0.83831458375946</v>
      </c>
      <c r="H1064" s="593" t="str">
        <f>IF('WK2'!$D$13=1,"m","ft")</f>
        <v>m</v>
      </c>
      <c r="I1064" s="648"/>
      <c r="J1064" s="648"/>
      <c r="K1064" s="648"/>
    </row>
    <row r="1065" spans="1:11">
      <c r="A1065" s="648"/>
      <c r="B1065" s="648"/>
      <c r="C1065" s="648"/>
      <c r="D1065" s="648"/>
      <c r="E1065" s="648"/>
      <c r="F1065" s="648"/>
      <c r="G1065" s="651">
        <f>IF(Piles1=0,0,ABS($G$1062/$E$1043))</f>
        <v>17.292526078952751</v>
      </c>
      <c r="H1065" s="593" t="str">
        <f>IF('WK2'!$D$13=1,"m","ft")</f>
        <v>m</v>
      </c>
      <c r="I1065" s="651"/>
      <c r="J1065" s="651"/>
      <c r="K1065" s="648"/>
    </row>
    <row r="1066" spans="1:11">
      <c r="A1066" s="648"/>
      <c r="B1066" s="648"/>
      <c r="C1066" s="648"/>
      <c r="D1066" s="648"/>
      <c r="E1066" s="648"/>
      <c r="F1066" s="648"/>
      <c r="G1066" s="651"/>
      <c r="H1066" s="648"/>
      <c r="I1066" s="648"/>
      <c r="J1066" s="648"/>
      <c r="K1066" s="648"/>
    </row>
    <row r="1067" spans="1:11">
      <c r="A1067" s="648"/>
      <c r="G1067" s="651"/>
      <c r="H1067" s="648"/>
      <c r="I1067" s="648"/>
      <c r="J1067" s="648"/>
      <c r="K1067" s="648"/>
    </row>
    <row r="1068" spans="1:11">
      <c r="A1068" s="648"/>
      <c r="G1068" s="651"/>
      <c r="H1068" s="648"/>
      <c r="I1068" s="648"/>
      <c r="J1068" s="648"/>
      <c r="K1068" s="648"/>
    </row>
    <row r="1069" spans="1:11">
      <c r="A1069" s="648"/>
      <c r="G1069" s="617">
        <v>0</v>
      </c>
      <c r="H1069" s="593" t="str">
        <f>IF('WK2'!$D$13=1,"kN.m","kip-ft")</f>
        <v>kN.m</v>
      </c>
      <c r="I1069" s="648"/>
      <c r="J1069" s="648"/>
      <c r="K1069" s="648"/>
    </row>
    <row r="1070" spans="1:11">
      <c r="A1070" s="648"/>
      <c r="G1070" s="617">
        <v>0</v>
      </c>
      <c r="H1070" s="593" t="str">
        <f>IF('WK2'!$D$13=1,"kN.m","kip-ft")</f>
        <v>kN.m</v>
      </c>
      <c r="I1070" s="648"/>
      <c r="J1070" s="648"/>
      <c r="K1070" s="648"/>
    </row>
    <row r="1071" spans="1:11">
      <c r="A1071" s="648"/>
      <c r="G1071" s="617"/>
      <c r="I1071" s="648"/>
      <c r="J1071" s="648"/>
      <c r="K1071" s="648"/>
    </row>
    <row r="1072" spans="1:11">
      <c r="A1072" s="648"/>
      <c r="G1072" s="617"/>
      <c r="I1072" s="648"/>
      <c r="J1072" s="648"/>
      <c r="K1072" s="648"/>
    </row>
    <row r="1073" spans="1:11">
      <c r="A1073" s="648"/>
      <c r="I1073" s="648"/>
      <c r="J1073" s="648"/>
      <c r="K1073" s="648"/>
    </row>
    <row r="1074" spans="1:11">
      <c r="A1074" s="648"/>
      <c r="G1074" s="617">
        <v>0</v>
      </c>
      <c r="H1074" s="593" t="str">
        <f>IF('WK2'!$D$13=1,"kN.m","kip-ft")</f>
        <v>kN.m</v>
      </c>
      <c r="I1074" s="648"/>
      <c r="J1074" s="648"/>
      <c r="K1074" s="648"/>
    </row>
    <row r="1075" spans="1:11">
      <c r="A1075" s="648"/>
      <c r="G1075" s="617">
        <v>-239.4</v>
      </c>
      <c r="H1075" s="593" t="str">
        <f>IF('WK2'!$D$13=1,"kN.m","kip-ft")</f>
        <v>kN.m</v>
      </c>
      <c r="I1075" s="648"/>
      <c r="J1075" s="648"/>
      <c r="K1075" s="648"/>
    </row>
    <row r="1076" spans="1:11">
      <c r="A1076" s="648"/>
      <c r="G1076" s="651">
        <f>G1069+G1070+G1074+G1075</f>
        <v>-239.4</v>
      </c>
      <c r="H1076" s="593" t="str">
        <f>IF('WK2'!$D$13=1,"kN.m","kip-ft")</f>
        <v>kN.m</v>
      </c>
      <c r="I1076" s="648"/>
      <c r="J1076" s="648"/>
      <c r="K1076" s="648"/>
    </row>
    <row r="1077" spans="1:11">
      <c r="A1077" s="648"/>
      <c r="B1077" s="648"/>
      <c r="C1077" s="648"/>
      <c r="D1077" s="648"/>
      <c r="E1077" s="648"/>
      <c r="F1077" s="648"/>
      <c r="G1077" s="651"/>
      <c r="H1077" s="648"/>
      <c r="I1077" s="648"/>
      <c r="J1077" s="648"/>
      <c r="K1077" s="648"/>
    </row>
    <row r="1078" spans="1:11">
      <c r="A1078" s="648"/>
      <c r="B1078" s="648"/>
      <c r="C1078" s="648"/>
      <c r="D1078" s="657"/>
      <c r="E1078" s="658">
        <f>IF(Units=1,'Design 2'!E195,Design_2!E195)</f>
        <v>1</v>
      </c>
      <c r="F1078" s="648"/>
      <c r="G1078" s="659"/>
      <c r="H1078" s="648"/>
      <c r="I1078" s="648"/>
      <c r="J1078" s="648"/>
      <c r="K1078" s="648"/>
    </row>
    <row r="1079" spans="1:11">
      <c r="A1079" s="648"/>
      <c r="B1079" s="648"/>
      <c r="C1079" s="648"/>
      <c r="D1079" s="648"/>
      <c r="E1079" s="648"/>
      <c r="F1079" s="648"/>
      <c r="G1079" s="648"/>
      <c r="H1079" s="648"/>
      <c r="I1079" s="648"/>
      <c r="J1079" s="648"/>
      <c r="K1079" s="648"/>
    </row>
    <row r="1080" spans="1:11">
      <c r="A1080" s="648"/>
      <c r="B1080" s="648"/>
      <c r="C1080" s="648"/>
      <c r="D1080" s="650"/>
      <c r="E1080" s="648"/>
      <c r="F1080" s="648"/>
      <c r="G1080" s="648"/>
      <c r="H1080" s="648"/>
      <c r="I1080" s="648"/>
      <c r="J1080" s="648"/>
      <c r="K1080" s="648"/>
    </row>
    <row r="1081" spans="1:11">
      <c r="A1081" s="648"/>
      <c r="B1081" s="648"/>
      <c r="C1081" s="650"/>
      <c r="D1081" s="648"/>
      <c r="E1081" s="648"/>
      <c r="F1081" s="648"/>
      <c r="G1081" s="648"/>
      <c r="H1081" s="648"/>
      <c r="I1081" s="648"/>
      <c r="J1081" s="648"/>
      <c r="K1081" s="648"/>
    </row>
    <row r="1082" spans="1:11">
      <c r="A1082" s="648"/>
      <c r="B1082" s="648"/>
      <c r="C1082" s="650"/>
      <c r="D1082" s="648"/>
      <c r="E1082" s="648"/>
      <c r="F1082" s="652">
        <f>IF(Units=1,'Design 2'!F199,Design_2!F199)</f>
        <v>620</v>
      </c>
      <c r="G1082" s="593" t="str">
        <f>IF('WK2'!$D$13=1,"kN","kips")</f>
        <v>kN</v>
      </c>
      <c r="H1082" s="648"/>
      <c r="I1082" s="648"/>
      <c r="J1082" s="648"/>
      <c r="K1082" s="648"/>
    </row>
    <row r="1083" spans="1:11">
      <c r="A1083" s="648"/>
      <c r="B1083" s="648"/>
      <c r="C1083" s="650"/>
      <c r="D1083" s="648"/>
      <c r="E1083" s="648"/>
      <c r="F1083" s="652">
        <f>IF(Units=1,'Design 2'!F200,Design_2!F200)</f>
        <v>620</v>
      </c>
      <c r="G1083" s="593" t="str">
        <f>IF('WK2'!$D$13=1,"kN","kips")</f>
        <v>kN</v>
      </c>
      <c r="H1083" s="648"/>
      <c r="I1083" s="648"/>
      <c r="J1083" s="648"/>
      <c r="K1083" s="648"/>
    </row>
    <row r="1084" spans="1:11">
      <c r="A1084" s="648"/>
      <c r="B1084" s="648"/>
      <c r="C1084" s="650"/>
      <c r="D1084" s="648"/>
      <c r="E1084" s="648"/>
      <c r="F1084" s="651"/>
      <c r="G1084" s="648"/>
      <c r="H1084" s="648"/>
      <c r="I1084" s="648"/>
      <c r="J1084" s="648"/>
      <c r="K1084" s="648"/>
    </row>
    <row r="1085" spans="1:11">
      <c r="A1085" s="648"/>
      <c r="B1085" s="648"/>
      <c r="C1085" s="648"/>
      <c r="D1085" s="648"/>
      <c r="E1085" s="648"/>
      <c r="F1085" s="660" t="str">
        <f>IF($E$1078&lt;=46,VLOOKUP($E$1078,'WK2'!$D$629:$H$674,5,FALSE),VLOOKUP($E$1078,$D$678:$H$717,5,FALSE))</f>
        <v>Y</v>
      </c>
      <c r="G1085" s="648"/>
      <c r="H1085" s="648"/>
      <c r="I1085" s="648"/>
      <c r="J1085" s="651"/>
      <c r="K1085" s="651"/>
    </row>
    <row r="1086" spans="1:11">
      <c r="A1086" s="648"/>
      <c r="B1086" s="648"/>
      <c r="C1086" s="648"/>
      <c r="D1086" s="648"/>
      <c r="E1086" s="648"/>
      <c r="F1086" s="661">
        <f>IF($E$1078&lt;=46,VLOOKUP($E$1078,'WK2'!$D$629:$I$674,6,FALSE),VLOOKUP($E$1078,$D$678:$I$717,6,FALSE))</f>
        <v>3</v>
      </c>
      <c r="G1086" s="648"/>
      <c r="H1086" s="648"/>
      <c r="I1086" s="648"/>
      <c r="J1086" s="648"/>
      <c r="K1086" s="648"/>
    </row>
    <row r="1087" spans="1:11">
      <c r="A1087" s="648"/>
      <c r="B1087" s="648"/>
      <c r="C1087" s="648"/>
      <c r="D1087" s="648"/>
      <c r="E1087" s="648"/>
      <c r="F1087" s="651"/>
      <c r="G1087" s="648"/>
      <c r="H1087" s="648"/>
      <c r="I1087" s="648"/>
      <c r="J1087" s="648"/>
      <c r="K1087" s="648"/>
    </row>
    <row r="1088" spans="1:11">
      <c r="A1088" s="648"/>
      <c r="B1088" s="648"/>
      <c r="C1088" s="648"/>
      <c r="D1088" s="648"/>
      <c r="E1088" s="648"/>
      <c r="F1088" s="660" t="str">
        <f>IF($E$1078&lt;=46,VLOOKUP(E1078,'WK2'!D730:H775,5,FALSE),VLOOKUP(E1078,D779:H818,5,FALSE))</f>
        <v>N</v>
      </c>
      <c r="G1088" s="648"/>
      <c r="H1088" s="648"/>
      <c r="I1088" s="648"/>
      <c r="J1088" s="648"/>
      <c r="K1088" s="648"/>
    </row>
    <row r="1089" spans="1:11">
      <c r="A1089" s="648"/>
      <c r="B1089" s="648"/>
      <c r="C1089" s="648"/>
      <c r="D1089" s="648"/>
      <c r="E1089" s="648"/>
      <c r="F1089" s="661">
        <f>IF(E1078&lt;=46,VLOOKUP(E1078,'WK2'!D730:I775,6,FALSE),VLOOKUP(E1078,D779:I818,6,FALSE))</f>
        <v>0</v>
      </c>
      <c r="G1089" s="648"/>
      <c r="H1089" s="648"/>
      <c r="I1089" s="648"/>
      <c r="J1089" s="648"/>
      <c r="K1089" s="648"/>
    </row>
    <row r="1090" spans="1:11">
      <c r="A1090" s="648"/>
      <c r="B1090" s="648"/>
      <c r="C1090" s="650"/>
      <c r="D1090" s="648"/>
      <c r="E1090" s="648"/>
      <c r="F1090" s="648"/>
      <c r="G1090" s="648"/>
      <c r="H1090" s="648"/>
      <c r="I1090" s="648"/>
      <c r="J1090" s="648"/>
      <c r="K1090" s="648"/>
    </row>
    <row r="1091" spans="1:11">
      <c r="A1091" s="648"/>
      <c r="B1091" s="648"/>
      <c r="C1091" s="648"/>
      <c r="D1091" s="648"/>
      <c r="E1091" s="648"/>
      <c r="F1091" s="648"/>
      <c r="G1091" s="648"/>
      <c r="H1091" s="648"/>
      <c r="I1091" s="648"/>
      <c r="J1091" s="648"/>
      <c r="K1091" s="648"/>
    </row>
    <row r="1092" spans="1:11">
      <c r="A1092" s="648"/>
      <c r="B1092" s="648"/>
      <c r="C1092" s="648"/>
      <c r="D1092" s="648"/>
      <c r="E1092" s="648"/>
      <c r="F1092" s="648"/>
      <c r="G1092" s="648"/>
      <c r="H1092" s="648"/>
      <c r="I1092" s="648"/>
      <c r="J1092" s="648"/>
      <c r="K1092" s="648"/>
    </row>
    <row r="1093" spans="1:11">
      <c r="A1093" s="648"/>
      <c r="B1093" s="648"/>
      <c r="C1093" s="648"/>
      <c r="D1093" s="648"/>
      <c r="E1093" s="648"/>
      <c r="F1093" s="648"/>
      <c r="G1093" s="648"/>
      <c r="H1093" s="648"/>
      <c r="I1093" s="648"/>
      <c r="J1093" s="648"/>
      <c r="K1093" s="648"/>
    </row>
    <row r="1094" spans="1:11">
      <c r="A1094" s="648"/>
      <c r="B1094" s="648"/>
      <c r="C1094" s="648"/>
      <c r="D1094" s="648"/>
      <c r="E1094" s="648"/>
      <c r="F1094" s="648"/>
      <c r="G1094" s="648"/>
      <c r="H1094" s="648"/>
      <c r="I1094" s="648"/>
      <c r="J1094" s="648"/>
      <c r="K1094" s="648"/>
    </row>
    <row r="1095" spans="1:11">
      <c r="A1095" s="648"/>
      <c r="B1095" s="648"/>
      <c r="C1095" s="648"/>
      <c r="D1095" s="648"/>
      <c r="E1095" s="648"/>
      <c r="F1095" s="648"/>
      <c r="G1095" s="648"/>
      <c r="H1095" s="648"/>
      <c r="I1095" s="648"/>
      <c r="J1095" s="648"/>
      <c r="K1095" s="648"/>
    </row>
    <row r="1096" spans="1:11">
      <c r="A1096" s="648"/>
      <c r="B1096" s="648"/>
      <c r="C1096" s="648"/>
      <c r="D1096" s="648"/>
      <c r="E1096" s="648"/>
      <c r="F1096" s="648"/>
      <c r="G1096" s="648"/>
      <c r="H1096" s="648"/>
      <c r="I1096" s="648"/>
      <c r="J1096" s="648"/>
      <c r="K1096" s="648"/>
    </row>
    <row r="1097" spans="1:11">
      <c r="A1097" s="648"/>
      <c r="B1097" s="650"/>
      <c r="C1097" s="648"/>
      <c r="D1097" s="648"/>
      <c r="E1097" s="648"/>
      <c r="F1097" s="648"/>
      <c r="G1097" s="648"/>
      <c r="H1097" s="648"/>
      <c r="I1097" s="648"/>
      <c r="J1097" s="648"/>
      <c r="K1097" s="648"/>
    </row>
    <row r="1098" spans="1:11">
      <c r="A1098" s="648"/>
      <c r="B1098" s="648"/>
      <c r="C1098" s="648"/>
      <c r="D1098" s="648"/>
      <c r="E1098" s="648"/>
      <c r="F1098" s="648"/>
      <c r="G1098" s="648"/>
      <c r="H1098" s="648"/>
      <c r="I1098" s="648"/>
      <c r="J1098" s="648"/>
      <c r="K1098" s="648"/>
    </row>
    <row r="1099" spans="1:11">
      <c r="A1099" s="648"/>
      <c r="B1099" s="648"/>
      <c r="C1099" s="648"/>
      <c r="D1099" s="648"/>
      <c r="E1099" s="648"/>
      <c r="F1099" s="648"/>
      <c r="G1099" s="648"/>
      <c r="H1099" s="648"/>
      <c r="I1099" s="648"/>
      <c r="J1099" s="648"/>
      <c r="K1099" s="648"/>
    </row>
    <row r="1100" spans="1:11">
      <c r="A1100" s="648"/>
      <c r="B1100" s="648"/>
      <c r="C1100" s="648"/>
      <c r="D1100" s="648"/>
      <c r="E1100" s="661">
        <f>IF(Units=1,'Design 2'!E217,Design_2!E217)</f>
        <v>407.41666666666669</v>
      </c>
      <c r="F1100" s="593" t="str">
        <f>IF('WK2'!$D$13=1,"kN","kips")</f>
        <v>kN</v>
      </c>
      <c r="G1100" s="648"/>
      <c r="H1100" s="648"/>
      <c r="I1100" s="648"/>
      <c r="J1100" s="648"/>
      <c r="K1100" s="648"/>
    </row>
    <row r="1101" spans="1:11">
      <c r="A1101" s="648"/>
      <c r="B1101" s="648"/>
      <c r="C1101" s="648"/>
      <c r="D1101" s="648"/>
      <c r="E1101" s="651"/>
      <c r="F1101" s="648"/>
      <c r="G1101" s="648"/>
      <c r="H1101" s="648"/>
      <c r="I1101" s="648"/>
      <c r="J1101" s="648"/>
      <c r="K1101" s="648"/>
    </row>
    <row r="1102" spans="1:11">
      <c r="A1102" s="648"/>
      <c r="B1102" s="648"/>
      <c r="C1102" s="648"/>
      <c r="D1102" s="648"/>
      <c r="E1102" s="651">
        <f>IF(E1078&lt;=46,VLOOKUP(E1078,'WK2'!D629:H674,2,FALSE),VLOOKUP(E1078,D678:H717,2,FALSE))</f>
        <v>0.35</v>
      </c>
      <c r="F1102" s="593" t="str">
        <f>IF('WK2'!$D$13=1,"m","ft")</f>
        <v>m</v>
      </c>
      <c r="G1102" s="648"/>
      <c r="H1102" s="648"/>
      <c r="I1102" s="648"/>
      <c r="J1102" s="648"/>
      <c r="K1102" s="648"/>
    </row>
    <row r="1103" spans="1:11">
      <c r="A1103" s="648"/>
      <c r="B1103" s="648"/>
      <c r="C1103" s="648"/>
      <c r="D1103" s="648"/>
      <c r="E1103" s="651">
        <f>IF(E1078&lt;=46,VLOOKUP(E1078,'WK2'!D730:H775,2,FALSE),VLOOKUP(E1078,D779:H818,2,FALSE))</f>
        <v>2</v>
      </c>
      <c r="F1103" s="593" t="str">
        <f>IF('WK2'!$D$13=1,"m","ft")</f>
        <v>m</v>
      </c>
      <c r="G1103" s="648"/>
      <c r="H1103" s="648"/>
      <c r="I1103" s="648"/>
      <c r="J1103" s="648"/>
      <c r="K1103" s="648"/>
    </row>
    <row r="1104" spans="1:11">
      <c r="A1104" s="648"/>
      <c r="B1104" s="648"/>
      <c r="C1104" s="648"/>
      <c r="D1104" s="648"/>
      <c r="E1104" s="648"/>
      <c r="F1104" s="648"/>
      <c r="G1104" s="648"/>
      <c r="H1104" s="648"/>
      <c r="I1104" s="648"/>
      <c r="J1104" s="648"/>
      <c r="K1104" s="648"/>
    </row>
    <row r="1105" spans="1:11">
      <c r="A1105" s="648"/>
      <c r="B1105" s="648"/>
      <c r="C1105" s="648"/>
      <c r="D1105" s="648"/>
      <c r="E1105" s="648"/>
      <c r="F1105" s="661">
        <f>IF(Piles3=0,0,$E$1043*($G$1064-$F$720))</f>
        <v>-916.91666666666276</v>
      </c>
      <c r="G1105" s="593" t="str">
        <f>IF('WK2'!$D$13=1,"kN.m","kip-ft")</f>
        <v>kN.m</v>
      </c>
      <c r="H1105" s="648"/>
      <c r="I1105" s="648"/>
      <c r="J1105" s="648"/>
      <c r="K1105" s="652"/>
    </row>
    <row r="1106" spans="1:11">
      <c r="A1106" s="648"/>
      <c r="B1106" s="648"/>
      <c r="C1106" s="648"/>
      <c r="D1106" s="648"/>
      <c r="E1106" s="648"/>
      <c r="F1106" s="661">
        <f>IF($H$1054=0,0,$E$1043*($G$1065-$F$821))</f>
        <v>-10557.476749999982</v>
      </c>
      <c r="G1106" s="593" t="str">
        <f>IF('WK2'!$D$13=1,"kN.m","kip-ft")</f>
        <v>kN.m</v>
      </c>
      <c r="H1106" s="661"/>
      <c r="I1106" s="661"/>
      <c r="J1106" s="648"/>
      <c r="K1106" s="652"/>
    </row>
    <row r="1107" spans="1:11">
      <c r="A1107" s="648"/>
      <c r="B1107" s="648"/>
      <c r="C1107" s="648"/>
      <c r="D1107" s="648"/>
      <c r="E1107" s="648"/>
      <c r="F1107" s="651"/>
      <c r="G1107" s="648"/>
      <c r="H1107" s="648"/>
      <c r="I1107" s="648"/>
      <c r="J1107" s="648"/>
      <c r="K1107" s="648"/>
    </row>
    <row r="1108" spans="1:11">
      <c r="A1108" s="648"/>
      <c r="B1108" s="648"/>
      <c r="C1108" s="648"/>
      <c r="D1108" s="648"/>
      <c r="E1108" s="648"/>
      <c r="F1108" s="651">
        <f>(F720-E1102)*-1</f>
        <v>-0.56333333333333302</v>
      </c>
      <c r="G1108" s="593" t="str">
        <f>IF('WK2'!$D$13=1,"m","ft")</f>
        <v>m</v>
      </c>
      <c r="H1108" s="648"/>
      <c r="I1108" s="648"/>
      <c r="J1108" s="648"/>
      <c r="K1108" s="648"/>
    </row>
    <row r="1109" spans="1:11">
      <c r="A1109" s="648"/>
      <c r="B1109" s="648"/>
      <c r="C1109" s="648"/>
      <c r="D1109" s="648"/>
      <c r="E1109" s="648"/>
      <c r="F1109" s="651">
        <f>(F821-E1103)*-1</f>
        <v>-16.156299999999998</v>
      </c>
      <c r="G1109" s="593" t="str">
        <f>IF('WK2'!$D$13=1,"m","ft")</f>
        <v>m</v>
      </c>
      <c r="H1109" s="648"/>
    </row>
    <row r="1110" spans="1:11">
      <c r="A1110" s="648"/>
      <c r="B1110" s="648"/>
      <c r="C1110" s="648"/>
      <c r="D1110" s="648"/>
      <c r="E1110" s="648"/>
      <c r="F1110" s="651"/>
      <c r="G1110" s="648"/>
      <c r="H1110" s="648"/>
      <c r="I1110" s="648"/>
      <c r="J1110" s="648"/>
      <c r="K1110" s="648"/>
    </row>
    <row r="1111" spans="1:11">
      <c r="A1111" s="648"/>
      <c r="B1111" s="648"/>
      <c r="C1111" s="648"/>
      <c r="D1111" s="648"/>
      <c r="E1111" s="648"/>
      <c r="F1111" s="661">
        <f>IF($C$718=0,0,IF($F$723=0,0,$F$1105*$F$1108/$F$723))</f>
        <v>41.489441930618213</v>
      </c>
      <c r="G1111" s="593" t="str">
        <f>IF('WK2'!$D$13=1,"kN","kips")</f>
        <v>kN</v>
      </c>
      <c r="H1111" s="648"/>
      <c r="I1111" s="648"/>
      <c r="J1111" s="648"/>
      <c r="K1111" s="652"/>
    </row>
    <row r="1112" spans="1:11">
      <c r="A1112" s="648"/>
      <c r="B1112" s="648"/>
      <c r="C1112" s="648"/>
      <c r="D1112" s="648"/>
      <c r="E1112" s="648"/>
      <c r="F1112" s="661">
        <f>IF($C$819=0,0,IF($F$824=0,0,$F$1106*$F$1109/$F$824))</f>
        <v>54.708166851056326</v>
      </c>
      <c r="G1112" s="593" t="str">
        <f>IF('WK2'!$D$13=1,"kN","kips")</f>
        <v>kN</v>
      </c>
      <c r="H1112" s="661"/>
      <c r="I1112" s="661"/>
      <c r="J1112" s="648"/>
      <c r="K1112" s="652"/>
    </row>
    <row r="1113" spans="1:11">
      <c r="A1113" s="648"/>
      <c r="B1113" s="648"/>
      <c r="C1113" s="648"/>
      <c r="D1113" s="648"/>
      <c r="E1113" s="648"/>
      <c r="F1113" s="661"/>
      <c r="G1113" s="593"/>
      <c r="H1113" s="661"/>
      <c r="I1113" s="661"/>
      <c r="J1113" s="648"/>
      <c r="K1113" s="652"/>
    </row>
    <row r="1114" spans="1:11">
      <c r="A1114" s="648"/>
      <c r="B1114" s="648"/>
      <c r="C1114" s="648"/>
      <c r="D1114" s="648"/>
      <c r="F1114" s="595">
        <f>E1103-LenF/2</f>
        <v>-15.2925</v>
      </c>
      <c r="G1114" s="593" t="str">
        <f>IF('WK2'!$D$13=1,"m","ft")</f>
        <v>m</v>
      </c>
      <c r="H1114" s="661"/>
      <c r="I1114" s="661"/>
      <c r="J1114" s="648"/>
      <c r="K1114" s="652"/>
    </row>
    <row r="1115" spans="1:11">
      <c r="A1115" s="648"/>
      <c r="B1115" s="648"/>
      <c r="C1115" s="648"/>
      <c r="D1115" s="648"/>
      <c r="E1115" s="648"/>
      <c r="F1115" s="661">
        <f>IF(C819=0,0,IF(F824=0,0,$H$1059*$F$1114/$F$824))</f>
        <v>-5.9074405027014878</v>
      </c>
      <c r="G1115" s="593" t="str">
        <f>IF('WK2'!$D$13=1,"kN","kips")</f>
        <v>kN</v>
      </c>
      <c r="H1115" s="661"/>
      <c r="I1115" s="661"/>
      <c r="J1115" s="648"/>
      <c r="K1115" s="652"/>
    </row>
    <row r="1116" spans="1:11">
      <c r="A1116" s="648"/>
      <c r="B1116" s="648"/>
      <c r="C1116" s="648"/>
      <c r="D1116" s="648"/>
      <c r="E1116" s="662"/>
      <c r="F1116" s="661"/>
      <c r="G1116" s="648"/>
      <c r="H1116" s="663"/>
      <c r="I1116" s="651"/>
      <c r="J1116" s="648"/>
      <c r="K1116" s="648"/>
    </row>
    <row r="1117" spans="1:11">
      <c r="A1117" s="648"/>
      <c r="B1117" s="648"/>
      <c r="C1117" s="648"/>
      <c r="D1117" s="648"/>
      <c r="E1117" s="648"/>
      <c r="F1117" s="661">
        <f>E1100+F1112+F1111+F1115</f>
        <v>497.70683494563974</v>
      </c>
      <c r="G1117" s="593" t="str">
        <f>IF('WK2'!$D$13=1,"kN","kips")</f>
        <v>kN</v>
      </c>
      <c r="H1117" s="648"/>
      <c r="I1117" s="648"/>
      <c r="K1117" s="648"/>
    </row>
    <row r="1118" spans="1:11">
      <c r="A1118" s="648"/>
      <c r="B1118" s="648"/>
      <c r="C1118" s="648"/>
      <c r="D1118" s="662"/>
      <c r="E1118" s="648"/>
      <c r="F1118" s="651"/>
      <c r="G1118" s="648"/>
      <c r="H1118" s="648"/>
      <c r="I1118" s="648"/>
      <c r="J1118" s="648"/>
      <c r="K1118" s="662"/>
    </row>
    <row r="1119" spans="1:11">
      <c r="A1119" s="648"/>
      <c r="B1119" s="648"/>
      <c r="C1119" s="648"/>
      <c r="D1119" s="648"/>
      <c r="E1119" s="648"/>
      <c r="F1119" s="661">
        <f>ROUND(IF(F1086=0,0,IF(F1085="Y",F1117/F1086,0)),6)</f>
        <v>165.902278</v>
      </c>
      <c r="G1119" s="593" t="str">
        <f>IF('WK2'!$D$13=1,"kN","kips")</f>
        <v>kN</v>
      </c>
      <c r="H1119" s="661"/>
      <c r="I1119" s="661"/>
      <c r="J1119" s="648"/>
      <c r="K1119" s="648"/>
    </row>
    <row r="1120" spans="1:11">
      <c r="A1120" s="648"/>
      <c r="B1120" s="648"/>
      <c r="C1120" s="648"/>
      <c r="D1120" s="648"/>
      <c r="E1120" s="648"/>
      <c r="F1120" s="661">
        <f>ROUND(IF(F1089=0,0,IF(F1088="Y",F1117/F1089,0)),6)</f>
        <v>0</v>
      </c>
      <c r="G1120" s="593" t="str">
        <f>IF('WK2'!$D$13=1,"kN","kips")</f>
        <v>kN</v>
      </c>
      <c r="H1120" s="650"/>
      <c r="I1120" s="648"/>
      <c r="J1120" s="648"/>
      <c r="K1120" s="662"/>
    </row>
    <row r="1121" spans="1:16">
      <c r="A1121" s="648"/>
      <c r="B1121" s="648"/>
      <c r="C1121" s="648"/>
      <c r="D1121" s="648"/>
      <c r="E1121" s="648"/>
      <c r="F1121" s="652"/>
      <c r="G1121" s="648"/>
      <c r="H1121" s="650"/>
      <c r="I1121" s="648"/>
      <c r="J1121" s="648"/>
      <c r="K1121" s="662"/>
    </row>
    <row r="1122" spans="1:16">
      <c r="A1122" s="648"/>
      <c r="B1122" s="648"/>
      <c r="C1122" s="648"/>
      <c r="D1122" s="648"/>
      <c r="E1122" s="648"/>
      <c r="F1122" s="651">
        <f>ROUND(IF(IF($E$1078&lt;=46,VLOOKUP($E$1078,'Design 2'!$C$84:$I$128,6,FALSE),VLOOKUP($E$1078,'Design 2'!#REF!,6,FALSE))="",0,IF($E$1078&lt;=46,VLOOKUP($E$1078,'Design 2'!$C$84:$I$128,6,FALSE),VLOOKUP($E$1078,'Design 2'!#REF!,6,FALSE))),6)</f>
        <v>0</v>
      </c>
      <c r="G1122" s="648"/>
      <c r="H1122" s="648"/>
      <c r="I1122" s="648"/>
      <c r="J1122" s="648"/>
      <c r="K1122" s="662"/>
    </row>
    <row r="1123" spans="1:16">
      <c r="A1123" s="648"/>
      <c r="B1123" s="648"/>
      <c r="C1123" s="648"/>
      <c r="D1123" s="648"/>
      <c r="E1123" s="648"/>
      <c r="F1123" s="652"/>
      <c r="G1123" s="648"/>
      <c r="I1123" s="648"/>
      <c r="J1123" s="648"/>
      <c r="K1123" s="662"/>
    </row>
    <row r="1124" spans="1:16">
      <c r="A1124" s="648"/>
      <c r="B1124" s="648"/>
      <c r="C1124" s="648"/>
      <c r="D1124" s="648"/>
      <c r="E1124" s="648"/>
      <c r="F1124" s="652"/>
      <c r="G1124" s="648"/>
      <c r="H1124" s="648"/>
      <c r="I1124" s="648"/>
      <c r="J1124" s="648"/>
      <c r="K1124" s="662"/>
    </row>
    <row r="1125" spans="1:16">
      <c r="A1125" s="648"/>
      <c r="D1125" s="664"/>
      <c r="J1125" s="648"/>
      <c r="K1125" s="662"/>
    </row>
    <row r="1126" spans="1:16">
      <c r="A1126" s="648"/>
      <c r="J1126" s="648"/>
      <c r="K1126" s="662"/>
    </row>
    <row r="1127" spans="1:16">
      <c r="A1127" s="648"/>
      <c r="H1127" s="592">
        <f>IF(OR(F1085="Y",F1088="Y"),ABS(F924-E1103),0)</f>
        <v>16.294652173913043</v>
      </c>
      <c r="I1127" s="593" t="str">
        <f>IF('WK2'!$D$13=1,"m","ft")</f>
        <v>m</v>
      </c>
      <c r="J1127" s="648"/>
      <c r="L1127" s="609">
        <f>IF(D1131=0,0,G1076*H1129/D1131)</f>
        <v>-1.7248699506721958</v>
      </c>
      <c r="M1127">
        <f>IF(H1129=0,0,L1127*H1127/H1129)</f>
        <v>-1.7194066425358763</v>
      </c>
      <c r="N1127" s="665">
        <f>IF(D1131=0,0,IF(OR(F1088="Y",F1085="Y"),M1127,0))</f>
        <v>-1.7194066425358763</v>
      </c>
    </row>
    <row r="1128" spans="1:16">
      <c r="A1128" s="648"/>
      <c r="H1128" s="592">
        <f>IF(OR(F1085="Y",F1088="Y"),ABS(F1025-E1102),0)</f>
        <v>1.2999999999999998</v>
      </c>
      <c r="I1128" s="593" t="str">
        <f>IF('WK2'!$D$13=1,"m","ft")</f>
        <v>m</v>
      </c>
      <c r="J1128" s="648"/>
      <c r="L1128" s="609"/>
      <c r="M1128" s="609"/>
      <c r="P1128" s="665"/>
    </row>
    <row r="1129" spans="1:16">
      <c r="A1129" s="648"/>
      <c r="H1129" s="592">
        <f>IF(F1088="Y",(H1127^2+H1128^2)^0.5,IF(F1085="Y",(H1127^2+H1128^2)^0.5,"N/A"))</f>
        <v>16.346427422186448</v>
      </c>
      <c r="I1129" s="593" t="str">
        <f>IF('WK2'!$D$13=1,"m","ft")</f>
        <v>m</v>
      </c>
      <c r="J1129" s="648"/>
    </row>
    <row r="1130" spans="1:16">
      <c r="A1130" s="648"/>
      <c r="J1130" s="648"/>
    </row>
    <row r="1131" spans="1:16">
      <c r="A1131" s="648"/>
      <c r="D1131" s="592">
        <f>E1030</f>
        <v>2268.7708852173914</v>
      </c>
      <c r="E1131" s="593" t="str">
        <f>IF('WK2'!$D$13=1,"m2","ft2")</f>
        <v>m2</v>
      </c>
      <c r="J1131" s="648"/>
    </row>
    <row r="1132" spans="1:16">
      <c r="A1132" s="648"/>
      <c r="D1132" s="627"/>
      <c r="J1132" s="648"/>
      <c r="K1132" s="648"/>
    </row>
    <row r="1133" spans="1:16">
      <c r="A1133" s="648"/>
      <c r="B1133" s="648"/>
      <c r="C1133" s="648"/>
      <c r="D1133" s="648"/>
      <c r="E1133" s="648"/>
      <c r="F1133" s="652">
        <f>N1127</f>
        <v>-1.7194066425358763</v>
      </c>
      <c r="G1133" s="593" t="str">
        <f>IF('WK2'!$D$13=1,"kN","kips")</f>
        <v>kN</v>
      </c>
      <c r="J1133" s="648"/>
      <c r="K1133" s="648"/>
    </row>
    <row r="1134" spans="1:16">
      <c r="A1134" s="648"/>
      <c r="B1134" s="648"/>
      <c r="C1134" s="648"/>
      <c r="D1134" s="648"/>
      <c r="E1134" s="648"/>
      <c r="F1134" s="652"/>
      <c r="G1134" s="648"/>
      <c r="J1134" s="648"/>
      <c r="K1134" s="648"/>
    </row>
    <row r="1135" spans="1:16">
      <c r="A1135" s="648"/>
      <c r="B1135" s="648"/>
      <c r="C1135" s="648"/>
      <c r="D1135" s="648"/>
      <c r="E1135" s="648"/>
      <c r="F1135" s="652" t="str">
        <f>'Design 2'!E250</f>
        <v>Yes</v>
      </c>
      <c r="G1135" s="648"/>
      <c r="J1135" s="648"/>
      <c r="K1135" s="648"/>
    </row>
    <row r="1136" spans="1:16">
      <c r="A1136" s="648"/>
      <c r="D1136" s="627"/>
      <c r="J1136" s="648"/>
      <c r="K1136" s="648"/>
    </row>
    <row r="1137" spans="1:13">
      <c r="A1137" s="648"/>
      <c r="B1137" s="648"/>
      <c r="C1137" s="648"/>
      <c r="D1137" s="648"/>
      <c r="E1137" s="648"/>
      <c r="F1137" s="662"/>
      <c r="G1137" s="648"/>
      <c r="H1137" s="648"/>
      <c r="I1137" s="648"/>
      <c r="J1137" s="648"/>
      <c r="K1137" s="648"/>
    </row>
    <row r="1138" spans="1:13">
      <c r="A1138" s="648"/>
      <c r="B1138" s="648"/>
      <c r="C1138" s="648"/>
      <c r="D1138" s="663"/>
      <c r="F1138" s="687"/>
      <c r="G1138" s="687"/>
      <c r="H1138" s="687"/>
      <c r="I1138" s="687"/>
      <c r="J1138" s="687"/>
      <c r="K1138" s="687"/>
      <c r="L1138" s="687"/>
    </row>
    <row r="1139" spans="1:13">
      <c r="A1139" s="648"/>
      <c r="B1139" s="648"/>
      <c r="C1139" s="648"/>
      <c r="D1139" s="666"/>
      <c r="E1139" s="652"/>
      <c r="F1139" s="648"/>
      <c r="G1139" s="648"/>
      <c r="H1139" s="648"/>
      <c r="I1139" s="648"/>
      <c r="J1139" s="648"/>
      <c r="K1139" s="648"/>
    </row>
    <row r="1140" spans="1:13">
      <c r="A1140" s="648"/>
      <c r="B1140" s="648"/>
      <c r="C1140" s="648"/>
      <c r="D1140" s="666">
        <f>M1140</f>
        <v>524.62906838755657</v>
      </c>
      <c r="E1140" s="593" t="str">
        <f>IF('WK2'!$D$13=1,"kN","kips")</f>
        <v>kN</v>
      </c>
      <c r="F1140" s="648" t="str">
        <f>IF(D1140&lt;0,"WARNING!, Vertical Ld is &lt; 0",IF(D1140=0,"*",IF(F1085="Y",IF(F1083&gt;D1140,"&lt; compr. resist of pile, therefore OK","&gt; compr. resist of pile, therefore NG"),IF(F1082&gt;D1140,"&lt; compr. resist of pile, therefore OK","&gt; compr. resist of pile, therefore NG"))))</f>
        <v>&lt; compr. resist of pile, therefore OK</v>
      </c>
      <c r="G1140" s="648"/>
      <c r="H1140" s="648"/>
      <c r="I1140" s="648">
        <f>IF(AND(F1119=0,F1120=0,F1122=0),F1117,0)</f>
        <v>0</v>
      </c>
      <c r="J1140" s="666">
        <f>IF(ABS(I1140)&gt;0,0,IF(AND(F1122=0,F1119=0),(F1117^2+F1120^2)^0.5,0))</f>
        <v>0</v>
      </c>
      <c r="K1140" s="666">
        <f>IF(ABS(I1140)&gt;0,0,IF(AND(F1122=0,F1120=0),(F1117^2+F1119^2)^0.5,0))</f>
        <v>524.62906838755657</v>
      </c>
      <c r="L1140" s="666">
        <f>IF(ABS(I1140)&gt;0,0,IF(F1122&gt;0,(1+F1122^2)^0.5/F1122*F1117,0))</f>
        <v>0</v>
      </c>
      <c r="M1140" s="617">
        <f>SUM(I1140:L1140)</f>
        <v>524.62906838755657</v>
      </c>
    </row>
    <row r="1141" spans="1:13">
      <c r="A1141" s="648"/>
      <c r="B1141" s="648"/>
      <c r="C1141" s="648"/>
      <c r="D1141" s="652"/>
      <c r="E1141" s="662"/>
      <c r="F1141" s="648"/>
      <c r="G1141" s="648"/>
      <c r="H1141" s="648"/>
      <c r="I1141" s="648"/>
      <c r="J1141" s="651"/>
      <c r="K1141" s="648"/>
    </row>
    <row r="1142" spans="1:13">
      <c r="A1142" s="648"/>
      <c r="B1142" s="648"/>
      <c r="C1142" s="648"/>
      <c r="D1142" s="652"/>
      <c r="E1142" s="662"/>
      <c r="F1142" s="648"/>
      <c r="G1142" s="648"/>
      <c r="H1142" s="648"/>
      <c r="I1142" s="648"/>
      <c r="J1142" s="651"/>
      <c r="K1142" s="648"/>
    </row>
    <row r="1143" spans="1:13">
      <c r="A1143" s="648"/>
      <c r="B1143" s="667"/>
      <c r="C1143" s="648"/>
      <c r="D1143" s="652"/>
      <c r="E1143" s="662"/>
      <c r="F1143" s="648"/>
      <c r="G1143" s="648"/>
      <c r="H1143" s="648"/>
      <c r="I1143" s="648"/>
      <c r="J1143" s="651"/>
      <c r="K1143" s="648"/>
    </row>
    <row r="1144" spans="1:13">
      <c r="A1144" s="648"/>
      <c r="B1144" s="667"/>
      <c r="C1144" s="648"/>
      <c r="D1144" s="652"/>
      <c r="E1144" s="662"/>
      <c r="F1144" s="648"/>
      <c r="G1144" s="648"/>
      <c r="H1144" s="648"/>
      <c r="I1144" s="648"/>
      <c r="J1144" s="651"/>
      <c r="K1144" s="648"/>
    </row>
    <row r="1145" spans="1:13">
      <c r="A1145" s="648"/>
      <c r="B1145" s="667"/>
      <c r="C1145" s="648"/>
      <c r="D1145" s="652"/>
      <c r="E1145" s="662"/>
      <c r="F1145" s="648"/>
      <c r="G1145" s="648"/>
      <c r="H1145" s="648"/>
      <c r="I1145" s="648"/>
      <c r="J1145" s="651"/>
      <c r="K1145" s="648"/>
    </row>
    <row r="1146" spans="1:13">
      <c r="A1146" s="648"/>
      <c r="B1146" s="667"/>
      <c r="C1146" s="648"/>
      <c r="D1146" s="652"/>
      <c r="E1146" s="662"/>
      <c r="F1146" s="648"/>
      <c r="G1146" s="648"/>
      <c r="H1146" s="648"/>
      <c r="I1146" s="648"/>
      <c r="J1146" s="651"/>
      <c r="K1146" s="648"/>
    </row>
    <row r="1147" spans="1:13">
      <c r="A1147" s="648"/>
      <c r="B1147" s="648"/>
      <c r="C1147" s="648"/>
      <c r="D1147" s="652"/>
      <c r="E1147" s="648"/>
      <c r="F1147" s="648"/>
      <c r="G1147" s="648"/>
      <c r="H1147" s="648"/>
      <c r="I1147" s="648"/>
      <c r="J1147" s="648"/>
      <c r="K1147" s="648"/>
    </row>
    <row r="1148" spans="1:13">
      <c r="A1148" s="648"/>
      <c r="B1148" s="648"/>
      <c r="C1148" s="648"/>
      <c r="D1148" s="652"/>
      <c r="E1148" s="648"/>
      <c r="F1148" s="648"/>
      <c r="G1148" s="648"/>
      <c r="H1148" s="648"/>
      <c r="I1148" s="648"/>
      <c r="J1148" s="648"/>
      <c r="K1148" s="648"/>
    </row>
    <row r="1149" spans="1:13">
      <c r="A1149" s="648"/>
      <c r="B1149" s="648"/>
      <c r="C1149" s="648"/>
      <c r="D1149" s="652"/>
      <c r="E1149" s="648"/>
      <c r="F1149" s="648"/>
      <c r="G1149" s="648"/>
      <c r="H1149" s="648"/>
      <c r="I1149" s="648"/>
      <c r="J1149" s="648"/>
      <c r="K1149" s="648"/>
    </row>
    <row r="1150" spans="1:13">
      <c r="A1150" s="648"/>
      <c r="B1150" s="648"/>
      <c r="C1150" s="648"/>
      <c r="D1150" s="648"/>
      <c r="F1150" s="661">
        <f>F1119</f>
        <v>165.902278</v>
      </c>
      <c r="G1150" s="593" t="str">
        <f>IF('WK2'!$D$13=1,"kN","kips")</f>
        <v>kN</v>
      </c>
      <c r="H1150" s="648"/>
      <c r="I1150" s="648"/>
      <c r="J1150" s="648"/>
      <c r="K1150" s="648"/>
    </row>
    <row r="1151" spans="1:13">
      <c r="A1151" s="648"/>
      <c r="B1151" s="648"/>
      <c r="C1151" s="648"/>
      <c r="D1151" s="648"/>
      <c r="F1151" s="661">
        <f>IF(Units=1,'Design 2'!F266,Design_2!F266)</f>
        <v>0</v>
      </c>
      <c r="G1151" s="593" t="str">
        <f>IF('WK2'!$D$13=1,"kN","kips")</f>
        <v>kN</v>
      </c>
      <c r="H1151" s="648"/>
      <c r="I1151" s="648"/>
      <c r="J1151" s="648"/>
      <c r="K1151" s="648"/>
    </row>
    <row r="1152" spans="1:13">
      <c r="A1152" s="648"/>
      <c r="B1152" s="648"/>
      <c r="C1152" s="648"/>
      <c r="D1152" s="648"/>
      <c r="F1152" s="661">
        <f>IF(Units=1,'Design 2'!F267,Design_2!F267)</f>
        <v>0</v>
      </c>
      <c r="G1152" s="593" t="str">
        <f>IF('WK2'!$D$13=1,"kN","kips")</f>
        <v>kN</v>
      </c>
      <c r="H1152" s="648"/>
      <c r="I1152" s="648"/>
      <c r="J1152" s="648"/>
      <c r="K1152" s="648"/>
    </row>
    <row r="1153" spans="1:11">
      <c r="A1153" s="648"/>
      <c r="B1153" s="648"/>
      <c r="C1153" s="648"/>
      <c r="D1153" s="648"/>
      <c r="F1153" s="661">
        <f>SUM(F1150:F1152)</f>
        <v>165.902278</v>
      </c>
      <c r="G1153" s="593" t="str">
        <f>IF('WK2'!$D$13=1,"kN","kips")</f>
        <v>kN</v>
      </c>
      <c r="H1153" s="648"/>
      <c r="I1153" s="648"/>
      <c r="J1153" s="648"/>
      <c r="K1153" s="648"/>
    </row>
    <row r="1154" spans="1:11">
      <c r="A1154" s="648"/>
      <c r="B1154" s="648"/>
      <c r="C1154" s="648"/>
      <c r="D1154" s="652"/>
      <c r="E1154" s="648"/>
      <c r="F1154" s="648"/>
      <c r="G1154" s="648"/>
      <c r="H1154" s="648"/>
      <c r="I1154" s="648"/>
      <c r="J1154" s="648"/>
      <c r="K1154" s="648"/>
    </row>
    <row r="1155" spans="1:11">
      <c r="A1155" s="648"/>
      <c r="B1155" s="648"/>
      <c r="C1155" s="648"/>
      <c r="D1155" s="648"/>
      <c r="E1155" s="648"/>
      <c r="F1155" s="648"/>
      <c r="G1155" s="655">
        <f>IF(Units=1,'Design 2'!G270,Design_2!G270)</f>
        <v>4.3478260869565215</v>
      </c>
      <c r="H1155" s="648"/>
      <c r="I1155" s="648"/>
      <c r="J1155" s="648"/>
      <c r="K1155" s="648"/>
    </row>
    <row r="1156" spans="1:11">
      <c r="A1156" s="648"/>
      <c r="B1156" s="648"/>
      <c r="C1156" s="648"/>
      <c r="D1156" s="648"/>
      <c r="E1156" s="648"/>
      <c r="F1156" s="648"/>
      <c r="G1156" s="661">
        <f>ABS(Piles2)*G1155/100</f>
        <v>116.85217391304346</v>
      </c>
      <c r="H1156" s="593" t="str">
        <f>IF('WK2'!$D$13=1,"kN","kips")</f>
        <v>kN</v>
      </c>
      <c r="I1156" s="648"/>
      <c r="J1156" s="648"/>
      <c r="K1156" s="648"/>
    </row>
    <row r="1157" spans="1:11">
      <c r="A1157" s="648"/>
      <c r="B1157" s="683"/>
      <c r="G1157" s="688" t="e">
        <f>IF(Units=1,'Design 2'!#REF!,Design_2!#REF!)</f>
        <v>#REF!</v>
      </c>
      <c r="H1157" s="593" t="str">
        <f>IF('WK2'!$D$13=1,"kN (pos)","kips (pos)")</f>
        <v>kN (pos)</v>
      </c>
      <c r="I1157" s="648"/>
      <c r="J1157" s="648"/>
      <c r="K1157" s="648"/>
    </row>
    <row r="1158" spans="1:11">
      <c r="A1158" s="648"/>
      <c r="B1158" s="648"/>
      <c r="C1158" s="648"/>
      <c r="D1158" s="648"/>
      <c r="E1158" s="648"/>
      <c r="F1158" s="648"/>
      <c r="G1158" s="661">
        <f>IF(F1085="N",0,IF(F1135="yes",G1156+F1133,G1156))</f>
        <v>115.13276727050759</v>
      </c>
      <c r="H1158" s="593" t="str">
        <f>IF('WK2'!$D$13=1,"kN","kips")</f>
        <v>kN</v>
      </c>
      <c r="I1158" s="648"/>
      <c r="J1158" s="648"/>
      <c r="K1158" s="648"/>
    </row>
    <row r="1159" spans="1:11">
      <c r="A1159" s="648"/>
      <c r="B1159" s="648"/>
      <c r="C1159" s="648"/>
      <c r="D1159" s="648"/>
      <c r="E1159" s="648"/>
      <c r="F1159" s="648"/>
      <c r="G1159" s="648"/>
      <c r="H1159" s="648"/>
      <c r="I1159" s="648"/>
      <c r="J1159" s="648"/>
      <c r="K1159" s="648"/>
    </row>
    <row r="1160" spans="1:11">
      <c r="A1160" s="648"/>
      <c r="B1160" s="648"/>
      <c r="C1160" s="648"/>
      <c r="D1160" s="661">
        <f>F1153</f>
        <v>165.902278</v>
      </c>
      <c r="E1160" s="651" t="str">
        <f>IF('WK2'!$D$13=1,IF(D1160&gt;=F1160,"kN &gt;/=","kN &lt;"),IF(D1160&gt;=F1160,"kips &gt;/=","kips &lt;"))</f>
        <v>kN &gt;/=</v>
      </c>
      <c r="F1160" s="661">
        <f>G1158</f>
        <v>115.13276727050759</v>
      </c>
      <c r="G1160" s="593" t="str">
        <f>IF('WK2'!$D$13=1,"kN","kips")</f>
        <v>kN</v>
      </c>
      <c r="H1160" s="648" t="str">
        <f>IF(D1160&gt;=F1160,"therefore OK","WARNING")</f>
        <v>therefore OK</v>
      </c>
      <c r="I1160" s="648"/>
      <c r="J1160" s="648"/>
      <c r="K1160" s="648"/>
    </row>
    <row r="1161" spans="1:11">
      <c r="A1161" s="648"/>
      <c r="B1161" s="648"/>
      <c r="C1161" s="648"/>
      <c r="D1161" s="652"/>
      <c r="E1161" s="651"/>
      <c r="F1161" s="652"/>
      <c r="G1161" s="648"/>
      <c r="H1161" s="648"/>
      <c r="I1161" s="648"/>
      <c r="J1161" s="648"/>
      <c r="K1161" s="648"/>
    </row>
    <row r="1162" spans="1:11">
      <c r="A1162" s="648"/>
      <c r="B1162" s="648"/>
      <c r="C1162" s="648"/>
      <c r="D1162" s="648"/>
      <c r="E1162" s="648"/>
      <c r="F1162" s="652"/>
      <c r="G1162" s="648"/>
      <c r="H1162" s="648"/>
      <c r="I1162" s="648"/>
      <c r="J1162" s="648"/>
      <c r="K1162" s="648"/>
    </row>
    <row r="1163" spans="1:11">
      <c r="A1163" s="648"/>
      <c r="B1163" s="648"/>
      <c r="C1163" s="648"/>
      <c r="D1163" s="652"/>
      <c r="E1163" s="648"/>
      <c r="F1163" s="648"/>
      <c r="G1163" s="648"/>
      <c r="H1163" s="648"/>
      <c r="J1163" s="648"/>
      <c r="K1163" s="648"/>
    </row>
    <row r="1164" spans="1:11">
      <c r="A1164" s="648"/>
      <c r="B1164" s="648"/>
      <c r="C1164" s="648"/>
      <c r="D1164" s="652"/>
      <c r="E1164" s="648"/>
      <c r="F1164" s="648"/>
      <c r="G1164" s="648"/>
      <c r="H1164" s="648"/>
      <c r="J1164" s="648"/>
      <c r="K1164" s="648"/>
    </row>
    <row r="1165" spans="1:11">
      <c r="A1165" s="648"/>
      <c r="B1165" s="648"/>
      <c r="C1165" s="648"/>
      <c r="D1165" s="648"/>
      <c r="F1165" s="661">
        <f>F1120</f>
        <v>0</v>
      </c>
      <c r="G1165" s="593" t="str">
        <f>IF('WK2'!$D$13=1,"kN","kips")</f>
        <v>kN</v>
      </c>
      <c r="H1165" s="648"/>
      <c r="I1165" s="648"/>
      <c r="J1165" s="648"/>
      <c r="K1165" s="648"/>
    </row>
    <row r="1166" spans="1:11">
      <c r="A1166" s="648"/>
      <c r="B1166" s="648"/>
      <c r="C1166" s="648"/>
      <c r="D1166" s="648"/>
      <c r="F1166" s="661">
        <f>IF(Units=1,'Design 2'!F280,Design_2!F280)</f>
        <v>0</v>
      </c>
      <c r="G1166" s="593" t="str">
        <f>IF('WK2'!$D$13=1,"kN","kips")</f>
        <v>kN</v>
      </c>
      <c r="H1166" s="648"/>
      <c r="I1166" s="648"/>
      <c r="J1166" s="648"/>
      <c r="K1166" s="648"/>
    </row>
    <row r="1167" spans="1:11">
      <c r="A1167" s="648"/>
      <c r="B1167" s="648"/>
      <c r="C1167" s="648"/>
      <c r="D1167" s="648"/>
      <c r="F1167" s="661">
        <f>IF(Units=1,'Design 2'!F281,Design_2!F281)</f>
        <v>0</v>
      </c>
      <c r="G1167" s="593" t="str">
        <f>IF('WK2'!$D$13=1,"kN","kips")</f>
        <v>kN</v>
      </c>
      <c r="H1167" s="648"/>
      <c r="I1167" s="648"/>
      <c r="J1167" s="648"/>
      <c r="K1167" s="648"/>
    </row>
    <row r="1168" spans="1:11">
      <c r="A1168" s="648"/>
      <c r="B1168" s="648"/>
      <c r="C1168" s="648"/>
      <c r="D1168" s="648"/>
      <c r="F1168" s="661">
        <f>SUM(F1165:F1167)</f>
        <v>0</v>
      </c>
      <c r="G1168" s="593" t="str">
        <f>IF('WK2'!$D$13=1,"kN","kips")</f>
        <v>kN</v>
      </c>
      <c r="H1168" s="648"/>
      <c r="I1168" s="648"/>
      <c r="J1168" s="648"/>
      <c r="K1168" s="648"/>
    </row>
    <row r="1169" spans="1:11">
      <c r="A1169" s="648"/>
      <c r="B1169" s="648"/>
      <c r="C1169" s="648"/>
      <c r="D1169" s="648"/>
      <c r="E1169" s="648"/>
      <c r="F1169" s="648"/>
      <c r="G1169" s="648"/>
      <c r="H1169" s="648"/>
      <c r="J1169" s="648"/>
      <c r="K1169" s="648"/>
    </row>
    <row r="1170" spans="1:11">
      <c r="A1170" s="648"/>
      <c r="B1170" s="648"/>
      <c r="C1170" s="648"/>
      <c r="D1170" s="648"/>
      <c r="E1170" s="648"/>
      <c r="F1170" s="648"/>
      <c r="G1170" s="655">
        <f>IF(Units=1,'Design 2'!G284,Design_2!G284)</f>
        <v>0</v>
      </c>
      <c r="H1170" s="648"/>
      <c r="I1170" s="648"/>
      <c r="J1170" s="648"/>
      <c r="K1170" s="648"/>
    </row>
    <row r="1171" spans="1:11">
      <c r="A1171" s="648"/>
      <c r="B1171" s="667"/>
      <c r="C1171" s="648"/>
      <c r="D1171" s="648"/>
      <c r="E1171" s="648"/>
      <c r="F1171" s="648"/>
      <c r="G1171" s="655" t="str">
        <f>IF(Units=1,'Design 2'!G285,Design_2!G285)</f>
        <v>Yes</v>
      </c>
      <c r="H1171" s="648"/>
      <c r="I1171" s="648"/>
      <c r="J1171" s="648"/>
      <c r="K1171" s="648"/>
    </row>
    <row r="1172" spans="1:11">
      <c r="A1172" s="648"/>
      <c r="B1172" s="648"/>
      <c r="C1172" s="648"/>
      <c r="D1172" s="648"/>
      <c r="E1172" s="648"/>
      <c r="F1172" s="648"/>
      <c r="G1172" s="661">
        <f>IF(G1171="No",-ABS(G1048)*G1170/100,ABS(G1048)*G1170/100)</f>
        <v>0</v>
      </c>
      <c r="H1172" s="593" t="str">
        <f>IF('WK2'!$D$13=1,"kN","kips")</f>
        <v>kN</v>
      </c>
      <c r="I1172" s="648"/>
      <c r="J1172" s="648"/>
      <c r="K1172" s="648"/>
    </row>
    <row r="1173" spans="1:11">
      <c r="A1173" s="648"/>
      <c r="B1173" s="683"/>
      <c r="G1173" s="688" t="e">
        <f>IF(Units=1,'Design 2'!#REF!,Design_2!#REF!)</f>
        <v>#REF!</v>
      </c>
      <c r="H1173" s="593" t="str">
        <f>IF('WK2'!$D$13=1,"kN (pos)","kips (pos)")</f>
        <v>kN (pos)</v>
      </c>
      <c r="I1173" s="648"/>
      <c r="J1173" s="648"/>
      <c r="K1173" s="648"/>
    </row>
    <row r="1174" spans="1:11">
      <c r="A1174" s="648"/>
      <c r="B1174" s="648"/>
      <c r="C1174" s="648"/>
      <c r="D1174" s="648"/>
      <c r="E1174" s="648"/>
      <c r="F1174" s="648"/>
      <c r="G1174" s="661">
        <f>IF(F1088="N",0,IF(F1135="yes",G1172+F1133,G1172))</f>
        <v>0</v>
      </c>
      <c r="H1174" s="593" t="str">
        <f>IF('WK2'!$D$13=1,"kN","kips")</f>
        <v>kN</v>
      </c>
      <c r="I1174" s="648"/>
      <c r="J1174" s="648"/>
      <c r="K1174" s="648"/>
    </row>
    <row r="1175" spans="1:11">
      <c r="A1175" s="648"/>
      <c r="B1175" s="648"/>
      <c r="C1175" s="648"/>
      <c r="D1175" s="648"/>
      <c r="E1175" s="648"/>
      <c r="F1175" s="648"/>
      <c r="G1175" s="648"/>
      <c r="H1175" s="648"/>
      <c r="I1175" s="648"/>
      <c r="J1175" s="648"/>
      <c r="K1175" s="648"/>
    </row>
    <row r="1176" spans="1:11">
      <c r="A1176" s="648"/>
      <c r="B1176" s="648"/>
      <c r="C1176" s="648"/>
      <c r="D1176" s="661">
        <f>F1168</f>
        <v>0</v>
      </c>
      <c r="E1176" s="651" t="str">
        <f>IF('WK2'!$D$13=1,IF(D1176&gt;=F1176,"kN &gt;/=","kN &lt;"),IF(D1176&gt;=F1176,"kips &gt;/=","kips &lt;"))</f>
        <v>kN &gt;/=</v>
      </c>
      <c r="F1176" s="661">
        <f>G1174</f>
        <v>0</v>
      </c>
      <c r="G1176" s="593" t="str">
        <f>IF('WK2'!$D$13=1,"kN","kips")</f>
        <v>kN</v>
      </c>
      <c r="H1176" s="648" t="str">
        <f>IF(D1176&gt;=F1176,"therefore OK","Warning")</f>
        <v>therefore OK</v>
      </c>
      <c r="I1176" s="648"/>
      <c r="J1176" s="648"/>
      <c r="K1176" s="648"/>
    </row>
    <row r="1177" spans="1:11">
      <c r="A1177" s="648"/>
      <c r="B1177" s="648"/>
      <c r="C1177" s="648"/>
      <c r="D1177" s="648"/>
      <c r="E1177" s="648"/>
      <c r="F1177" s="648"/>
      <c r="G1177" s="648"/>
      <c r="H1177" s="648"/>
      <c r="I1177" s="648"/>
      <c r="J1177" s="648"/>
      <c r="K1177" s="648"/>
    </row>
    <row r="1178" spans="1:11">
      <c r="A1178" s="648"/>
      <c r="B1178" s="648"/>
      <c r="C1178" s="648"/>
      <c r="D1178" s="648"/>
      <c r="E1178" s="648"/>
      <c r="F1178" s="648"/>
      <c r="G1178" s="648"/>
      <c r="H1178" s="648"/>
      <c r="I1178" s="648"/>
      <c r="J1178" s="648"/>
      <c r="K1178" s="648"/>
    </row>
    <row r="1179" spans="1:11">
      <c r="A1179" s="648"/>
      <c r="B1179" s="648"/>
      <c r="C1179" s="648"/>
      <c r="D1179" s="648"/>
      <c r="E1179" s="648"/>
      <c r="F1179" s="648"/>
      <c r="G1179" s="648"/>
      <c r="H1179" s="648"/>
      <c r="I1179" s="648"/>
      <c r="J1179" s="648"/>
      <c r="K1179" s="648"/>
    </row>
    <row r="1180" spans="1:11">
      <c r="A1180" s="648"/>
      <c r="B1180" s="668"/>
      <c r="C1180" s="668"/>
      <c r="D1180" s="668"/>
      <c r="E1180" s="668"/>
      <c r="F1180" s="648"/>
      <c r="G1180" s="648"/>
      <c r="H1180" s="648"/>
      <c r="I1180" s="648"/>
      <c r="J1180" s="648"/>
      <c r="K1180" s="648"/>
    </row>
    <row r="1181" spans="1:11">
      <c r="A1181" s="648"/>
      <c r="B1181" s="668"/>
      <c r="C1181" s="668"/>
      <c r="D1181" s="648"/>
      <c r="E1181" s="669"/>
      <c r="F1181" s="670">
        <f>IF(Units=1,'Design 2'!D255,Design_2!D255)</f>
        <v>524.62906838755657</v>
      </c>
      <c r="G1181" s="593" t="str">
        <f>IF('WK2'!$D$13=1,"kN","kips")</f>
        <v>kN</v>
      </c>
      <c r="H1181" s="648"/>
      <c r="I1181" s="648"/>
      <c r="J1181" s="648"/>
      <c r="K1181" s="648"/>
    </row>
    <row r="1182" spans="1:11">
      <c r="A1182" s="648"/>
      <c r="B1182" s="668"/>
      <c r="C1182" s="668"/>
      <c r="D1182" s="668"/>
      <c r="E1182" s="668"/>
      <c r="F1182" s="668"/>
      <c r="G1182" s="668"/>
      <c r="H1182" s="668"/>
      <c r="I1182" s="648"/>
      <c r="J1182" s="648"/>
      <c r="K1182" s="648"/>
    </row>
    <row r="1183" spans="1:11">
      <c r="A1183" s="648"/>
      <c r="B1183" s="668"/>
      <c r="C1183" s="668"/>
      <c r="D1183" s="668"/>
      <c r="E1183" s="668"/>
      <c r="F1183" s="648"/>
      <c r="G1183" s="648"/>
      <c r="H1183" s="648"/>
      <c r="I1183" s="648"/>
      <c r="J1183" s="648"/>
      <c r="K1183" s="648"/>
    </row>
    <row r="1184" spans="1:11">
      <c r="A1184" s="648"/>
      <c r="B1184" s="668"/>
      <c r="C1184" s="668"/>
      <c r="D1184" s="668"/>
      <c r="E1184" s="668"/>
      <c r="F1184" s="648"/>
      <c r="G1184" s="648"/>
      <c r="H1184" s="648"/>
      <c r="I1184" s="648"/>
      <c r="J1184" s="648"/>
      <c r="K1184" s="648"/>
    </row>
    <row r="1185" spans="1:11">
      <c r="A1185" s="648"/>
      <c r="B1185" s="668"/>
      <c r="C1185" s="668"/>
      <c r="D1185" s="648"/>
      <c r="E1185" s="648"/>
      <c r="F1185" s="648"/>
      <c r="G1185" s="671">
        <f>IF(Units=1,'Design 2'!G298,Design_2!G298)</f>
        <v>350</v>
      </c>
      <c r="H1185" s="590" t="str">
        <f>IF('WK2'!$D$13=1,"MPa","k/in2")</f>
        <v>MPa</v>
      </c>
      <c r="I1185" s="661">
        <f>IF(Units="",G1185/$E$31,0)</f>
        <v>0</v>
      </c>
      <c r="J1185" s="648"/>
      <c r="K1185" s="648"/>
    </row>
    <row r="1186" spans="1:11">
      <c r="A1186" s="648"/>
      <c r="B1186" s="648"/>
      <c r="C1186" s="668"/>
      <c r="D1186" s="668"/>
      <c r="E1186" s="668"/>
      <c r="F1186" s="648"/>
      <c r="G1186" s="672">
        <f>IF(Units=1,'Design 2'!G299,Design_2!G299)</f>
        <v>0.9</v>
      </c>
      <c r="H1186" s="648"/>
      <c r="I1186" s="657"/>
      <c r="J1186" s="648"/>
      <c r="K1186" s="648"/>
    </row>
    <row r="1187" spans="1:11">
      <c r="A1187" s="648"/>
      <c r="B1187" s="648"/>
      <c r="C1187" s="668"/>
      <c r="D1187" s="648"/>
      <c r="E1187" s="648"/>
      <c r="F1187" s="648"/>
      <c r="G1187" s="652">
        <f>IF(Units=1,'Design 2'!G300,Design_2!G300)</f>
        <v>200000</v>
      </c>
      <c r="H1187" s="590" t="str">
        <f>IF('WK2'!$D$13=1,"MPa","k/in2")</f>
        <v>MPa</v>
      </c>
      <c r="I1187" s="661">
        <f>IF(Units="",G1187/$E$31,0)</f>
        <v>0</v>
      </c>
      <c r="J1187" s="648"/>
      <c r="K1187" s="648"/>
    </row>
    <row r="1188" spans="1:11">
      <c r="A1188" s="648"/>
      <c r="B1188" s="648"/>
      <c r="C1188" s="648"/>
      <c r="D1188" s="648"/>
      <c r="E1188" s="648"/>
      <c r="F1188" s="648"/>
      <c r="G1188" s="648"/>
      <c r="H1188" s="648"/>
      <c r="I1188" s="648"/>
      <c r="J1188" s="648"/>
      <c r="K1188" s="648"/>
    </row>
    <row r="1189" spans="1:11">
      <c r="A1189" s="648"/>
      <c r="B1189" s="648"/>
      <c r="C1189" s="648"/>
      <c r="D1189" s="648"/>
      <c r="E1189" s="648"/>
      <c r="F1189" s="648"/>
      <c r="G1189" s="648"/>
      <c r="H1189" s="648"/>
      <c r="I1189" s="657"/>
      <c r="J1189" s="648"/>
      <c r="K1189" s="648"/>
    </row>
    <row r="1190" spans="1:11">
      <c r="A1190" s="648"/>
      <c r="B1190" s="648"/>
      <c r="C1190" s="648"/>
      <c r="D1190" s="648"/>
      <c r="E1190" s="648"/>
      <c r="F1190" s="648"/>
      <c r="G1190" s="648"/>
      <c r="H1190" s="648"/>
      <c r="I1190" s="657"/>
      <c r="J1190" s="648"/>
      <c r="K1190" s="648"/>
    </row>
    <row r="1191" spans="1:11">
      <c r="A1191" s="648"/>
      <c r="B1191" s="648"/>
      <c r="C1191" s="648"/>
      <c r="D1191" s="648"/>
      <c r="E1191" s="648"/>
      <c r="F1191" s="655"/>
      <c r="G1191" s="648"/>
      <c r="H1191" s="655"/>
      <c r="I1191" s="648"/>
      <c r="J1191" s="648"/>
      <c r="K1191" s="648"/>
    </row>
    <row r="1192" spans="1:11">
      <c r="A1192" s="648"/>
      <c r="B1192" s="648"/>
      <c r="C1192" s="648"/>
      <c r="D1192" s="648"/>
      <c r="E1192" s="648"/>
      <c r="F1192" s="655"/>
      <c r="G1192" s="648"/>
      <c r="H1192" s="655"/>
      <c r="I1192" s="648"/>
      <c r="J1192" s="648"/>
      <c r="K1192" s="648"/>
    </row>
    <row r="1193" spans="1:11">
      <c r="A1193" s="648"/>
      <c r="B1193" s="648"/>
      <c r="C1193" s="648"/>
      <c r="D1193" s="648"/>
      <c r="E1193" s="648"/>
      <c r="F1193" s="657"/>
      <c r="G1193" s="651" t="str">
        <f>IF(Units=1,'Design 2'!G306,Design_2!G306)</f>
        <v>HP310x110</v>
      </c>
      <c r="H1193" s="655"/>
      <c r="I1193" s="648"/>
      <c r="J1193" s="648"/>
      <c r="K1193" s="648"/>
    </row>
    <row r="1194" spans="1:11">
      <c r="A1194" s="648"/>
      <c r="B1194" s="648"/>
      <c r="C1194" s="648"/>
      <c r="D1194" s="648"/>
      <c r="E1194" s="648"/>
      <c r="F1194" s="655"/>
      <c r="G1194" s="655"/>
      <c r="H1194" s="655"/>
      <c r="I1194" s="648"/>
      <c r="J1194" s="648"/>
      <c r="K1194" s="648"/>
    </row>
    <row r="1195" spans="1:11">
      <c r="A1195" s="648"/>
      <c r="B1195" s="648"/>
      <c r="C1195" s="648"/>
      <c r="D1195" s="648"/>
      <c r="E1195" s="648"/>
      <c r="F1195" s="648"/>
      <c r="G1195" s="652" t="str">
        <f>IF(G1193=0,0,INDEX(Sections!$B$2:$D$51,Sections!$A$1,2))</f>
        <v>14100</v>
      </c>
      <c r="H1195" s="593" t="str">
        <f>IF('WK2'!$D$13=1,"mm2","in2")</f>
        <v>mm2</v>
      </c>
      <c r="I1195" s="661">
        <f>IF(Units="",G1195*25.4^2,0)</f>
        <v>0</v>
      </c>
      <c r="J1195" s="648"/>
      <c r="K1195" s="648"/>
    </row>
    <row r="1196" spans="1:11">
      <c r="A1196" s="648"/>
      <c r="B1196" s="648"/>
      <c r="C1196" s="648"/>
      <c r="D1196" s="648"/>
      <c r="E1196" s="648"/>
      <c r="F1196" s="648"/>
      <c r="G1196" s="652">
        <f>IF(Units=1,'Design 2'!G309,Design_2!G309)</f>
        <v>6000</v>
      </c>
      <c r="H1196" s="593" t="str">
        <f>IF('WK2'!$D$13=1,"mm","in")</f>
        <v>mm</v>
      </c>
      <c r="I1196" s="661">
        <f>IF(Units="",G1196*25.4,0)</f>
        <v>0</v>
      </c>
      <c r="J1196" s="648"/>
      <c r="K1196" s="648"/>
    </row>
    <row r="1197" spans="1:11">
      <c r="A1197" s="648"/>
      <c r="B1197" s="648"/>
      <c r="C1197" s="648"/>
      <c r="D1197" s="648"/>
      <c r="E1197" s="648"/>
      <c r="F1197" s="648"/>
      <c r="G1197" s="655">
        <f>IF(Units=1,'Design 2'!G310,Design_2!G310)</f>
        <v>1</v>
      </c>
      <c r="H1197" s="648"/>
      <c r="I1197" s="673"/>
      <c r="J1197" s="648"/>
      <c r="K1197" s="648"/>
    </row>
    <row r="1198" spans="1:11">
      <c r="A1198" s="648"/>
      <c r="B1198" s="648"/>
      <c r="C1198" s="648"/>
      <c r="D1198" s="648"/>
      <c r="E1198" s="648"/>
      <c r="F1198" s="648"/>
      <c r="G1198" s="648"/>
      <c r="H1198" s="648"/>
      <c r="I1198" s="673"/>
      <c r="J1198" s="648"/>
      <c r="K1198" s="648"/>
    </row>
    <row r="1199" spans="1:11">
      <c r="A1199" s="648"/>
      <c r="B1199" s="648"/>
      <c r="C1199" s="648"/>
      <c r="D1199" s="648"/>
      <c r="E1199" s="648"/>
      <c r="F1199" s="648"/>
      <c r="G1199" s="652" t="str">
        <f>IF(G1193=0,0,INDEX(Sections!$B$2:$D$51,Sections!$A$1,3))</f>
        <v>77100000</v>
      </c>
      <c r="H1199" s="593" t="str">
        <f>IF('WK2'!$D$13=1,"mm4","in4")</f>
        <v>mm4</v>
      </c>
      <c r="I1199" s="661">
        <f>IF(Units="",G1199*25.4^4,0)</f>
        <v>0</v>
      </c>
      <c r="J1199" s="648"/>
      <c r="K1199" s="648"/>
    </row>
    <row r="1200" spans="1:11">
      <c r="A1200" s="648"/>
      <c r="B1200" s="648"/>
      <c r="C1200" s="648"/>
      <c r="D1200" s="648"/>
      <c r="E1200" s="648"/>
      <c r="F1200" s="648"/>
      <c r="G1200" s="648"/>
      <c r="H1200" s="648"/>
      <c r="I1200" s="673"/>
      <c r="J1200" s="648"/>
      <c r="K1200" s="648"/>
    </row>
    <row r="1201" spans="1:11">
      <c r="A1201" s="648"/>
      <c r="B1201" s="648"/>
      <c r="C1201" s="648"/>
      <c r="D1201" s="648"/>
      <c r="E1201" s="648"/>
      <c r="F1201" s="648"/>
      <c r="G1201" s="661">
        <f>IF(G1195=0,0,(G1199/G1195)^0.5)</f>
        <v>73.946501650740572</v>
      </c>
      <c r="H1201" s="593" t="str">
        <f>IF('WK2'!$D$13=1,"mm","in")</f>
        <v>mm</v>
      </c>
      <c r="I1201" s="661">
        <f>IF(Units="",G1201*25.4,0)</f>
        <v>0</v>
      </c>
      <c r="J1201" s="648"/>
      <c r="K1201" s="648"/>
    </row>
    <row r="1202" spans="1:11">
      <c r="A1202" s="648"/>
      <c r="B1202" s="648"/>
      <c r="C1202" s="648"/>
      <c r="D1202" s="648"/>
      <c r="E1202" s="648"/>
      <c r="F1202" s="648"/>
      <c r="G1202" s="648"/>
      <c r="H1202" s="662"/>
      <c r="I1202" s="648"/>
      <c r="J1202" s="648"/>
      <c r="K1202" s="648"/>
    </row>
    <row r="1203" spans="1:11" ht="15.75">
      <c r="A1203" s="648"/>
      <c r="B1203" s="648"/>
      <c r="C1203" s="648"/>
      <c r="D1203" s="674"/>
      <c r="E1203" s="648"/>
      <c r="F1203" s="648"/>
      <c r="G1203" s="655">
        <f>IF(OR(G1195=0,G1187=0),"",$G$1197*G1196/G1201*(G1185/PI()^2/G1187)^0.5)</f>
        <v>1.0804452619480547</v>
      </c>
      <c r="H1203" s="648"/>
      <c r="I1203" s="655" t="e">
        <f>IF(OR(G1195=0,G1187=0),"",$G$1197*I1196/I1201*(I1185/PI()^2/I1187)^0.5)</f>
        <v>#DIV/0!</v>
      </c>
      <c r="J1203" s="648"/>
      <c r="K1203" s="648"/>
    </row>
    <row r="1204" spans="1:11">
      <c r="A1204" s="648"/>
      <c r="B1204" s="648"/>
      <c r="C1204" s="648"/>
      <c r="D1204" s="648"/>
      <c r="E1204" s="648"/>
      <c r="F1204" s="648"/>
      <c r="G1204" s="648"/>
      <c r="H1204" s="648"/>
      <c r="I1204" s="648"/>
      <c r="J1204" s="648"/>
      <c r="K1204" s="648"/>
    </row>
    <row r="1205" spans="1:11">
      <c r="A1205" s="648"/>
      <c r="B1205" s="648"/>
      <c r="C1205" s="648"/>
      <c r="D1205" s="648"/>
      <c r="E1205" s="655">
        <f>IF(Units=1,'Design 2'!E318,Design_2!E318)</f>
        <v>1.34</v>
      </c>
      <c r="F1205" s="648"/>
      <c r="G1205" s="648"/>
      <c r="H1205" s="648"/>
      <c r="I1205" s="648"/>
      <c r="J1205" s="657"/>
      <c r="K1205" s="648"/>
    </row>
    <row r="1206" spans="1:11">
      <c r="A1206" s="648"/>
      <c r="B1206" s="648"/>
      <c r="C1206" s="648"/>
      <c r="D1206" s="648"/>
      <c r="E1206" s="648"/>
      <c r="F1206" s="648"/>
      <c r="G1206" s="648"/>
      <c r="H1206" s="648"/>
      <c r="I1206" s="648"/>
      <c r="J1206" s="648"/>
      <c r="K1206" s="648"/>
    </row>
    <row r="1207" spans="1:11">
      <c r="A1207" s="648"/>
      <c r="B1207" s="648"/>
      <c r="C1207" s="648"/>
      <c r="D1207" s="648"/>
      <c r="E1207" s="648"/>
      <c r="F1207" s="648"/>
      <c r="G1207" s="657"/>
      <c r="H1207" s="661">
        <f>IF(Units=1,IF(OR($G$1195=0,$E$1205=0),"",$G$1186*$G$1195*$G$1185*(1+$G$1203^(2*$E$1205))^(-1/$E$1205)/1000),IF(OR($G$1195=0,$E$1205=0),"",$G$1186*$G$1195*$G$1185*(1+$G$1203^(2*$E$1205))^(-1/$E$1205)))</f>
        <v>2440.8370602338041</v>
      </c>
      <c r="I1207" s="593" t="str">
        <f>IF('WK2'!$D$13=1,"kN","kips")</f>
        <v>kN</v>
      </c>
      <c r="J1207" s="661">
        <f>IF(Units=1,0,IF(OR($G$1195=0,$E$1205=0),"",$G$1186*$I$1195*$I$1185*(1+$I$1203^(2*$E$1205))^(-1/$E$1205)/1000))</f>
        <v>0</v>
      </c>
      <c r="K1207" s="648"/>
    </row>
    <row r="1208" spans="1:11">
      <c r="A1208" s="648"/>
      <c r="B1208" s="648"/>
      <c r="C1208" s="648"/>
      <c r="D1208" s="648"/>
      <c r="E1208" s="648"/>
      <c r="F1208" s="648"/>
      <c r="G1208" s="648"/>
      <c r="H1208" s="648"/>
      <c r="I1208" s="661"/>
      <c r="J1208" s="661">
        <f>J1207*E18</f>
        <v>0</v>
      </c>
      <c r="K1208" s="648"/>
    </row>
    <row r="1209" spans="1:11">
      <c r="A1209" s="648"/>
      <c r="B1209" s="648"/>
      <c r="C1209" s="648"/>
      <c r="D1209" s="686" t="str">
        <f>IF(F1181=0,"N/A",IF(H1207&lt;F1181,"&lt; Compression Load, ERROR","&gt; Compression Load, therefore OK"))</f>
        <v>&gt; Compression Load, therefore OK</v>
      </c>
      <c r="E1209" s="648"/>
      <c r="F1209" s="648"/>
      <c r="G1209" s="648"/>
      <c r="H1209" s="648"/>
      <c r="I1209" s="661"/>
      <c r="J1209" s="648"/>
      <c r="K1209" s="648"/>
    </row>
    <row r="1210" spans="1:11">
      <c r="A1210" s="648"/>
      <c r="B1210" s="648"/>
      <c r="C1210" s="648"/>
      <c r="D1210" s="648"/>
      <c r="E1210" s="648"/>
      <c r="F1210" s="648"/>
      <c r="G1210" s="648"/>
      <c r="H1210" s="648"/>
      <c r="I1210" s="648"/>
      <c r="J1210" s="648"/>
      <c r="K1210" s="648"/>
    </row>
    <row r="1214" spans="1:11">
      <c r="A1214" s="590"/>
    </row>
    <row r="1215" spans="1:11">
      <c r="A1215" s="590"/>
      <c r="B1215" s="590"/>
      <c r="C1215" s="590"/>
      <c r="D1215" s="590"/>
      <c r="E1215" s="590"/>
      <c r="F1215" s="590"/>
    </row>
    <row r="1216" spans="1:11">
      <c r="A1216" s="590"/>
      <c r="B1216" s="590" t="str">
        <f>IF(Units=1,Design1!C42,Design1_!C42)</f>
        <v>Wall at Base</v>
      </c>
      <c r="C1216" s="590"/>
      <c r="D1216" s="590"/>
      <c r="E1216" s="590"/>
    </row>
    <row r="1217" spans="1:9">
      <c r="A1217" s="590"/>
      <c r="B1217" s="590"/>
      <c r="C1217" s="590"/>
      <c r="D1217" s="590"/>
      <c r="E1217" s="590"/>
      <c r="F1217" s="590"/>
    </row>
    <row r="1218" spans="1:9">
      <c r="A1218" s="654"/>
      <c r="B1218" s="590"/>
      <c r="C1218" s="590"/>
      <c r="E1218" s="595"/>
      <c r="F1218" s="590"/>
      <c r="G1218" s="590"/>
    </row>
    <row r="1220" spans="1:9">
      <c r="A1220" s="612"/>
      <c r="B1220" s="617">
        <f>RebarULS1</f>
        <v>0</v>
      </c>
      <c r="C1220" s="593" t="str">
        <f>IF('WK2'!$D$13=1,"kN.m","kip-in")</f>
        <v>kN.m</v>
      </c>
      <c r="D1220" s="590"/>
      <c r="E1220" s="596"/>
      <c r="F1220" s="617">
        <f>RebarSLS1</f>
        <v>0</v>
      </c>
      <c r="G1220" s="593" t="str">
        <f>IF('WK2'!$D$13=1,"kN.m","kip-in")</f>
        <v>kN.m</v>
      </c>
    </row>
    <row r="1221" spans="1:9">
      <c r="A1221" s="612"/>
      <c r="B1221" s="617">
        <f>RebarULS2</f>
        <v>0</v>
      </c>
      <c r="C1221" s="593" t="str">
        <f>IF('WK2'!$D$13=1,"kN","kips")</f>
        <v>kN</v>
      </c>
      <c r="D1221" s="590"/>
      <c r="E1221" s="596"/>
      <c r="F1221" s="617">
        <f>RebarSLS2</f>
        <v>0</v>
      </c>
      <c r="G1221" s="593" t="str">
        <f>IF('WK2'!$D$13=1,"kN","kips")</f>
        <v>kN</v>
      </c>
    </row>
    <row r="1223" spans="1:9">
      <c r="A1223" s="590"/>
      <c r="B1223" s="590"/>
      <c r="C1223" s="590"/>
      <c r="D1223" s="590"/>
      <c r="E1223" s="590"/>
      <c r="F1223" s="590"/>
      <c r="G1223" s="590"/>
      <c r="H1223" s="591"/>
      <c r="I1223" s="590"/>
    </row>
    <row r="1224" spans="1:9">
      <c r="A1224" s="590"/>
      <c r="B1224" s="590"/>
      <c r="C1224" s="590"/>
      <c r="D1224" s="590"/>
      <c r="E1224" s="590"/>
      <c r="F1224" s="590"/>
      <c r="G1224" s="590"/>
      <c r="H1224" s="591"/>
      <c r="I1224" s="590"/>
    </row>
    <row r="1225" spans="1:9">
      <c r="A1225" s="590"/>
      <c r="B1225" s="590"/>
      <c r="C1225" s="590"/>
      <c r="D1225" s="590"/>
      <c r="E1225" s="590"/>
      <c r="F1225" s="590"/>
      <c r="G1225" s="619">
        <f>IF(Units=1,1000,12)</f>
        <v>1000</v>
      </c>
      <c r="H1225" s="593" t="str">
        <f>IF('WK2'!$D$13=1,"mm","in")</f>
        <v>mm</v>
      </c>
      <c r="I1225" s="590"/>
    </row>
    <row r="1226" spans="1:9">
      <c r="A1226" s="591"/>
      <c r="B1226" s="590"/>
      <c r="C1226" s="628"/>
      <c r="D1226" s="590"/>
      <c r="E1226" s="590"/>
      <c r="F1226" s="590"/>
      <c r="G1226" s="595">
        <f>IF(Units=1,Design1!H52,Design1_!H52)</f>
        <v>400</v>
      </c>
      <c r="H1226" s="593" t="str">
        <f>IF('WK2'!$D$13=1,"mm","in")</f>
        <v>mm</v>
      </c>
      <c r="I1226" s="590"/>
    </row>
    <row r="1227" spans="1:9">
      <c r="A1227" s="591"/>
      <c r="B1227" s="590"/>
      <c r="C1227" s="628"/>
      <c r="D1227" s="590"/>
      <c r="E1227" s="590"/>
      <c r="F1227" s="590"/>
      <c r="G1227" s="595">
        <f>IF(Units=1,Design1!H53,Design1_!H53)</f>
        <v>80</v>
      </c>
      <c r="H1227" s="593" t="str">
        <f>IF('WK2'!$D$13=1,"mm","in")</f>
        <v>mm</v>
      </c>
      <c r="I1227" s="590"/>
    </row>
    <row r="1228" spans="1:9">
      <c r="A1228" s="590"/>
      <c r="B1228" s="590"/>
      <c r="C1228" s="628"/>
      <c r="D1228" s="590"/>
      <c r="E1228" s="590"/>
      <c r="F1228" s="590"/>
      <c r="G1228" s="595">
        <f>G1226-G1227</f>
        <v>320</v>
      </c>
      <c r="H1228" s="593" t="str">
        <f>IF('WK2'!$D$13=1,"mm","in")</f>
        <v>mm</v>
      </c>
      <c r="I1228" s="590"/>
    </row>
    <row r="1229" spans="1:9">
      <c r="A1229" s="590"/>
      <c r="B1229" s="590"/>
      <c r="C1229" s="590"/>
      <c r="D1229" s="590"/>
      <c r="E1229" s="590"/>
      <c r="F1229" s="590"/>
      <c r="G1229" s="590"/>
      <c r="H1229" s="590"/>
      <c r="I1229" s="590"/>
    </row>
    <row r="1230" spans="1:9">
      <c r="A1230" s="590"/>
      <c r="B1230" s="590"/>
      <c r="C1230" s="590"/>
      <c r="D1230" s="595">
        <f>IF(Units=1,Design1!E56,Design1_!E56)</f>
        <v>2450</v>
      </c>
      <c r="E1230" s="590" t="str">
        <f>IF('WK2'!$D$13=1,"kg/m3","kcf")</f>
        <v>kg/m3</v>
      </c>
      <c r="F1230" s="590"/>
      <c r="G1230" s="590"/>
      <c r="H1230" s="590"/>
      <c r="I1230" s="599"/>
    </row>
    <row r="1231" spans="1:9">
      <c r="A1231" s="590"/>
      <c r="B1231" s="590"/>
      <c r="C1231" s="590"/>
      <c r="D1231" s="595">
        <f>IF(Units=1,Design1!E57,Design1_!E57)</f>
        <v>35</v>
      </c>
      <c r="E1231" s="590" t="str">
        <f>IF('WK2'!$D$13=1,"MPa","k/in2")</f>
        <v>MPa</v>
      </c>
      <c r="F1231" s="594"/>
      <c r="G1231" s="590"/>
      <c r="H1231" s="590"/>
      <c r="I1231" s="590"/>
    </row>
    <row r="1232" spans="1:9">
      <c r="A1232" s="590"/>
      <c r="B1232" s="590"/>
      <c r="C1232" s="590"/>
      <c r="D1232" s="595">
        <f>IF(Units=1,Design1!E58,Design1_!E58)</f>
        <v>500</v>
      </c>
      <c r="E1232" s="590" t="str">
        <f>IF('WK2'!$D$13=1,"MPa","k/in2")</f>
        <v>MPa</v>
      </c>
      <c r="F1232" s="590"/>
      <c r="G1232" s="590"/>
      <c r="H1232" s="590"/>
      <c r="I1232" s="590"/>
    </row>
    <row r="1233" spans="1:9">
      <c r="A1233" s="590"/>
      <c r="B1233" s="590"/>
      <c r="C1233" s="590"/>
      <c r="D1233" s="595">
        <f>IF(Units=1,Design1!E59,Design1_!E59)</f>
        <v>200000</v>
      </c>
      <c r="E1233" s="590" t="str">
        <f>IF('WK2'!$D$13=1,"MPa","k/in2")</f>
        <v>MPa</v>
      </c>
      <c r="F1233" s="590"/>
      <c r="G1233" s="590"/>
      <c r="H1233" s="590"/>
      <c r="I1233" s="596"/>
    </row>
    <row r="1234" spans="1:9">
      <c r="A1234" s="590"/>
      <c r="B1234" s="590"/>
      <c r="C1234" s="590"/>
      <c r="D1234" s="595">
        <f>IF(Units=1,Design1!E60,Design1_!E60)</f>
        <v>1</v>
      </c>
      <c r="F1234" s="590"/>
      <c r="G1234" s="590"/>
      <c r="H1234" s="590"/>
      <c r="I1234" s="599"/>
    </row>
    <row r="1235" spans="1:9">
      <c r="A1235" s="590"/>
      <c r="B1235" s="590"/>
      <c r="C1235" s="590"/>
      <c r="D1235" s="600">
        <f>IF(Units=1,0.043*D1234*D1231^0.5*D1230^1.5,33000*D1234*D1230^1.5*D1231^0.5)</f>
        <v>30849.746828377673</v>
      </c>
      <c r="E1235" s="590" t="str">
        <f>IF('WK2'!$D$13=1,"MPa","k/in2")</f>
        <v>MPa</v>
      </c>
      <c r="F1235" s="590"/>
      <c r="G1235" s="590"/>
      <c r="H1235" s="590"/>
    </row>
    <row r="1236" spans="1:9">
      <c r="A1236" s="590"/>
      <c r="B1236" s="590"/>
      <c r="C1236" s="590"/>
      <c r="D1236" s="595">
        <f>IF(Units=1,IF(D1230&lt;1925,0.45*D1231^0.5,0.63*$D$1231^0.5),IF(D1230&lt;=0.12,0.17*D1231^0.5,0.24*$D$1231^0.5))</f>
        <v>3.7271302633527581</v>
      </c>
      <c r="E1236" s="590" t="str">
        <f>IF('WK2'!$D$13=1,"MPa","k/in2")</f>
        <v>MPa</v>
      </c>
      <c r="F1236" s="590"/>
      <c r="G1236" s="590"/>
      <c r="H1236" s="590"/>
      <c r="I1236" s="596"/>
    </row>
    <row r="1237" spans="1:9">
      <c r="A1237" s="590"/>
      <c r="B1237" s="590"/>
      <c r="C1237" s="590"/>
      <c r="D1237" s="595">
        <f>IF(Units=1,0.97*$D$1231^0.5,0.2*$D$1231^0.5)</f>
        <v>5.7385973896066274</v>
      </c>
      <c r="E1237" s="590" t="str">
        <f>IF('WK2'!$D$13=1,"MPa","k/in2")</f>
        <v>MPa</v>
      </c>
      <c r="F1237" s="590"/>
      <c r="G1237" s="590"/>
      <c r="H1237" s="590"/>
      <c r="I1237" s="596"/>
    </row>
    <row r="1238" spans="1:9">
      <c r="A1238" s="590"/>
      <c r="B1238" s="590"/>
      <c r="C1238" s="590"/>
      <c r="D1238" s="595"/>
      <c r="E1238" s="590"/>
      <c r="F1238" s="623"/>
      <c r="G1238" s="590"/>
      <c r="H1238" s="590"/>
      <c r="I1238" s="596"/>
    </row>
    <row r="1239" spans="1:9">
      <c r="B1239" s="590"/>
      <c r="C1239" s="590"/>
      <c r="D1239" s="595"/>
      <c r="E1239" s="590"/>
      <c r="F1239" s="590"/>
      <c r="G1239" s="590"/>
      <c r="H1239" s="590"/>
      <c r="I1239" s="596"/>
    </row>
    <row r="1240" spans="1:9">
      <c r="B1240" s="590"/>
      <c r="C1240" s="590"/>
      <c r="D1240" s="595"/>
      <c r="E1240" s="590"/>
      <c r="F1240" s="590"/>
      <c r="G1240" s="590"/>
      <c r="H1240" s="590"/>
      <c r="I1240" s="596"/>
    </row>
    <row r="1241" spans="1:9">
      <c r="A1241" s="590"/>
      <c r="B1241" s="597"/>
      <c r="C1241" s="590"/>
      <c r="D1241" s="590"/>
      <c r="E1241" s="617">
        <f>IF(Units=1,G1225*G1226/100,G1225*G1226)</f>
        <v>4000</v>
      </c>
      <c r="F1241" s="591" t="str">
        <f>IF('WK2'!$D$13=1,"cm2","in2")</f>
        <v>cm2</v>
      </c>
      <c r="H1241" s="591"/>
      <c r="I1241" s="590"/>
    </row>
    <row r="1242" spans="1:9">
      <c r="A1242" s="590"/>
      <c r="B1242" s="590"/>
      <c r="C1242" s="628"/>
      <c r="E1242" s="617">
        <f>IF(Units=1,G1225*G1226^2/6/1000,G1225*G1226^2/6)</f>
        <v>26666.666666666668</v>
      </c>
      <c r="F1242" s="591" t="str">
        <f>IF('WK2'!$D$13=1,"cm3","in3")</f>
        <v>cm3</v>
      </c>
      <c r="H1242" s="591"/>
      <c r="I1242" s="590"/>
    </row>
    <row r="1243" spans="1:9">
      <c r="A1243" s="590"/>
      <c r="B1243" s="590"/>
      <c r="C1243" s="595"/>
      <c r="D1243" s="590"/>
      <c r="E1243" s="590"/>
      <c r="F1243" s="590"/>
      <c r="G1243" s="590"/>
      <c r="H1243" s="590"/>
      <c r="I1243" s="590"/>
    </row>
    <row r="1244" spans="1:9">
      <c r="A1244" s="590"/>
      <c r="B1244" s="597"/>
      <c r="C1244" s="590"/>
      <c r="D1244" s="590"/>
      <c r="E1244" s="600">
        <f>IF(Units=1,Design1!F70,Design1_!F70)</f>
        <v>0.9</v>
      </c>
      <c r="G1244" s="590"/>
      <c r="H1244" s="590"/>
      <c r="I1244" s="596"/>
    </row>
    <row r="1245" spans="1:9">
      <c r="A1245" s="590"/>
      <c r="B1245" s="590"/>
      <c r="C1245" s="590"/>
      <c r="D1245" s="590"/>
      <c r="F1245" s="600"/>
      <c r="G1245" s="590"/>
      <c r="H1245" s="590"/>
      <c r="I1245" s="596"/>
    </row>
    <row r="1246" spans="1:9">
      <c r="A1246" s="590"/>
      <c r="B1246" s="629"/>
      <c r="C1246" s="590"/>
      <c r="D1246" s="595">
        <f>IF(Units=1,28,28*E31)</f>
        <v>28</v>
      </c>
      <c r="E1246" s="590" t="str">
        <f>IF('WK2'!$D$13=1,"MPa","k/in2")</f>
        <v>MPa</v>
      </c>
      <c r="G1246" s="590"/>
      <c r="H1246" s="590"/>
      <c r="I1246" s="596"/>
    </row>
    <row r="1247" spans="1:9">
      <c r="A1247" s="590"/>
      <c r="B1247" s="629"/>
      <c r="C1247" s="590"/>
      <c r="D1247" s="590"/>
      <c r="E1247" s="590"/>
      <c r="F1247" s="590"/>
      <c r="G1247" s="590"/>
      <c r="H1247" s="590"/>
      <c r="I1247" s="596"/>
    </row>
    <row r="1248" spans="1:9">
      <c r="A1248" s="590"/>
      <c r="B1248" s="629"/>
      <c r="C1248" s="590"/>
      <c r="D1248" s="590"/>
      <c r="E1248" s="595">
        <f>IF(Units=1,28,28*E31)</f>
        <v>28</v>
      </c>
      <c r="F1248" s="590" t="str">
        <f>IF('WK2'!$D$13=1,"MPa","k/in2")</f>
        <v>MPa</v>
      </c>
      <c r="G1248" s="590"/>
      <c r="H1248" s="590"/>
      <c r="I1248" s="596"/>
    </row>
    <row r="1249" spans="1:9">
      <c r="A1249" s="590"/>
      <c r="B1249" s="675"/>
      <c r="D1249" s="590"/>
      <c r="E1249" s="590"/>
      <c r="F1249" s="590"/>
      <c r="G1249" s="590"/>
      <c r="H1249" s="590"/>
      <c r="I1249" s="596"/>
    </row>
    <row r="1250" spans="1:9">
      <c r="A1250" s="590"/>
      <c r="B1250" s="629"/>
      <c r="C1250" s="592">
        <f>IF(Units=1,IF(D1231&lt;=28,0.85,IF(0.85-(D1231-28)/7*0.05&lt;0.65,0.65,0.85-(D1231-28)/7*0.05)),IF(D1231&lt;=4.06,0.85,IF(0.85-(D1231-4.06)/7*0.05&lt;0.65,0.65,0.85-(D1231-4.06)/7*0.05)))</f>
        <v>0.79999999999999993</v>
      </c>
      <c r="D1250" s="590"/>
      <c r="E1250" s="590"/>
      <c r="F1250" s="590"/>
      <c r="G1250" s="590"/>
      <c r="H1250" s="590"/>
      <c r="I1250" s="596"/>
    </row>
    <row r="1251" spans="1:9">
      <c r="A1251" s="590"/>
      <c r="B1251" s="590"/>
      <c r="C1251" s="590"/>
      <c r="D1251" s="594"/>
      <c r="E1251" s="590"/>
      <c r="F1251" s="590"/>
      <c r="G1251" s="590"/>
      <c r="H1251" s="590"/>
      <c r="I1251" s="596"/>
    </row>
    <row r="1252" spans="1:9">
      <c r="A1252" s="590"/>
      <c r="B1252" s="629"/>
      <c r="C1252" s="590"/>
      <c r="D1252" s="590"/>
      <c r="F1252" s="595"/>
      <c r="G1252" s="590"/>
      <c r="H1252" s="590"/>
      <c r="I1252" s="590"/>
    </row>
    <row r="1253" spans="1:9">
      <c r="A1253" s="590"/>
      <c r="B1253" s="590"/>
      <c r="C1253" s="590"/>
      <c r="D1253" s="590"/>
      <c r="E1253" s="595"/>
      <c r="F1253" s="590"/>
      <c r="G1253" s="590"/>
      <c r="H1253" s="590"/>
      <c r="I1253" s="590"/>
    </row>
    <row r="1254" spans="1:9">
      <c r="A1254" s="590"/>
      <c r="B1254" s="590"/>
      <c r="C1254" s="590"/>
      <c r="D1254" s="590"/>
      <c r="E1254" s="595"/>
      <c r="F1254" s="590"/>
      <c r="G1254" s="590"/>
      <c r="H1254" s="590"/>
      <c r="I1254" s="590"/>
    </row>
    <row r="1255" spans="1:9">
      <c r="A1255" s="590"/>
      <c r="B1255" s="605"/>
      <c r="C1255" s="590"/>
      <c r="D1255" s="595">
        <f>IF(D1231=0,0,E1244*D1232^2/(1.7*D1231*G1225))</f>
        <v>3.7815126050420167</v>
      </c>
      <c r="E1255" s="590" t="str">
        <f>IF('WK2'!$D$13=1,"MPa","k/in2")</f>
        <v>MPa</v>
      </c>
      <c r="F1255" s="590"/>
      <c r="G1255" s="590"/>
      <c r="H1255" s="590"/>
      <c r="I1255" s="590"/>
    </row>
    <row r="1256" spans="1:9">
      <c r="A1256" s="590"/>
      <c r="B1256" s="605"/>
      <c r="D1256" s="617">
        <f>E1244*D1232*G1228</f>
        <v>144000</v>
      </c>
      <c r="E1256" s="616" t="str">
        <f>IF('WK2'!$D$13=1,"N.mm","kip-in")</f>
        <v>N.mm</v>
      </c>
      <c r="F1256" s="590"/>
      <c r="G1256" s="590"/>
      <c r="H1256" s="590"/>
      <c r="I1256" s="590"/>
    </row>
    <row r="1257" spans="1:9">
      <c r="A1257" s="590"/>
      <c r="B1257" s="590"/>
      <c r="C1257" s="590"/>
      <c r="D1257" s="590"/>
      <c r="E1257" s="590"/>
      <c r="F1257" s="590"/>
      <c r="G1257" s="590"/>
      <c r="H1257" s="590"/>
      <c r="I1257" s="590"/>
    </row>
    <row r="1258" spans="1:9">
      <c r="A1258" s="590"/>
      <c r="B1258" s="590"/>
      <c r="C1258" s="590"/>
      <c r="D1258" s="595">
        <f>IF(Units=1,IF(D1255=0,0,(D1256-(D1256^2-4*D1255*B1220*10^6)^0.5)/(2*D1255)),IF(D1255=0,0,(D1256-(D1256^2-4*D1255*B1220)^0.5)/(2*D1255)))</f>
        <v>0</v>
      </c>
      <c r="E1258" s="594" t="str">
        <f>IF('WK2'!$D$13=1,"mm2","in2")</f>
        <v>mm2</v>
      </c>
      <c r="F1258" s="590"/>
      <c r="G1258" s="590"/>
      <c r="H1258" s="590"/>
      <c r="I1258" s="590"/>
    </row>
    <row r="1259" spans="1:9">
      <c r="A1259" s="590"/>
      <c r="B1259" s="590"/>
      <c r="C1259" s="590"/>
      <c r="D1259" s="590"/>
      <c r="E1259" s="628"/>
      <c r="F1259" s="590"/>
      <c r="G1259" s="590"/>
      <c r="H1259" s="590"/>
      <c r="I1259" s="590"/>
    </row>
    <row r="1260" spans="1:9">
      <c r="A1260" s="590"/>
      <c r="B1260" s="590"/>
      <c r="C1260" s="590"/>
      <c r="D1260" s="590"/>
      <c r="E1260" s="590"/>
      <c r="F1260" s="590"/>
      <c r="G1260" s="595">
        <f>IF(Units=1,Design1!G85,Design1_!G85)</f>
        <v>1000</v>
      </c>
      <c r="H1260" s="591" t="str">
        <f>IF('WK2'!$D$13=1,"mm2","in2")</f>
        <v>mm2</v>
      </c>
    </row>
    <row r="1261" spans="1:9">
      <c r="A1261" s="590"/>
      <c r="B1261" s="590"/>
      <c r="C1261" s="590"/>
      <c r="D1261" s="590"/>
      <c r="E1261" s="595"/>
      <c r="F1261" s="590"/>
      <c r="G1261" s="590"/>
      <c r="H1261" s="590"/>
      <c r="I1261" s="590"/>
    </row>
    <row r="1262" spans="1:9">
      <c r="B1262" s="590"/>
      <c r="C1262" s="628"/>
      <c r="D1262" s="595">
        <f>IF(D1231=0,0,G1260*D1232/0.85/D1231/G1225)</f>
        <v>16.806722689075631</v>
      </c>
      <c r="E1262" s="591" t="str">
        <f>IF('WK2'!$D$13=1,"mm","in")</f>
        <v>mm</v>
      </c>
      <c r="F1262" s="590"/>
      <c r="G1262" s="590"/>
      <c r="H1262" s="590"/>
      <c r="I1262" s="596"/>
    </row>
    <row r="1263" spans="1:9">
      <c r="A1263" s="590"/>
      <c r="B1263" s="590"/>
      <c r="C1263" s="617"/>
      <c r="D1263" s="595">
        <f>D1262/C1250</f>
        <v>21.008403361344541</v>
      </c>
      <c r="E1263" s="591" t="str">
        <f>IF('WK2'!$D$13=1,"mm","in")</f>
        <v>mm</v>
      </c>
      <c r="G1263" s="590"/>
      <c r="H1263" s="590"/>
      <c r="I1263" s="590"/>
    </row>
    <row r="1264" spans="1:9">
      <c r="A1264" s="590"/>
      <c r="B1264" s="676"/>
      <c r="C1264" s="617"/>
      <c r="D1264" s="628"/>
      <c r="E1264" s="616"/>
      <c r="G1264" s="590"/>
      <c r="H1264" s="590"/>
      <c r="I1264" s="590"/>
    </row>
    <row r="1265" spans="1:9">
      <c r="A1265" s="590"/>
      <c r="C1265" s="590"/>
      <c r="D1265" s="617"/>
      <c r="E1265" s="595">
        <f>0.65+0.15*(G1228/D1263-1)</f>
        <v>2.7847999999999993</v>
      </c>
      <c r="G1265" s="590"/>
      <c r="H1265" s="590"/>
      <c r="I1265" s="590"/>
    </row>
    <row r="1266" spans="1:9">
      <c r="A1266" s="590"/>
      <c r="B1266" s="605"/>
      <c r="C1266" s="677"/>
      <c r="D1266" s="628"/>
      <c r="E1266" s="592">
        <f>IF(E1265&lt;=0.75,0.75,IF(E1265&gt;=0.9,0.9,E1265))</f>
        <v>0.9</v>
      </c>
      <c r="G1266" s="590"/>
      <c r="H1266" s="590"/>
      <c r="I1266" s="590"/>
    </row>
    <row r="1267" spans="1:9">
      <c r="A1267" s="590"/>
      <c r="B1267" s="590"/>
      <c r="C1267" s="617"/>
      <c r="D1267" s="626"/>
      <c r="E1267" s="616"/>
      <c r="G1267" s="590"/>
      <c r="H1267" s="590"/>
      <c r="I1267" s="590"/>
    </row>
    <row r="1268" spans="1:9">
      <c r="A1268" s="590"/>
      <c r="D1268" s="617">
        <f>IF(Units=1,E1266*G1260*D1232*(G1228-D1262/2)*10^-6,E1266*G1260*D1232*(G1228-D1262/2))</f>
        <v>140.21848739495798</v>
      </c>
      <c r="E1268" s="593" t="str">
        <f>IF('WK2'!$D$13=1,"kN.m","kip-in")</f>
        <v>kN.m</v>
      </c>
      <c r="F1268" s="590" t="str">
        <f>IF(D1268+0.1&gt;=B1220,"Mr ≥ M, therefore OK","Mr &lt; M, ERROR")</f>
        <v>Mr ≥ M, therefore OK</v>
      </c>
      <c r="G1268" s="590"/>
      <c r="H1268" s="590"/>
      <c r="I1268" s="596"/>
    </row>
    <row r="1269" spans="1:9">
      <c r="A1269" s="590"/>
      <c r="E1269" s="628"/>
      <c r="G1269" s="590"/>
      <c r="H1269" s="590"/>
      <c r="I1269" s="590"/>
    </row>
    <row r="1270" spans="1:9">
      <c r="A1270" s="590"/>
      <c r="E1270" s="628"/>
      <c r="G1270" s="590"/>
      <c r="H1270" s="590"/>
      <c r="I1270" s="596"/>
    </row>
    <row r="1271" spans="1:9">
      <c r="A1271" s="590"/>
      <c r="E1271" s="628"/>
      <c r="G1271" s="590"/>
      <c r="H1271" s="590"/>
      <c r="I1271" s="590"/>
    </row>
    <row r="1272" spans="1:9">
      <c r="A1272" s="590"/>
      <c r="C1272" s="610"/>
      <c r="D1272" s="600">
        <f>IF(Units=1,E1242*10^3*D1237*10^-6,E1242*D1237)</f>
        <v>153.02926372284341</v>
      </c>
      <c r="E1272" s="593" t="str">
        <f>IF('WK2'!$D$13=1,"kN.m","kip-in")</f>
        <v>kN.m</v>
      </c>
      <c r="G1272" s="590"/>
      <c r="H1272" s="590"/>
      <c r="I1272" s="590"/>
    </row>
    <row r="1273" spans="1:9">
      <c r="A1273" s="590"/>
      <c r="D1273" s="600">
        <f>1.2*D1272</f>
        <v>183.63511646741208</v>
      </c>
      <c r="E1273" s="593" t="str">
        <f>IF('WK2'!$D$13=1,"kN.m","kip-in")</f>
        <v>kN.m</v>
      </c>
      <c r="G1273" s="590"/>
      <c r="H1273" s="590"/>
      <c r="I1273" s="590"/>
    </row>
    <row r="1274" spans="1:9">
      <c r="A1274" s="590"/>
      <c r="C1274" t="str">
        <f>IF(D1268&gt;D1273,"Mr &gt; or = 1.2*Mcr, therefore OK","Mr &lt; 1.2*Mcr, therefore check if 4/3 *Mr &gt; Mf")</f>
        <v>Mr &lt; 1.2*Mcr, therefore check if 4/3 *Mr &gt; Mf</v>
      </c>
      <c r="E1274" s="628"/>
      <c r="G1274" s="590"/>
      <c r="H1274" s="590"/>
      <c r="I1274" s="590"/>
    </row>
    <row r="1275" spans="1:9">
      <c r="A1275" s="590"/>
      <c r="E1275" s="628"/>
      <c r="G1275" s="590"/>
      <c r="H1275" s="590"/>
      <c r="I1275" s="590"/>
    </row>
    <row r="1276" spans="1:9">
      <c r="A1276" s="590"/>
      <c r="C1276" s="590"/>
      <c r="D1276" s="601" t="str">
        <f>IF(B1220=0,"*",IF(D1268&gt;=D1273,"N/A",IF(4/3*B1220&lt;=D1268,"4/3*Mf &lt; Mr, therefore OK","4/3*Mf &gt;/= Mr, therefore NG")))</f>
        <v>*</v>
      </c>
      <c r="E1276" s="628"/>
      <c r="G1276" s="590"/>
      <c r="H1276" s="590"/>
      <c r="I1276" s="590"/>
    </row>
    <row r="1277" spans="1:9">
      <c r="A1277" s="590"/>
      <c r="C1277" s="590"/>
      <c r="D1277" s="601"/>
      <c r="E1277" s="628"/>
      <c r="G1277" s="590"/>
      <c r="H1277" s="590"/>
      <c r="I1277" s="590"/>
    </row>
    <row r="1278" spans="1:9">
      <c r="B1278" s="590"/>
      <c r="C1278" s="590"/>
      <c r="D1278" s="595"/>
      <c r="E1278" s="628"/>
      <c r="F1278" s="591"/>
      <c r="G1278" s="590"/>
      <c r="H1278" s="626"/>
      <c r="I1278" s="590"/>
    </row>
    <row r="1279" spans="1:9">
      <c r="A1279" s="590"/>
      <c r="B1279" s="590"/>
      <c r="C1279" s="590"/>
      <c r="D1279" s="628"/>
      <c r="E1279" s="590"/>
      <c r="F1279" s="590"/>
      <c r="G1279" s="590"/>
      <c r="H1279" s="590"/>
      <c r="I1279" s="596"/>
    </row>
    <row r="1280" spans="1:9">
      <c r="A1280" s="590"/>
      <c r="B1280" s="590"/>
      <c r="C1280" s="590"/>
      <c r="D1280" s="628"/>
      <c r="E1280" s="590"/>
      <c r="F1280" s="590"/>
      <c r="G1280" s="590"/>
      <c r="H1280" s="590"/>
      <c r="I1280" s="590"/>
    </row>
    <row r="1281" spans="1:9">
      <c r="A1281" s="590"/>
      <c r="B1281" s="590"/>
      <c r="C1281" s="590"/>
      <c r="D1281" s="590"/>
      <c r="F1281" s="595">
        <f>IF(Units=1,IF(E1242=0,0,F1220*10^6/(E1242*10^3)),IF(E1242=0,0,F1220/(E1242)))</f>
        <v>0</v>
      </c>
      <c r="G1281" s="590" t="str">
        <f>IF('WK2'!$D$13=1,"MPa","k/in2")</f>
        <v>MPa</v>
      </c>
      <c r="H1281" s="590"/>
      <c r="I1281" s="590"/>
    </row>
    <row r="1282" spans="1:9">
      <c r="A1282" s="590"/>
      <c r="B1282" s="590"/>
      <c r="C1282" s="590"/>
      <c r="D1282" s="590"/>
      <c r="F1282" s="595">
        <f>IF(Units=1,IF(E1241=0,0,F1221/E1241*10),IF(E1241=0,0,F1221/E1241))</f>
        <v>0</v>
      </c>
      <c r="G1282" s="590" t="str">
        <f>IF('WK2'!$D$13=1,"MPa","k/in2")</f>
        <v>MPa</v>
      </c>
      <c r="H1282" s="590"/>
      <c r="I1282" s="590"/>
    </row>
    <row r="1283" spans="1:9">
      <c r="A1283" s="590"/>
      <c r="B1283" s="590"/>
      <c r="C1283" s="590"/>
      <c r="D1283" s="595">
        <f>F1281-F1282</f>
        <v>0</v>
      </c>
      <c r="E1283" s="590" t="str">
        <f>IF('WK2'!$D$13=1,"MPa","k/in2")</f>
        <v>MPa</v>
      </c>
      <c r="F1283" s="590"/>
      <c r="G1283" s="590"/>
      <c r="H1283" s="590"/>
      <c r="I1283" s="590"/>
    </row>
    <row r="1284" spans="1:9">
      <c r="A1284" s="590"/>
      <c r="B1284" s="590"/>
      <c r="C1284" s="590"/>
      <c r="D1284" s="590"/>
      <c r="E1284" s="590"/>
      <c r="F1284" s="590"/>
      <c r="G1284" s="590"/>
      <c r="H1284" s="590"/>
      <c r="I1284" s="590"/>
    </row>
    <row r="1285" spans="1:9">
      <c r="A1285" s="590"/>
      <c r="B1285" s="590"/>
      <c r="C1285" s="590"/>
      <c r="D1285" s="590"/>
      <c r="E1285" s="590"/>
      <c r="F1285" s="595" t="str">
        <f>IF(Units=1,Design1!H109,Design1_!H109)</f>
        <v>CJ</v>
      </c>
      <c r="G1285" s="590"/>
      <c r="H1285" s="590"/>
      <c r="I1285" s="590"/>
    </row>
    <row r="1286" spans="1:9">
      <c r="A1286" s="590"/>
      <c r="B1286" s="590" t="str">
        <f>IF(F1285="CJ","*",IF(D1283&gt;D1236,"since concrete tensile stress &gt; fcr; complete calculations below","since concrete tensile stress &lt; fcr; calculations below not required"))</f>
        <v>*</v>
      </c>
      <c r="C1286" s="590"/>
      <c r="D1286" s="590"/>
      <c r="E1286" s="590"/>
      <c r="F1286" s="590"/>
      <c r="G1286" s="590"/>
      <c r="H1286" s="590"/>
      <c r="I1286" s="590"/>
    </row>
    <row r="1287" spans="1:9">
      <c r="A1287" s="590"/>
      <c r="B1287" s="590"/>
      <c r="C1287" s="590"/>
      <c r="D1287" s="590"/>
      <c r="E1287" s="590"/>
      <c r="F1287" s="590"/>
      <c r="G1287" s="590"/>
      <c r="H1287" s="590"/>
      <c r="I1287" s="590"/>
    </row>
    <row r="1288" spans="1:9">
      <c r="A1288" s="590"/>
      <c r="B1288" s="590"/>
      <c r="C1288" s="595">
        <f>IF(Units=1,IF(F1220=0,0,G1260/(E1241*100-(G1225*G1227))*100),IF(F1220=0,0,G1260/(E1241-(G1225*G1227))*100))</f>
        <v>0</v>
      </c>
      <c r="D1288" s="591"/>
      <c r="E1288" s="590"/>
      <c r="F1288" s="590"/>
      <c r="G1288" s="590"/>
      <c r="H1288" s="590"/>
      <c r="I1288" s="590"/>
    </row>
    <row r="1289" spans="1:9">
      <c r="A1289" s="590"/>
      <c r="B1289" s="590"/>
      <c r="C1289" s="595">
        <f>IF(D1235=0,0,D1233/D1235)</f>
        <v>6.4830353750594334</v>
      </c>
      <c r="D1289" s="591"/>
      <c r="E1289" s="590"/>
      <c r="F1289" s="590"/>
      <c r="G1289" s="590"/>
      <c r="H1289" s="590"/>
      <c r="I1289" s="590"/>
    </row>
    <row r="1290" spans="1:9">
      <c r="A1290" s="590"/>
      <c r="B1290" s="590"/>
      <c r="C1290" s="595">
        <f>(2*C1288/100*C1289+(C1288/100*C1289)^2)^0.5-C1288/100*C1289</f>
        <v>0</v>
      </c>
      <c r="D1290" s="591"/>
      <c r="E1290" s="590"/>
      <c r="F1290" s="590"/>
      <c r="G1290" s="590"/>
      <c r="H1290" s="590"/>
      <c r="I1290" s="590"/>
    </row>
    <row r="1291" spans="1:9">
      <c r="A1291" s="590"/>
      <c r="B1291" s="638"/>
      <c r="C1291" s="595">
        <f>1-C1290/3</f>
        <v>1</v>
      </c>
      <c r="D1291" s="590"/>
      <c r="E1291" s="590"/>
      <c r="F1291" s="590"/>
      <c r="G1291" s="590"/>
      <c r="H1291" s="590"/>
      <c r="I1291" s="590"/>
    </row>
    <row r="1292" spans="1:9">
      <c r="A1292" s="590"/>
      <c r="B1292" s="638"/>
      <c r="C1292" s="595"/>
      <c r="D1292" s="590"/>
      <c r="E1292" s="590"/>
      <c r="F1292" s="590"/>
      <c r="G1292" s="590"/>
      <c r="H1292" s="590"/>
      <c r="I1292" s="590"/>
    </row>
    <row r="1293" spans="1:9">
      <c r="A1293" s="590"/>
      <c r="B1293" s="590"/>
      <c r="C1293" s="590"/>
      <c r="D1293" s="590"/>
      <c r="E1293" s="590"/>
      <c r="F1293" s="590"/>
      <c r="G1293" s="590"/>
      <c r="H1293" s="590"/>
      <c r="I1293" s="590"/>
    </row>
    <row r="1294" spans="1:9">
      <c r="A1294" s="590"/>
      <c r="B1294" s="590"/>
      <c r="C1294" s="590"/>
      <c r="D1294" s="590"/>
      <c r="E1294" s="590"/>
      <c r="F1294" s="590"/>
      <c r="G1294" s="590"/>
      <c r="H1294" s="590"/>
      <c r="I1294" s="590"/>
    </row>
    <row r="1295" spans="1:9">
      <c r="A1295" s="590"/>
      <c r="B1295" s="590"/>
      <c r="C1295" s="595">
        <f>IF(Units=1,IF(OR(G1260=0,G1228=0,E1241=0),0,IF(AND(D1283&lt;D1236,F1285="Mono"),0,F1220*10^6/(G1260*C1291*G1228)-F1221*10/E1241*C1289)),IF(OR(G1260=0,G1228=0,E1241=0),0,IF(AND(D1283&lt;D1236,F1285="Mono"),0,F1220/(G1260*C1291*G1228)-F1221/E1241*C1289)))</f>
        <v>0</v>
      </c>
      <c r="D1295" s="590" t="str">
        <f>IF('WK2'!$D$13=1,"MPa","k/in2")</f>
        <v>MPa</v>
      </c>
      <c r="E1295" s="626"/>
      <c r="F1295" s="590"/>
      <c r="G1295" s="639"/>
      <c r="H1295" s="590"/>
      <c r="I1295" s="590"/>
    </row>
    <row r="1296" spans="1:9">
      <c r="A1296" s="590"/>
      <c r="B1296" s="590"/>
      <c r="C1296" s="628"/>
      <c r="D1296" s="590"/>
      <c r="F1296" s="590"/>
      <c r="G1296" s="639"/>
      <c r="H1296" s="590"/>
      <c r="I1296" s="590"/>
    </row>
    <row r="1297" spans="1:9">
      <c r="A1297" s="590"/>
      <c r="B1297" s="590"/>
      <c r="C1297" s="628"/>
      <c r="D1297" s="600">
        <f>IF(Units=1,Design1!E123,Design1_!E123)</f>
        <v>1</v>
      </c>
      <c r="F1297" s="590"/>
      <c r="G1297" s="639"/>
      <c r="H1297" s="590"/>
      <c r="I1297" s="590"/>
    </row>
    <row r="1298" spans="1:9">
      <c r="A1298" s="590"/>
      <c r="B1298" s="590"/>
      <c r="C1298" s="628"/>
      <c r="D1298" s="590"/>
      <c r="F1298" s="590"/>
      <c r="G1298" s="639"/>
      <c r="H1298" s="590"/>
      <c r="I1298" s="590"/>
    </row>
    <row r="1299" spans="1:9">
      <c r="A1299" s="595"/>
      <c r="B1299" s="629"/>
      <c r="C1299" s="628"/>
      <c r="D1299" s="595">
        <f>1+G1227/(0.7*(G1226-G1227))</f>
        <v>1.3571428571428572</v>
      </c>
      <c r="F1299" s="590"/>
      <c r="G1299" s="639"/>
      <c r="H1299" s="590"/>
      <c r="I1299" s="590"/>
    </row>
    <row r="1300" spans="1:9">
      <c r="A1300" s="590"/>
      <c r="B1300" s="590"/>
      <c r="C1300" s="628"/>
      <c r="D1300" s="590"/>
      <c r="F1300" s="590"/>
      <c r="G1300" s="639"/>
      <c r="H1300" s="590"/>
      <c r="I1300" s="590"/>
    </row>
    <row r="1301" spans="1:9">
      <c r="A1301" s="590"/>
      <c r="B1301" s="590"/>
      <c r="C1301" s="590"/>
      <c r="D1301" s="665">
        <f>IF(Units=1,123000,700)</f>
        <v>123000</v>
      </c>
      <c r="E1301" s="590"/>
      <c r="G1301" s="628" t="str">
        <f>IF(D1283&lt;D1236,"N/A",D1301*D1297/(D1299*C1295)-2*G1227)</f>
        <v>N/A</v>
      </c>
      <c r="H1301" s="591" t="str">
        <f>IF('WK2'!$D$13=1,"mm","in")</f>
        <v>mm</v>
      </c>
      <c r="I1301" s="590"/>
    </row>
    <row r="1302" spans="1:9">
      <c r="A1302" s="590"/>
      <c r="B1302" s="590"/>
      <c r="C1302" s="590"/>
      <c r="D1302" s="590"/>
      <c r="E1302" s="590"/>
      <c r="F1302" s="600"/>
      <c r="G1302" s="590"/>
      <c r="H1302" s="626"/>
      <c r="I1302" s="590"/>
    </row>
    <row r="1303" spans="1:9">
      <c r="A1303" s="590"/>
      <c r="B1303" s="678"/>
      <c r="C1303" s="590"/>
      <c r="D1303" s="590"/>
      <c r="F1303" s="628"/>
      <c r="G1303" s="590"/>
      <c r="H1303" s="626"/>
      <c r="I1303" s="590"/>
    </row>
    <row r="1304" spans="1:9">
      <c r="A1304" s="590"/>
      <c r="B1304" s="590"/>
      <c r="C1304" s="590"/>
      <c r="E1304" s="590"/>
      <c r="F1304" s="590"/>
      <c r="G1304" s="590"/>
      <c r="H1304" s="628"/>
      <c r="I1304" s="590"/>
    </row>
    <row r="1305" spans="1:9">
      <c r="A1305" s="590"/>
      <c r="B1305" s="590"/>
      <c r="C1305" s="590"/>
      <c r="E1305" s="590"/>
      <c r="F1305" s="590"/>
      <c r="G1305" s="590"/>
      <c r="H1305" s="590"/>
      <c r="I1305" s="590"/>
    </row>
    <row r="1306" spans="1:9">
      <c r="A1306" s="590"/>
      <c r="B1306" s="590"/>
      <c r="C1306" s="590"/>
      <c r="E1306" s="590"/>
      <c r="F1306" s="590"/>
      <c r="G1306" s="590"/>
      <c r="H1306" s="590"/>
      <c r="I1306" s="590"/>
    </row>
    <row r="1307" spans="1:9">
      <c r="A1307" s="590"/>
      <c r="B1307" s="590"/>
      <c r="C1307" s="590"/>
      <c r="E1307" s="590"/>
      <c r="F1307" s="590"/>
      <c r="G1307" s="590"/>
      <c r="H1307" s="590"/>
      <c r="I1307" s="590"/>
    </row>
    <row r="1308" spans="1:9">
      <c r="A1308" s="590"/>
      <c r="B1308" s="590"/>
      <c r="C1308" s="590"/>
      <c r="D1308" s="590"/>
      <c r="E1308" s="590"/>
      <c r="F1308" s="590"/>
      <c r="G1308" s="590"/>
      <c r="H1308" s="590"/>
      <c r="I1308" s="590"/>
    </row>
    <row r="1309" spans="1:9">
      <c r="A1309" s="590"/>
      <c r="B1309" s="590"/>
      <c r="C1309" s="590"/>
      <c r="D1309" s="590"/>
      <c r="E1309" s="590"/>
      <c r="F1309" s="590"/>
      <c r="G1309" s="590"/>
      <c r="H1309" s="590"/>
      <c r="I1309" s="590"/>
    </row>
    <row r="1310" spans="1:9">
      <c r="A1310" s="590"/>
      <c r="B1310" s="590"/>
      <c r="C1310" s="590"/>
      <c r="D1310" s="590"/>
      <c r="E1310" s="590"/>
      <c r="F1310" s="590"/>
      <c r="G1310" s="590"/>
      <c r="H1310" s="590"/>
      <c r="I1310" s="590"/>
    </row>
    <row r="1311" spans="1:9">
      <c r="A1311" s="590"/>
      <c r="B1311" s="590"/>
      <c r="C1311" s="590"/>
      <c r="D1311" s="590"/>
      <c r="E1311" s="590"/>
      <c r="F1311" s="590"/>
      <c r="G1311" s="590"/>
      <c r="H1311" s="590"/>
      <c r="I1311" s="590"/>
    </row>
    <row r="1312" spans="1:9">
      <c r="A1312" s="590"/>
      <c r="B1312" s="743" t="str">
        <f>IF(Units=1,Design1!C139,Design1_!C139)</f>
        <v>Wall</v>
      </c>
      <c r="C1312" s="744"/>
      <c r="D1312" s="744"/>
      <c r="E1312" s="744"/>
      <c r="F1312" s="744"/>
      <c r="G1312" s="590"/>
      <c r="H1312" s="590"/>
      <c r="I1312" s="590"/>
    </row>
    <row r="1314" spans="1:8">
      <c r="A1314" s="590"/>
    </row>
    <row r="1316" spans="1:8">
      <c r="B1316" s="597"/>
      <c r="E1316" s="600">
        <f>IF(Units=1,Design1!F143,Design1_!F143)</f>
        <v>0.9</v>
      </c>
      <c r="H1316" s="599"/>
    </row>
    <row r="1317" spans="1:8">
      <c r="E1317" s="600"/>
    </row>
    <row r="1318" spans="1:8">
      <c r="C1318" s="146">
        <f>IF(Units=1,Design1!D145,Design1_!D145)</f>
        <v>400</v>
      </c>
      <c r="D1318" s="590" t="str">
        <f>IF('WK2'!$D$13=1,"MPa","k/in2")</f>
        <v>MPa</v>
      </c>
    </row>
    <row r="1320" spans="1:8">
      <c r="D1320" s="146">
        <f>IF(Units=1,Design1!E147,Design1_!E147)</f>
        <v>35</v>
      </c>
      <c r="E1320" s="590" t="str">
        <f>IF('WK2'!$D$13=1,"MPa","k/in2")</f>
        <v>MPa</v>
      </c>
    </row>
    <row r="1321" spans="1:8">
      <c r="D1321" s="146">
        <f>IF(Units=1,Design1!E148,Design1_!E148)</f>
        <v>35</v>
      </c>
      <c r="E1321" s="590" t="str">
        <f>IF('WK2'!$D$13=1,"MPa","k/in2")</f>
        <v>MPa</v>
      </c>
    </row>
    <row r="1324" spans="1:8">
      <c r="B1324" s="595">
        <f>RebarULS3</f>
        <v>0</v>
      </c>
      <c r="C1324" s="593" t="str">
        <f>IF('WK2'!$D$13=1,"kN","kips")</f>
        <v>kN</v>
      </c>
    </row>
    <row r="1325" spans="1:8">
      <c r="B1325" s="595">
        <f>IF(Units=1,B1324*1000,B1324)</f>
        <v>0</v>
      </c>
      <c r="C1325" s="593" t="str">
        <f>IF('WK2'!$D$13=1,"N","k")</f>
        <v>N</v>
      </c>
    </row>
    <row r="1327" spans="1:8">
      <c r="E1327" s="146">
        <f>IF(Units=1,Design1!F154,Design1_!F154)</f>
        <v>1667</v>
      </c>
      <c r="F1327" s="590" t="str">
        <f>IF('WK2'!$D$13=1,"mm2","in2")</f>
        <v>mm2</v>
      </c>
    </row>
    <row r="1328" spans="1:8">
      <c r="E1328" s="146">
        <f>IF(Units=1,Design1!F155,Design1_!F155)</f>
        <v>400000</v>
      </c>
      <c r="F1328" s="590" t="str">
        <f>IF('WK2'!$D$13=1,"mm2","in2")</f>
        <v>mm2</v>
      </c>
    </row>
    <row r="1330" spans="1:8">
      <c r="B1330" s="600">
        <f>IF(E1328=0,0,B1325/E1328)</f>
        <v>0</v>
      </c>
      <c r="C1330" s="590" t="str">
        <f>IF('WK2'!$D$13=1,"MPa","k/in2")</f>
        <v>MPa</v>
      </c>
    </row>
    <row r="1331" spans="1:8">
      <c r="G1331" s="600"/>
    </row>
    <row r="1332" spans="1:8">
      <c r="A1332" s="629"/>
      <c r="B1332" s="146">
        <f>IF(E1328=0,0,E1327/E1328)</f>
        <v>4.1675000000000002E-3</v>
      </c>
      <c r="D1332" s="600"/>
    </row>
    <row r="1334" spans="1:8">
      <c r="B1334" s="595">
        <f>IF(Units=1,Design1!C160,Design1_!C160)</f>
        <v>0</v>
      </c>
      <c r="C1334" s="593" t="str">
        <f>IF('WK2'!$D$13=1,"N","kips")</f>
        <v>N</v>
      </c>
      <c r="H1334" s="610"/>
    </row>
    <row r="1335" spans="1:8">
      <c r="B1335" s="146">
        <f>IF(B1334&lt;0,0,B1334)</f>
        <v>0</v>
      </c>
    </row>
    <row r="1337" spans="1:8" ht="14.25">
      <c r="F1337" s="628" t="str">
        <f>IF(Units=1,Design1!H162,Design1_!H162)</f>
        <v>N/A</v>
      </c>
      <c r="G1337" s="642"/>
    </row>
    <row r="1339" spans="1:8">
      <c r="A1339" s="629"/>
      <c r="C1339" s="600">
        <f>IF(E1328=0,0,B1332*C1318+B1335/E1328)</f>
        <v>1.667</v>
      </c>
      <c r="D1339" s="590" t="str">
        <f>IF('WK2'!$D$13=1,"MPa","k/in2")</f>
        <v>MPa</v>
      </c>
    </row>
    <row r="1341" spans="1:8">
      <c r="B1341" s="146">
        <f>IF(Units=1,Design1!C166,Design1_!C166)</f>
        <v>1.9</v>
      </c>
      <c r="C1341" s="590" t="str">
        <f>IF('WK2'!$D$13=1,"MPa","k/in2")</f>
        <v>MPa</v>
      </c>
    </row>
    <row r="1342" spans="1:8">
      <c r="A1342" s="629"/>
      <c r="B1342" s="146">
        <f>IF(Units=1,Design1!C167,Design1_!C167)</f>
        <v>1</v>
      </c>
    </row>
    <row r="1343" spans="1:8">
      <c r="B1343" s="146">
        <f>IF(Units=1,Design1!C168,Design1_!C168)</f>
        <v>0.3</v>
      </c>
    </row>
    <row r="1344" spans="1:8">
      <c r="B1344" s="146">
        <f>IF(Units=1,Design1!C169,Design1_!C169)</f>
        <v>12.4</v>
      </c>
      <c r="C1344" s="590" t="str">
        <f>IF('WK2'!$D$13=1,"MPa","k/in2")</f>
        <v>MPa</v>
      </c>
    </row>
    <row r="1346" spans="1:11">
      <c r="D1346" s="590" t="str">
        <f>IF('WK2'!$D$13=1,"MPa","k/in2")</f>
        <v>MPa</v>
      </c>
      <c r="H1346" s="610"/>
    </row>
    <row r="1348" spans="1:11">
      <c r="A1348" s="679"/>
      <c r="B1348" s="600">
        <f>E1316*(B1341+B1342*C1339)</f>
        <v>3.2103000000000002</v>
      </c>
      <c r="C1348" s="590" t="str">
        <f>IF('WK2'!$D$13=1,"MPa","k/in2")</f>
        <v>MPa</v>
      </c>
      <c r="D1348" s="146"/>
      <c r="E1348" s="146"/>
    </row>
    <row r="1349" spans="1:11">
      <c r="B1349" s="600">
        <f>B1343*MIN(D1320:D1321)</f>
        <v>10.5</v>
      </c>
      <c r="C1349" s="590" t="str">
        <f>IF('WK2'!$D$13=1,"MPa","k/in2")</f>
        <v>MPa</v>
      </c>
      <c r="D1349" s="146"/>
      <c r="E1349" s="146"/>
    </row>
    <row r="1350" spans="1:11">
      <c r="B1350" s="600"/>
      <c r="D1350" s="146"/>
      <c r="E1350" s="146"/>
    </row>
    <row r="1351" spans="1:11">
      <c r="B1351" s="600"/>
      <c r="C1351" s="600">
        <f>MIN(B1344,B1348,B1349)</f>
        <v>3.2103000000000002</v>
      </c>
      <c r="D1351" s="590" t="str">
        <f>IF('WK2'!$D$13=1,"MPa","k/in2")</f>
        <v>MPa</v>
      </c>
      <c r="E1351" s="146"/>
      <c r="F1351" s="609"/>
    </row>
    <row r="1352" spans="1:11">
      <c r="B1352" s="600"/>
      <c r="D1352" s="609"/>
      <c r="E1352" s="146"/>
      <c r="F1352" s="609"/>
    </row>
    <row r="1353" spans="1:11">
      <c r="B1353" s="610" t="str">
        <f>"vri"</f>
        <v>vri</v>
      </c>
      <c r="C1353" s="146" t="str">
        <f>IF(C1351&lt;=B1330,"&lt;","&gt;")</f>
        <v>&gt;</v>
      </c>
      <c r="D1353" s="601" t="str">
        <f>"vui"</f>
        <v>vui</v>
      </c>
      <c r="E1353" t="str">
        <f>IF(C1351&gt;B1330,"therefore OK","ERROR")</f>
        <v>therefore OK</v>
      </c>
    </row>
    <row r="1357" spans="1:11">
      <c r="B1357" s="648"/>
    </row>
    <row r="1358" spans="1:11">
      <c r="B1358" s="648"/>
      <c r="C1358" s="648"/>
      <c r="D1358" s="648"/>
      <c r="E1358" s="648"/>
      <c r="F1358" s="648"/>
      <c r="G1358" s="648"/>
      <c r="H1358" s="648"/>
      <c r="I1358" s="648"/>
      <c r="J1358" s="648"/>
      <c r="K1358" s="648"/>
    </row>
    <row r="1359" spans="1:11">
      <c r="B1359" s="648"/>
      <c r="C1359" s="648"/>
      <c r="D1359" s="648"/>
      <c r="E1359" s="648"/>
      <c r="F1359" s="648"/>
      <c r="G1359" s="648"/>
      <c r="H1359" s="648"/>
      <c r="I1359" s="648"/>
      <c r="J1359" s="648"/>
      <c r="K1359" s="648"/>
    </row>
    <row r="1360" spans="1:11">
      <c r="B1360" s="648"/>
      <c r="C1360" s="648"/>
      <c r="D1360" s="648"/>
      <c r="E1360" s="648"/>
      <c r="F1360" s="648"/>
      <c r="G1360" s="648"/>
      <c r="H1360" s="648"/>
      <c r="I1360" s="648"/>
      <c r="J1360" s="648"/>
      <c r="K1360" s="648"/>
    </row>
    <row r="1361" spans="2:11">
      <c r="B1361" s="648"/>
      <c r="C1361" s="660"/>
      <c r="D1361" s="648"/>
      <c r="E1361" s="648"/>
      <c r="F1361" s="648"/>
      <c r="G1361" s="648"/>
      <c r="H1361" s="648"/>
      <c r="I1361" s="648"/>
      <c r="J1361" s="648"/>
      <c r="K1361" s="648"/>
    </row>
    <row r="1362" spans="2:11">
      <c r="B1362" s="648"/>
      <c r="C1362" s="648"/>
      <c r="D1362" s="648"/>
      <c r="E1362" s="648"/>
      <c r="F1362" s="648"/>
      <c r="G1362" s="648"/>
      <c r="H1362" s="648"/>
      <c r="I1362" s="648"/>
      <c r="J1362" s="648"/>
      <c r="K1362" s="648"/>
    </row>
    <row r="1363" spans="2:11">
      <c r="B1363" s="648"/>
      <c r="C1363" s="648"/>
      <c r="D1363" s="648"/>
      <c r="E1363" s="648"/>
      <c r="F1363" s="648"/>
      <c r="G1363" s="648"/>
      <c r="H1363" s="648"/>
      <c r="I1363" s="648"/>
      <c r="J1363" s="648"/>
      <c r="K1363" s="648"/>
    </row>
    <row r="1364" spans="2:11">
      <c r="B1364" s="648"/>
      <c r="C1364" s="648"/>
      <c r="D1364" s="648"/>
      <c r="E1364" s="648"/>
      <c r="F1364" s="648"/>
      <c r="G1364" s="648"/>
      <c r="H1364" s="648"/>
      <c r="I1364" s="648"/>
      <c r="J1364" s="648"/>
      <c r="K1364" s="648"/>
    </row>
    <row r="1365" spans="2:11">
      <c r="B1365" s="648"/>
      <c r="C1365" s="648"/>
      <c r="D1365" s="648"/>
      <c r="E1365" s="648"/>
      <c r="F1365" s="648"/>
      <c r="G1365" s="648"/>
      <c r="H1365" s="648"/>
      <c r="I1365" s="648"/>
      <c r="J1365" s="648"/>
      <c r="K1365" s="648"/>
    </row>
    <row r="1366" spans="2:11">
      <c r="B1366" s="648"/>
      <c r="C1366" s="648"/>
      <c r="D1366" s="648"/>
      <c r="E1366" s="648"/>
      <c r="F1366" s="648"/>
      <c r="G1366" s="648"/>
      <c r="H1366" s="648"/>
      <c r="I1366" s="648"/>
      <c r="J1366" s="648"/>
      <c r="K1366" s="648"/>
    </row>
    <row r="1367" spans="2:11">
      <c r="B1367" s="648"/>
      <c r="C1367" s="648"/>
      <c r="D1367" s="648"/>
      <c r="E1367" s="648"/>
      <c r="F1367" s="648"/>
      <c r="G1367" s="648"/>
      <c r="H1367" s="648"/>
      <c r="I1367" s="648"/>
      <c r="J1367" s="648"/>
      <c r="K1367" s="648"/>
    </row>
    <row r="1368" spans="2:11">
      <c r="B1368" s="648"/>
      <c r="C1368" s="648"/>
      <c r="D1368" s="648"/>
      <c r="E1368" s="648"/>
      <c r="F1368" s="648"/>
      <c r="G1368" s="648"/>
      <c r="H1368" s="648"/>
      <c r="I1368" s="648"/>
      <c r="J1368" s="648"/>
      <c r="K1368" s="648"/>
    </row>
    <row r="1369" spans="2:11">
      <c r="B1369" s="648"/>
      <c r="C1369" s="648"/>
      <c r="D1369" s="648"/>
      <c r="E1369" s="648"/>
      <c r="F1369" s="648"/>
      <c r="G1369" s="648"/>
      <c r="H1369" s="648"/>
      <c r="I1369" s="648"/>
      <c r="J1369" s="648"/>
      <c r="K1369" s="648"/>
    </row>
    <row r="1370" spans="2:11">
      <c r="B1370" s="648"/>
      <c r="C1370" s="648"/>
      <c r="D1370" s="648"/>
      <c r="E1370" s="648"/>
      <c r="F1370" s="648"/>
      <c r="G1370" s="648"/>
      <c r="H1370" s="648"/>
      <c r="I1370" s="648"/>
      <c r="J1370" s="648"/>
      <c r="K1370" s="648"/>
    </row>
    <row r="1371" spans="2:11">
      <c r="B1371" s="648"/>
      <c r="C1371" s="648"/>
      <c r="D1371" s="648"/>
      <c r="E1371" s="648"/>
      <c r="F1371" s="648"/>
      <c r="G1371" s="648"/>
      <c r="H1371" s="648"/>
      <c r="I1371" s="648"/>
      <c r="J1371" s="648"/>
      <c r="K1371" s="648"/>
    </row>
    <row r="1372" spans="2:11">
      <c r="B1372" s="648"/>
      <c r="D1372" s="648"/>
      <c r="E1372" s="650"/>
      <c r="F1372" s="648"/>
      <c r="G1372" s="648"/>
      <c r="H1372" s="648"/>
      <c r="I1372" s="648"/>
      <c r="J1372" s="648"/>
      <c r="K1372" s="648"/>
    </row>
    <row r="1373" spans="2:11">
      <c r="B1373" s="648"/>
      <c r="C1373" s="648"/>
      <c r="D1373" s="648"/>
      <c r="E1373" s="650"/>
      <c r="F1373" s="648"/>
      <c r="G1373" s="648"/>
      <c r="H1373" s="648"/>
      <c r="I1373" s="648"/>
      <c r="J1373" s="648"/>
      <c r="K1373" s="648"/>
    </row>
    <row r="1374" spans="2:11">
      <c r="B1374" s="648"/>
      <c r="C1374" s="648"/>
      <c r="D1374" s="648"/>
      <c r="E1374" s="648"/>
      <c r="F1374" s="648"/>
      <c r="G1374" s="648"/>
      <c r="H1374" s="648"/>
      <c r="I1374" s="648"/>
      <c r="J1374" s="648"/>
      <c r="K1374" s="648"/>
    </row>
    <row r="1375" spans="2:11">
      <c r="B1375" s="648"/>
      <c r="C1375" s="648"/>
      <c r="D1375" s="648"/>
      <c r="E1375" s="648"/>
      <c r="F1375" s="648"/>
      <c r="G1375" s="648"/>
      <c r="H1375" s="648"/>
      <c r="I1375" s="648"/>
      <c r="J1375" s="648"/>
      <c r="K1375" s="648"/>
    </row>
    <row r="1376" spans="2:11">
      <c r="B1376" s="648"/>
      <c r="C1376" s="648"/>
      <c r="D1376" s="648"/>
      <c r="E1376" s="648"/>
      <c r="F1376" s="648"/>
      <c r="G1376" s="648"/>
      <c r="H1376" s="648"/>
      <c r="I1376" s="648"/>
      <c r="J1376" s="648"/>
      <c r="K1376" s="648"/>
    </row>
    <row r="1377" spans="2:11">
      <c r="B1377" s="648"/>
      <c r="C1377" s="651"/>
      <c r="D1377" s="651"/>
      <c r="E1377" s="651"/>
      <c r="F1377" s="651"/>
      <c r="G1377" s="651"/>
      <c r="H1377" s="651"/>
      <c r="I1377" s="651"/>
      <c r="J1377" s="648"/>
      <c r="K1377" s="648"/>
    </row>
    <row r="1378" spans="2:11">
      <c r="B1378" s="648"/>
      <c r="C1378" s="651"/>
      <c r="D1378" s="651"/>
      <c r="E1378" s="595" t="str">
        <f>IF('WK2'!$D$13=1,"X axis (m)","X axis (ft)")</f>
        <v>X axis (m)</v>
      </c>
      <c r="F1378" s="595" t="str">
        <f>IF('WK2'!$D$13=1,"dist. (m)","dist. (ft)")</f>
        <v>dist. (m)</v>
      </c>
      <c r="G1378" s="595" t="str">
        <f>IF('WK2'!$D$13=1,"piles (m4)","piles (ft4)")</f>
        <v>piles (m4)</v>
      </c>
      <c r="H1378" s="146"/>
      <c r="I1378" s="146"/>
      <c r="J1378" s="648"/>
      <c r="K1378" s="648"/>
    </row>
    <row r="1379" spans="2:11">
      <c r="B1379" s="648"/>
      <c r="C1379" s="652">
        <f>IF(Units=1,Design2!B27,Design2_!B27)</f>
        <v>1</v>
      </c>
      <c r="D1379" s="628">
        <v>1</v>
      </c>
      <c r="E1379" s="651">
        <f>IF(Units=1,Design2!D27,Design2_!D27)</f>
        <v>0.5</v>
      </c>
      <c r="F1379" s="651">
        <f t="shared" ref="F1379:F1412" si="57">IF(C1379*E1379=0,"",C1379*E1379)</f>
        <v>0.5</v>
      </c>
      <c r="G1379" s="651">
        <f t="shared" ref="G1379:G1424" si="58">IF(F1379="","",C1379*($F$1470-E1379)^2)</f>
        <v>1.7777777777777777</v>
      </c>
      <c r="H1379" s="651" t="str">
        <f>IF(Units=1,IF(Design2!F27="","N",Design2!F27),IF(Design2_!F27="","N",Design2_!F27))</f>
        <v>Y</v>
      </c>
      <c r="I1379" s="661">
        <f>IF(Units=1,Design2!G27,Design2_!G27)</f>
        <v>4</v>
      </c>
      <c r="J1379" s="648" t="str">
        <f t="shared" ref="J1379:J1408" si="59">IF(AND(C1379&gt;0,AND(F1379="",G1379="")),"ERROR",IF(C1379&gt;1,"ERROR; No. of piles must be &lt;/= 1","*"))</f>
        <v>*</v>
      </c>
      <c r="K1379" s="648"/>
    </row>
    <row r="1380" spans="2:11">
      <c r="B1380" s="648"/>
      <c r="C1380" s="652">
        <f>IF(Units=1,Design2!B28,Design2_!B28)</f>
        <v>1</v>
      </c>
      <c r="D1380" s="146">
        <v>2</v>
      </c>
      <c r="E1380" s="651">
        <f>IF(Units=1,Design2!D28,Design2_!D28)</f>
        <v>0.5</v>
      </c>
      <c r="F1380" s="651">
        <f t="shared" si="57"/>
        <v>0.5</v>
      </c>
      <c r="G1380" s="651">
        <f t="shared" si="58"/>
        <v>1.7777777777777777</v>
      </c>
      <c r="H1380" s="651" t="str">
        <f>IF(Units=1,IF(Design2!F28="","N",Design2!F28),IF(Design2_!F28="","N",Design2_!F28))</f>
        <v>Y</v>
      </c>
      <c r="I1380" s="661">
        <f>IF(Units=1,Design2!G28,Design2_!G28)</f>
        <v>4</v>
      </c>
      <c r="J1380" s="648" t="str">
        <f t="shared" si="59"/>
        <v>*</v>
      </c>
      <c r="K1380" s="648"/>
    </row>
    <row r="1381" spans="2:11">
      <c r="B1381" s="648"/>
      <c r="C1381" s="652">
        <f>IF(Units=1,Design2!B29,Design2_!B29)</f>
        <v>1</v>
      </c>
      <c r="D1381" s="146">
        <v>3</v>
      </c>
      <c r="E1381" s="651">
        <f>IF(Units=1,Design2!D29,Design2_!D29)</f>
        <v>0.5</v>
      </c>
      <c r="F1381" s="651">
        <f t="shared" si="57"/>
        <v>0.5</v>
      </c>
      <c r="G1381" s="651">
        <f t="shared" si="58"/>
        <v>1.7777777777777777</v>
      </c>
      <c r="H1381" s="651" t="str">
        <f>IF(Units=1,IF(Design2!F29="","N",Design2!F29),IF(Design2_!F29="","N",Design2_!F29))</f>
        <v>Y</v>
      </c>
      <c r="I1381" s="661">
        <f>IF(Units=1,Design2!G29,Design2_!G29)</f>
        <v>4</v>
      </c>
      <c r="J1381" s="648" t="str">
        <f t="shared" si="59"/>
        <v>*</v>
      </c>
      <c r="K1381" s="648"/>
    </row>
    <row r="1382" spans="2:11">
      <c r="B1382" s="648"/>
      <c r="C1382" s="652">
        <f>IF(Units=1,Design2!B30,Design2_!B30)</f>
        <v>1</v>
      </c>
      <c r="D1382" s="146">
        <v>4</v>
      </c>
      <c r="E1382" s="651">
        <f>IF(Units=1,Design2!D30,Design2_!D30)</f>
        <v>0.5</v>
      </c>
      <c r="F1382" s="651">
        <f t="shared" si="57"/>
        <v>0.5</v>
      </c>
      <c r="G1382" s="651">
        <f t="shared" si="58"/>
        <v>1.7777777777777777</v>
      </c>
      <c r="H1382" s="651" t="str">
        <f>IF(Units=1,IF(Design2!F30="","N",Design2!F30),IF(Design2_!F30="","N",Design2_!F30))</f>
        <v>Y</v>
      </c>
      <c r="I1382" s="661">
        <f>IF(Units=1,Design2!G30,Design2_!G30)</f>
        <v>4</v>
      </c>
      <c r="J1382" s="648" t="str">
        <f t="shared" si="59"/>
        <v>*</v>
      </c>
      <c r="K1382" s="648"/>
    </row>
    <row r="1383" spans="2:11">
      <c r="B1383" s="648"/>
      <c r="C1383" s="652">
        <f>IF(Units=1,Design2!B31,Design2_!B31)</f>
        <v>1</v>
      </c>
      <c r="D1383" s="146">
        <v>5</v>
      </c>
      <c r="E1383" s="651">
        <f>IF(Units=1,Design2!D31,Design2_!D31)</f>
        <v>0.5</v>
      </c>
      <c r="F1383" s="651">
        <f t="shared" si="57"/>
        <v>0.5</v>
      </c>
      <c r="G1383" s="651">
        <f t="shared" si="58"/>
        <v>1.7777777777777777</v>
      </c>
      <c r="H1383" s="651" t="str">
        <f>IF(Units=1,IF(Design2!F31="","N",Design2!F31),IF(Design2_!F31="","N",Design2_!F31))</f>
        <v>Y</v>
      </c>
      <c r="I1383" s="661">
        <f>IF(Units=1,Design2!G31,Design2_!G31)</f>
        <v>4</v>
      </c>
      <c r="J1383" s="648" t="str">
        <f t="shared" si="59"/>
        <v>*</v>
      </c>
      <c r="K1383" s="648"/>
    </row>
    <row r="1384" spans="2:11">
      <c r="B1384" s="648"/>
      <c r="C1384" s="652">
        <f>IF(Units=1,Design2!B32,Design2_!B32)</f>
        <v>1</v>
      </c>
      <c r="D1384" s="146">
        <v>6</v>
      </c>
      <c r="E1384" s="651">
        <f>IF(Units=1,Design2!D32,Design2_!D32)</f>
        <v>3.5</v>
      </c>
      <c r="F1384" s="651">
        <f t="shared" si="57"/>
        <v>3.5</v>
      </c>
      <c r="G1384" s="651">
        <f t="shared" si="58"/>
        <v>2.7777777777777781</v>
      </c>
      <c r="H1384" s="651" t="str">
        <f>IF(Units=1,IF(Design2!F32="","N",Design2!F32),IF(Design2_!F32="","N",Design2_!F32))</f>
        <v>N</v>
      </c>
      <c r="I1384" s="661">
        <f>IF(Units=1,Design2!G32,Design2_!G32)</f>
        <v>0</v>
      </c>
      <c r="J1384" s="648" t="str">
        <f t="shared" si="59"/>
        <v>*</v>
      </c>
      <c r="K1384" s="648"/>
    </row>
    <row r="1385" spans="2:11">
      <c r="B1385" s="648"/>
      <c r="C1385" s="652">
        <f>IF(Units=1,Design2!B33,Design2_!B33)</f>
        <v>1</v>
      </c>
      <c r="D1385" s="146">
        <v>7</v>
      </c>
      <c r="E1385" s="651">
        <f>IF(Units=1,Design2!D33,Design2_!D33)</f>
        <v>3.5</v>
      </c>
      <c r="F1385" s="651">
        <f t="shared" si="57"/>
        <v>3.5</v>
      </c>
      <c r="G1385" s="651">
        <f t="shared" si="58"/>
        <v>2.7777777777777781</v>
      </c>
      <c r="H1385" s="651" t="str">
        <f>IF(Units=1,IF(Design2!F33="","N",Design2!F33),IF(Design2_!F33="","N",Design2_!F33))</f>
        <v>N</v>
      </c>
      <c r="I1385" s="661">
        <f>IF(Units=1,Design2!G33,Design2_!G33)</f>
        <v>0</v>
      </c>
      <c r="J1385" s="648" t="str">
        <f t="shared" si="59"/>
        <v>*</v>
      </c>
      <c r="K1385" s="648"/>
    </row>
    <row r="1386" spans="2:11">
      <c r="B1386" s="648"/>
      <c r="C1386" s="652">
        <f>IF(Units=1,Design2!B34,Design2_!B34)</f>
        <v>1</v>
      </c>
      <c r="D1386" s="146">
        <v>8</v>
      </c>
      <c r="E1386" s="651">
        <f>IF(Units=1,Design2!D34,Design2_!D34)</f>
        <v>3.5</v>
      </c>
      <c r="F1386" s="651">
        <f t="shared" si="57"/>
        <v>3.5</v>
      </c>
      <c r="G1386" s="651">
        <f t="shared" si="58"/>
        <v>2.7777777777777781</v>
      </c>
      <c r="H1386" s="651" t="str">
        <f>IF(Units=1,IF(Design2!F34="","N",Design2!F34),IF(Design2_!F34="","N",Design2_!F34))</f>
        <v>N</v>
      </c>
      <c r="I1386" s="661">
        <f>IF(Units=1,Design2!G34,Design2_!G34)</f>
        <v>0</v>
      </c>
      <c r="J1386" s="648" t="str">
        <f t="shared" si="59"/>
        <v>*</v>
      </c>
      <c r="K1386" s="648"/>
    </row>
    <row r="1387" spans="2:11">
      <c r="B1387" s="648"/>
      <c r="C1387" s="652">
        <f>IF(Units=1,Design2!B35,Design2_!B35)</f>
        <v>1</v>
      </c>
      <c r="D1387" s="146">
        <v>9</v>
      </c>
      <c r="E1387" s="651">
        <f>IF(Units=1,Design2!D35,Design2_!D35)</f>
        <v>3.5</v>
      </c>
      <c r="F1387" s="651">
        <f t="shared" si="57"/>
        <v>3.5</v>
      </c>
      <c r="G1387" s="651">
        <f t="shared" si="58"/>
        <v>2.7777777777777781</v>
      </c>
      <c r="H1387" s="651" t="str">
        <f>IF(Units=1,IF(Design2!F35="","N",Design2!F35),IF(Design2_!F35="","N",Design2_!F35))</f>
        <v>N</v>
      </c>
      <c r="I1387" s="661">
        <f>IF(Units=1,Design2!G35,Design2_!G35)</f>
        <v>0</v>
      </c>
      <c r="J1387" s="648" t="str">
        <f t="shared" si="59"/>
        <v>*</v>
      </c>
      <c r="K1387" s="648"/>
    </row>
    <row r="1388" spans="2:11">
      <c r="B1388" s="648"/>
      <c r="C1388" s="652">
        <f>IF(Units=1,Design2!B36,Design2_!B36)</f>
        <v>0</v>
      </c>
      <c r="D1388" s="146">
        <v>10</v>
      </c>
      <c r="E1388" s="651">
        <f>IF(Units=1,Design2!D36,Design2_!D36)</f>
        <v>0</v>
      </c>
      <c r="F1388" s="651" t="str">
        <f t="shared" si="57"/>
        <v/>
      </c>
      <c r="G1388" s="651" t="str">
        <f t="shared" si="58"/>
        <v/>
      </c>
      <c r="H1388" s="651" t="str">
        <f>IF(Units=1,IF(Design2!F36="","N",Design2!F36),IF(Design2_!F36="","N",Design2_!F36))</f>
        <v>N</v>
      </c>
      <c r="I1388" s="661">
        <f>IF(Units=1,Design2!G36,Design2_!G36)</f>
        <v>0</v>
      </c>
      <c r="J1388" s="648" t="str">
        <f t="shared" si="59"/>
        <v>*</v>
      </c>
      <c r="K1388" s="648"/>
    </row>
    <row r="1389" spans="2:11">
      <c r="B1389" s="648"/>
      <c r="C1389" s="652">
        <f>IF(Units=1,Design2!B37,Design2_!B37)</f>
        <v>0</v>
      </c>
      <c r="D1389" s="146">
        <v>11</v>
      </c>
      <c r="E1389" s="651">
        <f>IF(Units=1,Design2!D37,Design2_!D37)</f>
        <v>0</v>
      </c>
      <c r="F1389" s="651" t="str">
        <f t="shared" si="57"/>
        <v/>
      </c>
      <c r="G1389" s="651" t="str">
        <f t="shared" si="58"/>
        <v/>
      </c>
      <c r="H1389" s="651" t="str">
        <f>IF(Units=1,IF(Design2!F37="","N",Design2!F37),IF(Design2_!F37="","N",Design2_!F37))</f>
        <v>N</v>
      </c>
      <c r="I1389" s="661">
        <f>IF(Units=1,Design2!G37,Design2_!G37)</f>
        <v>0</v>
      </c>
      <c r="J1389" s="648" t="str">
        <f t="shared" si="59"/>
        <v>*</v>
      </c>
      <c r="K1389" s="648"/>
    </row>
    <row r="1390" spans="2:11">
      <c r="B1390" s="648"/>
      <c r="C1390" s="652">
        <f>IF(Units=1,Design2!B38,Design2_!B38)</f>
        <v>0</v>
      </c>
      <c r="D1390" s="146">
        <v>12</v>
      </c>
      <c r="E1390" s="651">
        <f>IF(Units=1,Design2!D38,Design2_!D38)</f>
        <v>0</v>
      </c>
      <c r="F1390" s="651" t="str">
        <f t="shared" si="57"/>
        <v/>
      </c>
      <c r="G1390" s="651" t="str">
        <f t="shared" si="58"/>
        <v/>
      </c>
      <c r="H1390" s="651" t="str">
        <f>IF(Units=1,IF(Design2!F38="","N",Design2!F38),IF(Design2_!F38="","N",Design2_!F38))</f>
        <v>N</v>
      </c>
      <c r="I1390" s="661">
        <f>IF(Units=1,Design2!G38,Design2_!G38)</f>
        <v>0</v>
      </c>
      <c r="J1390" s="648" t="str">
        <f t="shared" si="59"/>
        <v>*</v>
      </c>
      <c r="K1390" s="648"/>
    </row>
    <row r="1391" spans="2:11">
      <c r="B1391" s="648"/>
      <c r="C1391" s="652">
        <f>IF(Units=1,Design2!B39,Design2_!B39)</f>
        <v>0</v>
      </c>
      <c r="D1391" s="146">
        <v>13</v>
      </c>
      <c r="E1391" s="651">
        <f>IF(Units=1,Design2!D39,Design2_!D39)</f>
        <v>0</v>
      </c>
      <c r="F1391" s="651" t="str">
        <f t="shared" si="57"/>
        <v/>
      </c>
      <c r="G1391" s="651" t="str">
        <f t="shared" si="58"/>
        <v/>
      </c>
      <c r="H1391" s="651" t="str">
        <f>IF(Units=1,IF(Design2!F39="","N",Design2!F39),IF(Design2_!F39="","N",Design2_!F39))</f>
        <v>N</v>
      </c>
      <c r="I1391" s="661">
        <f>IF(Units=1,Design2!G39,Design2_!G39)</f>
        <v>0</v>
      </c>
      <c r="J1391" s="648" t="str">
        <f t="shared" si="59"/>
        <v>*</v>
      </c>
      <c r="K1391" s="648"/>
    </row>
    <row r="1392" spans="2:11">
      <c r="B1392" s="648"/>
      <c r="C1392" s="652">
        <f>IF(Units=1,Design2!B40,Design2_!B40)</f>
        <v>0</v>
      </c>
      <c r="D1392" s="146">
        <v>14</v>
      </c>
      <c r="E1392" s="651">
        <f>IF(Units=1,Design2!D40,Design2_!D40)</f>
        <v>0</v>
      </c>
      <c r="F1392" s="651" t="str">
        <f t="shared" si="57"/>
        <v/>
      </c>
      <c r="G1392" s="651" t="str">
        <f t="shared" si="58"/>
        <v/>
      </c>
      <c r="H1392" s="651" t="str">
        <f>IF(Units=1,IF(Design2!F40="","N",Design2!F40),IF(Design2_!F40="","N",Design2_!F40))</f>
        <v>N</v>
      </c>
      <c r="I1392" s="661">
        <f>IF(Units=1,Design2!G40,Design2_!G40)</f>
        <v>0</v>
      </c>
      <c r="J1392" s="648" t="str">
        <f t="shared" si="59"/>
        <v>*</v>
      </c>
      <c r="K1392" s="648"/>
    </row>
    <row r="1393" spans="2:11">
      <c r="B1393" s="648"/>
      <c r="C1393" s="652">
        <f>IF(Units=1,Design2!B41,Design2_!B41)</f>
        <v>0</v>
      </c>
      <c r="D1393" s="146">
        <v>15</v>
      </c>
      <c r="E1393" s="651">
        <f>IF(Units=1,Design2!D41,Design2_!D41)</f>
        <v>0</v>
      </c>
      <c r="F1393" s="651" t="str">
        <f t="shared" si="57"/>
        <v/>
      </c>
      <c r="G1393" s="651" t="str">
        <f t="shared" si="58"/>
        <v/>
      </c>
      <c r="H1393" s="651" t="str">
        <f>IF(Units=1,IF(Design2!F41="","N",Design2!F41),IF(Design2_!F41="","N",Design2_!F41))</f>
        <v>N</v>
      </c>
      <c r="I1393" s="661">
        <f>IF(Units=1,Design2!G41,Design2_!G41)</f>
        <v>0</v>
      </c>
      <c r="J1393" s="648" t="str">
        <f t="shared" si="59"/>
        <v>*</v>
      </c>
      <c r="K1393" s="648"/>
    </row>
    <row r="1394" spans="2:11">
      <c r="B1394" s="648"/>
      <c r="C1394" s="652">
        <f>IF(Units=1,Design2!B42,Design2_!B42)</f>
        <v>0</v>
      </c>
      <c r="D1394" s="146">
        <v>16</v>
      </c>
      <c r="E1394" s="651">
        <f>IF(Units=1,Design2!D42,Design2_!D42)</f>
        <v>0</v>
      </c>
      <c r="F1394" s="651" t="str">
        <f t="shared" si="57"/>
        <v/>
      </c>
      <c r="G1394" s="651" t="str">
        <f t="shared" si="58"/>
        <v/>
      </c>
      <c r="H1394" s="651" t="str">
        <f>IF(Units=1,IF(Design2!F42="","N",Design2!F42),IF(Design2_!F42="","N",Design2_!F42))</f>
        <v>N</v>
      </c>
      <c r="I1394" s="661">
        <f>IF(Units=1,Design2!G42,Design2_!G42)</f>
        <v>0</v>
      </c>
      <c r="J1394" s="648" t="str">
        <f t="shared" si="59"/>
        <v>*</v>
      </c>
      <c r="K1394" s="648"/>
    </row>
    <row r="1395" spans="2:11">
      <c r="B1395" s="648"/>
      <c r="C1395" s="652">
        <f>IF(Units=1,Design2!B43,Design2_!B43)</f>
        <v>0</v>
      </c>
      <c r="D1395" s="146">
        <v>17</v>
      </c>
      <c r="E1395" s="651">
        <f>IF(Units=1,Design2!D43,Design2_!D43)</f>
        <v>0</v>
      </c>
      <c r="F1395" s="651" t="str">
        <f t="shared" si="57"/>
        <v/>
      </c>
      <c r="G1395" s="651" t="str">
        <f t="shared" si="58"/>
        <v/>
      </c>
      <c r="H1395" s="651" t="str">
        <f>IF(Units=1,IF(Design2!F43="","N",Design2!F43),IF(Design2_!F43="","N",Design2_!F43))</f>
        <v>N</v>
      </c>
      <c r="I1395" s="661">
        <f>IF(Units=1,Design2!G43,Design2_!G43)</f>
        <v>0</v>
      </c>
      <c r="J1395" s="648" t="str">
        <f t="shared" si="59"/>
        <v>*</v>
      </c>
      <c r="K1395" s="648"/>
    </row>
    <row r="1396" spans="2:11">
      <c r="B1396" s="648"/>
      <c r="C1396" s="652">
        <f>IF(Units=1,Design2!B44,Design2_!B44)</f>
        <v>0</v>
      </c>
      <c r="D1396" s="146">
        <v>18</v>
      </c>
      <c r="E1396" s="651">
        <f>IF(Units=1,Design2!D44,Design2_!D44)</f>
        <v>0</v>
      </c>
      <c r="F1396" s="651" t="str">
        <f t="shared" si="57"/>
        <v/>
      </c>
      <c r="G1396" s="651" t="str">
        <f t="shared" si="58"/>
        <v/>
      </c>
      <c r="H1396" s="651" t="str">
        <f>IF(Units=1,IF(Design2!F44="","N",Design2!F44),IF(Design2_!F44="","N",Design2_!F44))</f>
        <v>N</v>
      </c>
      <c r="I1396" s="661">
        <f>IF(Units=1,Design2!G44,Design2_!G44)</f>
        <v>0</v>
      </c>
      <c r="J1396" s="648" t="str">
        <f t="shared" si="59"/>
        <v>*</v>
      </c>
      <c r="K1396" s="648"/>
    </row>
    <row r="1397" spans="2:11">
      <c r="B1397" s="648"/>
      <c r="C1397" s="652">
        <f>IF(Units=1,Design2!B45,Design2_!B45)</f>
        <v>0</v>
      </c>
      <c r="D1397" s="146">
        <v>19</v>
      </c>
      <c r="E1397" s="651">
        <f>IF(Units=1,Design2!D45,Design2_!D45)</f>
        <v>0</v>
      </c>
      <c r="F1397" s="651" t="str">
        <f t="shared" si="57"/>
        <v/>
      </c>
      <c r="G1397" s="651" t="str">
        <f t="shared" si="58"/>
        <v/>
      </c>
      <c r="H1397" s="651" t="str">
        <f>IF(Units=1,IF(Design2!F45="","N",Design2!F45),IF(Design2_!F45="","N",Design2_!F45))</f>
        <v>N</v>
      </c>
      <c r="I1397" s="661">
        <f>IF(Units=1,Design2!G45,Design2_!G45)</f>
        <v>0</v>
      </c>
      <c r="J1397" s="648" t="str">
        <f t="shared" si="59"/>
        <v>*</v>
      </c>
      <c r="K1397" s="648"/>
    </row>
    <row r="1398" spans="2:11">
      <c r="B1398" s="648"/>
      <c r="C1398" s="652">
        <f>IF(Units=1,Design2!B46,Design2_!B46)</f>
        <v>0</v>
      </c>
      <c r="D1398" s="146">
        <v>20</v>
      </c>
      <c r="E1398" s="651">
        <f>IF(Units=1,Design2!D46,Design2_!D46)</f>
        <v>0</v>
      </c>
      <c r="F1398" s="651" t="str">
        <f t="shared" si="57"/>
        <v/>
      </c>
      <c r="G1398" s="651" t="str">
        <f t="shared" si="58"/>
        <v/>
      </c>
      <c r="H1398" s="651" t="str">
        <f>IF(Units=1,IF(Design2!F46="","N",Design2!F46),IF(Design2_!F46="","N",Design2_!F46))</f>
        <v>N</v>
      </c>
      <c r="I1398" s="661">
        <f>IF(Units=1,Design2!G46,Design2_!G46)</f>
        <v>0</v>
      </c>
      <c r="J1398" s="648" t="str">
        <f t="shared" si="59"/>
        <v>*</v>
      </c>
      <c r="K1398" s="648"/>
    </row>
    <row r="1399" spans="2:11">
      <c r="B1399" s="648"/>
      <c r="C1399" s="652">
        <f>IF(Units=1,Design2!B47,Design2_!B47)</f>
        <v>0</v>
      </c>
      <c r="D1399" s="146">
        <v>21</v>
      </c>
      <c r="E1399" s="651">
        <f>IF(Units=1,Design2!D47,Design2_!D47)</f>
        <v>0</v>
      </c>
      <c r="F1399" s="651" t="str">
        <f t="shared" si="57"/>
        <v/>
      </c>
      <c r="G1399" s="651" t="str">
        <f t="shared" si="58"/>
        <v/>
      </c>
      <c r="H1399" s="651" t="str">
        <f>IF(Units=1,IF(Design2!F47="","N",Design2!F47),IF(Design2_!F47="","N",Design2_!F47))</f>
        <v>N</v>
      </c>
      <c r="I1399" s="661">
        <f>IF(Units=1,Design2!G47,Design2_!G47)</f>
        <v>0</v>
      </c>
      <c r="J1399" s="648" t="str">
        <f t="shared" si="59"/>
        <v>*</v>
      </c>
      <c r="K1399" s="648"/>
    </row>
    <row r="1400" spans="2:11">
      <c r="B1400" s="648"/>
      <c r="C1400" s="652">
        <f>IF(Units=1,Design2!B48,Design2_!B48)</f>
        <v>0</v>
      </c>
      <c r="D1400" s="146">
        <v>22</v>
      </c>
      <c r="E1400" s="651">
        <f>IF(Units=1,Design2!D48,Design2_!D48)</f>
        <v>0</v>
      </c>
      <c r="F1400" s="651" t="str">
        <f t="shared" si="57"/>
        <v/>
      </c>
      <c r="G1400" s="651" t="str">
        <f t="shared" si="58"/>
        <v/>
      </c>
      <c r="H1400" s="651" t="str">
        <f>IF(Units=1,IF(Design2!F48="","N",Design2!F48),IF(Design2_!F48="","N",Design2_!F48))</f>
        <v>N</v>
      </c>
      <c r="I1400" s="661">
        <f>IF(Units=1,Design2!G48,Design2_!G48)</f>
        <v>0</v>
      </c>
      <c r="J1400" s="648" t="str">
        <f t="shared" si="59"/>
        <v>*</v>
      </c>
      <c r="K1400" s="648"/>
    </row>
    <row r="1401" spans="2:11">
      <c r="B1401" s="648"/>
      <c r="C1401" s="652">
        <f>IF(Units=1,Design2!B49,Design2_!B49)</f>
        <v>0</v>
      </c>
      <c r="D1401" s="146">
        <v>23</v>
      </c>
      <c r="E1401" s="651">
        <f>IF(Units=1,Design2!D49,Design2_!D49)</f>
        <v>0</v>
      </c>
      <c r="F1401" s="651" t="str">
        <f t="shared" si="57"/>
        <v/>
      </c>
      <c r="G1401" s="651" t="str">
        <f t="shared" si="58"/>
        <v/>
      </c>
      <c r="H1401" s="651" t="str">
        <f>IF(Units=1,IF(Design2!F49="","N",Design2!F49),IF(Design2_!F49="","N",Design2_!F49))</f>
        <v>N</v>
      </c>
      <c r="I1401" s="661">
        <f>IF(Units=1,Design2!G49,Design2_!G49)</f>
        <v>0</v>
      </c>
      <c r="J1401" s="648" t="str">
        <f t="shared" si="59"/>
        <v>*</v>
      </c>
      <c r="K1401" s="648"/>
    </row>
    <row r="1402" spans="2:11">
      <c r="B1402" s="648"/>
      <c r="C1402" s="652">
        <f>IF(Units=1,Design2!B50,Design2_!B50)</f>
        <v>0</v>
      </c>
      <c r="D1402" s="146">
        <v>24</v>
      </c>
      <c r="E1402" s="651">
        <f>IF(Units=1,Design2!D50,Design2_!D50)</f>
        <v>0</v>
      </c>
      <c r="F1402" s="651" t="str">
        <f t="shared" si="57"/>
        <v/>
      </c>
      <c r="G1402" s="651" t="str">
        <f t="shared" si="58"/>
        <v/>
      </c>
      <c r="H1402" s="651" t="str">
        <f>IF(Units=1,IF(Design2!F50="","N",Design2!F50),IF(Design2_!F50="","N",Design2_!F50))</f>
        <v>N</v>
      </c>
      <c r="I1402" s="661">
        <f>IF(Units=1,Design2!G50,Design2_!G50)</f>
        <v>0</v>
      </c>
      <c r="J1402" s="648" t="str">
        <f t="shared" si="59"/>
        <v>*</v>
      </c>
      <c r="K1402" s="648"/>
    </row>
    <row r="1403" spans="2:11">
      <c r="B1403" s="648"/>
      <c r="C1403" s="652">
        <f>IF(Units=1,Design2!B51,Design2_!B51)</f>
        <v>0</v>
      </c>
      <c r="D1403" s="146">
        <v>25</v>
      </c>
      <c r="E1403" s="651">
        <f>IF(Units=1,Design2!D51,Design2_!D51)</f>
        <v>0</v>
      </c>
      <c r="F1403" s="651" t="str">
        <f t="shared" si="57"/>
        <v/>
      </c>
      <c r="G1403" s="651" t="str">
        <f t="shared" si="58"/>
        <v/>
      </c>
      <c r="H1403" s="651" t="str">
        <f>IF(Units=1,IF(Design2!F51="","N",Design2!F51),IF(Design2_!F51="","N",Design2_!F51))</f>
        <v>N</v>
      </c>
      <c r="I1403" s="661">
        <f>IF(Units=1,Design2!G51,Design2_!G51)</f>
        <v>0</v>
      </c>
      <c r="J1403" s="648" t="str">
        <f t="shared" si="59"/>
        <v>*</v>
      </c>
      <c r="K1403" s="648"/>
    </row>
    <row r="1404" spans="2:11">
      <c r="B1404" s="648"/>
      <c r="C1404" s="652">
        <f>IF(Units=1,Design2!B52,Design2_!B52)</f>
        <v>0</v>
      </c>
      <c r="D1404" s="146">
        <v>26</v>
      </c>
      <c r="E1404" s="651">
        <f>IF(Units=1,Design2!D52,Design2_!D52)</f>
        <v>0</v>
      </c>
      <c r="F1404" s="651" t="str">
        <f t="shared" si="57"/>
        <v/>
      </c>
      <c r="G1404" s="651" t="str">
        <f t="shared" si="58"/>
        <v/>
      </c>
      <c r="H1404" s="651" t="str">
        <f>IF(Units=1,IF(Design2!F52="","N",Design2!F52),IF(Design2_!F52="","N",Design2_!F52))</f>
        <v>N</v>
      </c>
      <c r="I1404" s="661">
        <f>IF(Units=1,Design2!G52,Design2_!G52)</f>
        <v>0</v>
      </c>
      <c r="J1404" s="648" t="str">
        <f t="shared" si="59"/>
        <v>*</v>
      </c>
      <c r="K1404" s="648"/>
    </row>
    <row r="1405" spans="2:11">
      <c r="B1405" s="648"/>
      <c r="C1405" s="652">
        <f>IF(Units=1,Design2!B53,Design2_!B53)</f>
        <v>0</v>
      </c>
      <c r="D1405" s="146">
        <v>27</v>
      </c>
      <c r="E1405" s="651">
        <f>IF(Units=1,Design2!D53,Design2_!D53)</f>
        <v>0</v>
      </c>
      <c r="F1405" s="651" t="str">
        <f t="shared" si="57"/>
        <v/>
      </c>
      <c r="G1405" s="651" t="str">
        <f t="shared" si="58"/>
        <v/>
      </c>
      <c r="H1405" s="651" t="str">
        <f>IF(Units=1,IF(Design2!F53="","N",Design2!F53),IF(Design2_!F53="","N",Design2_!F53))</f>
        <v>N</v>
      </c>
      <c r="I1405" s="661">
        <f>IF(Units=1,Design2!G53,Design2_!G53)</f>
        <v>0</v>
      </c>
      <c r="J1405" s="648" t="str">
        <f t="shared" si="59"/>
        <v>*</v>
      </c>
      <c r="K1405" s="648"/>
    </row>
    <row r="1406" spans="2:11">
      <c r="B1406" s="648"/>
      <c r="C1406" s="652">
        <f>IF(Units=1,Design2!B54,Design2_!B54)</f>
        <v>0</v>
      </c>
      <c r="D1406" s="146">
        <v>28</v>
      </c>
      <c r="E1406" s="651">
        <f>IF(Units=1,Design2!D54,Design2_!D54)</f>
        <v>0</v>
      </c>
      <c r="F1406" s="651" t="str">
        <f t="shared" si="57"/>
        <v/>
      </c>
      <c r="G1406" s="651" t="str">
        <f t="shared" si="58"/>
        <v/>
      </c>
      <c r="H1406" s="651" t="str">
        <f>IF(Units=1,IF(Design2!F54="","N",Design2!F54),IF(Design2_!F54="","N",Design2_!F54))</f>
        <v>N</v>
      </c>
      <c r="I1406" s="661">
        <f>IF(Units=1,Design2!G54,Design2_!G54)</f>
        <v>0</v>
      </c>
      <c r="J1406" s="648" t="str">
        <f t="shared" si="59"/>
        <v>*</v>
      </c>
      <c r="K1406" s="648"/>
    </row>
    <row r="1407" spans="2:11">
      <c r="B1407" s="648"/>
      <c r="C1407" s="652">
        <f>IF(Units=1,Design2!B55,Design2_!B55)</f>
        <v>0</v>
      </c>
      <c r="D1407" s="146">
        <v>29</v>
      </c>
      <c r="E1407" s="651">
        <f>IF(Units=1,Design2!D55,Design2_!D55)</f>
        <v>0</v>
      </c>
      <c r="F1407" s="651" t="str">
        <f t="shared" si="57"/>
        <v/>
      </c>
      <c r="G1407" s="651" t="str">
        <f t="shared" si="58"/>
        <v/>
      </c>
      <c r="H1407" s="651" t="str">
        <f>IF(Units=1,IF(Design2!F55="","N",Design2!F55),IF(Design2_!F55="","N",Design2_!F55))</f>
        <v>N</v>
      </c>
      <c r="I1407" s="661">
        <f>IF(Units=1,Design2!G55,Design2_!G55)</f>
        <v>0</v>
      </c>
      <c r="J1407" s="648" t="str">
        <f t="shared" si="59"/>
        <v>*</v>
      </c>
      <c r="K1407" s="648"/>
    </row>
    <row r="1408" spans="2:11">
      <c r="B1408" s="648"/>
      <c r="C1408" s="652">
        <f>IF(Units=1,Design2!B56,Design2_!B56)</f>
        <v>0</v>
      </c>
      <c r="D1408" s="146">
        <v>30</v>
      </c>
      <c r="E1408" s="651">
        <f>IF(Units=1,Design2!D56,Design2_!D56)</f>
        <v>0</v>
      </c>
      <c r="F1408" s="651" t="str">
        <f t="shared" si="57"/>
        <v/>
      </c>
      <c r="G1408" s="651" t="str">
        <f t="shared" si="58"/>
        <v/>
      </c>
      <c r="H1408" s="651" t="str">
        <f>IF(Units=1,IF(Design2!F56="","N",Design2!F56),IF(Design2_!F56="","N",Design2_!F56))</f>
        <v>N</v>
      </c>
      <c r="I1408" s="661">
        <f>IF(Units=1,Design2!G56,Design2_!G56)</f>
        <v>0</v>
      </c>
      <c r="J1408" s="648" t="str">
        <f t="shared" si="59"/>
        <v>*</v>
      </c>
      <c r="K1408" s="648"/>
    </row>
    <row r="1409" spans="2:11">
      <c r="B1409" s="648"/>
      <c r="C1409" s="652">
        <f>IF(Units=1,Design2!B57,Design2_!B57)</f>
        <v>0</v>
      </c>
      <c r="D1409" s="146">
        <v>31</v>
      </c>
      <c r="E1409" s="651">
        <f>IF(Units=1,Design2!D57,Design2_!D57)</f>
        <v>0</v>
      </c>
      <c r="F1409" s="651" t="str">
        <f t="shared" si="57"/>
        <v/>
      </c>
      <c r="G1409" s="651" t="str">
        <f t="shared" si="58"/>
        <v/>
      </c>
      <c r="H1409" s="651" t="str">
        <f>IF(Units=1,IF(Design2!F57="","N",Design2!F57),IF(Design2_!F57="","N",Design2_!F57))</f>
        <v>N</v>
      </c>
      <c r="I1409" s="661">
        <f>IF(Units=1,Design2!G57,Design2_!G57)</f>
        <v>0</v>
      </c>
      <c r="J1409" s="648" t="str">
        <f>IF(AND(C1409&gt;0,AND(F1409="",G1409="")),"ERROR",IF(C1409&gt;1,"ERROR; No. of piles must be &lt;/= 1","*"))</f>
        <v>*</v>
      </c>
      <c r="K1409" s="648"/>
    </row>
    <row r="1410" spans="2:11">
      <c r="B1410" s="648"/>
      <c r="C1410" s="652">
        <f>IF(Units=1,Design2!B58,Design2_!B58)</f>
        <v>0</v>
      </c>
      <c r="D1410" s="146">
        <v>32</v>
      </c>
      <c r="E1410" s="651">
        <f>IF(Units=1,Design2!D58,Design2_!D58)</f>
        <v>0</v>
      </c>
      <c r="F1410" s="651" t="str">
        <f t="shared" si="57"/>
        <v/>
      </c>
      <c r="G1410" s="651" t="str">
        <f t="shared" si="58"/>
        <v/>
      </c>
      <c r="H1410" s="651" t="str">
        <f>IF(Units=1,IF(Design2!F58="","N",Design2!F58),IF(Design2_!F58="","N",Design2_!F58))</f>
        <v>N</v>
      </c>
      <c r="I1410" s="661">
        <f>IF(Units=1,Design2!G58,Design2_!G58)</f>
        <v>0</v>
      </c>
      <c r="J1410" s="648" t="str">
        <f t="shared" ref="J1410:J1412" si="60">IF(AND(C1410&gt;0,AND(F1410="",G1410="")),"ERROR",IF(C1410&gt;1,"ERROR; No. of piles must be &lt;/= 1","*"))</f>
        <v>*</v>
      </c>
      <c r="K1410" s="648"/>
    </row>
    <row r="1411" spans="2:11">
      <c r="B1411" s="648"/>
      <c r="C1411" s="652">
        <f>IF(Units=1,Design2!B59,Design2_!B59)</f>
        <v>0</v>
      </c>
      <c r="D1411" s="146">
        <v>33</v>
      </c>
      <c r="E1411" s="651">
        <f>IF(Units=1,Design2!D59,Design2_!D59)</f>
        <v>0</v>
      </c>
      <c r="F1411" s="651" t="str">
        <f t="shared" si="57"/>
        <v/>
      </c>
      <c r="G1411" s="651" t="str">
        <f t="shared" si="58"/>
        <v/>
      </c>
      <c r="H1411" s="651" t="str">
        <f>IF(Units=1,IF(Design2!F59="","N",Design2!F59),IF(Design2_!F59="","N",Design2_!F59))</f>
        <v>N</v>
      </c>
      <c r="I1411" s="661">
        <f>IF(Units=1,Design2!G59,Design2_!G59)</f>
        <v>0</v>
      </c>
      <c r="J1411" s="648" t="str">
        <f t="shared" si="60"/>
        <v>*</v>
      </c>
      <c r="K1411" s="648"/>
    </row>
    <row r="1412" spans="2:11">
      <c r="B1412" s="648"/>
      <c r="C1412" s="652">
        <f>IF(Units=1,Design2!B60,Design2_!B60)</f>
        <v>0</v>
      </c>
      <c r="D1412" s="146">
        <v>34</v>
      </c>
      <c r="E1412" s="651">
        <f>IF(Units=1,Design2!D60,Design2_!D60)</f>
        <v>0</v>
      </c>
      <c r="F1412" s="651" t="str">
        <f t="shared" si="57"/>
        <v/>
      </c>
      <c r="G1412" s="651" t="str">
        <f t="shared" si="58"/>
        <v/>
      </c>
      <c r="H1412" s="651" t="str">
        <f>IF(Units=1,IF(Design2!F60="","N",Design2!F60),IF(Design2_!F60="","N",Design2_!F60))</f>
        <v>N</v>
      </c>
      <c r="I1412" s="661">
        <f>IF(Units=1,Design2!G60,Design2_!G60)</f>
        <v>0</v>
      </c>
      <c r="J1412" s="648" t="str">
        <f t="shared" si="60"/>
        <v>*</v>
      </c>
      <c r="K1412" s="648"/>
    </row>
    <row r="1413" spans="2:11">
      <c r="B1413" s="648"/>
      <c r="C1413" s="652">
        <f>IF(Units=1,Design2!B61,Design2_!B61)</f>
        <v>0</v>
      </c>
      <c r="D1413" s="146">
        <v>35</v>
      </c>
      <c r="E1413" s="651">
        <f>IF(Units=1,Design2!D61,Design2_!D61)</f>
        <v>0</v>
      </c>
      <c r="F1413" s="651" t="str">
        <f t="shared" ref="F1413:F1424" si="61">IF(C1413*E1413=0,"",C1413*E1413)</f>
        <v/>
      </c>
      <c r="G1413" s="651" t="str">
        <f t="shared" si="58"/>
        <v/>
      </c>
      <c r="H1413" s="651" t="str">
        <f>IF(Units=1,IF(Design2!F61="","N",Design2!F61),IF(Design2_!F61="","N",Design2_!F61))</f>
        <v>N</v>
      </c>
      <c r="I1413" s="661">
        <f>IF(Units=1,Design2!G61,Design2_!G61)</f>
        <v>0</v>
      </c>
      <c r="J1413" s="648" t="str">
        <f t="shared" ref="J1413:J1424" si="62">IF(AND(C1413&gt;0,AND(F1413="",G1413="")),"ERROR",IF(C1413&gt;1,"ERROR; No. of piles must be &lt;/= 1","*"))</f>
        <v>*</v>
      </c>
      <c r="K1413" s="648"/>
    </row>
    <row r="1414" spans="2:11">
      <c r="B1414" s="648"/>
      <c r="C1414" s="652">
        <f>IF(Units=1,Design2!B62,Design2_!B62)</f>
        <v>0</v>
      </c>
      <c r="D1414" s="146">
        <v>36</v>
      </c>
      <c r="E1414" s="651">
        <f>IF(Units=1,Design2!D62,Design2_!D62)</f>
        <v>0</v>
      </c>
      <c r="F1414" s="651" t="str">
        <f t="shared" si="61"/>
        <v/>
      </c>
      <c r="G1414" s="651" t="str">
        <f t="shared" si="58"/>
        <v/>
      </c>
      <c r="H1414" s="651" t="str">
        <f>IF(Units=1,IF(Design2!F62="","N",Design2!F62),IF(Design2_!F62="","N",Design2_!F62))</f>
        <v>N</v>
      </c>
      <c r="I1414" s="661">
        <f>IF(Units=1,Design2!G62,Design2_!G62)</f>
        <v>0</v>
      </c>
      <c r="J1414" s="648" t="str">
        <f t="shared" si="62"/>
        <v>*</v>
      </c>
      <c r="K1414" s="648"/>
    </row>
    <row r="1415" spans="2:11">
      <c r="B1415" s="648"/>
      <c r="C1415" s="652">
        <f>IF(Units=1,Design2!B63,Design2_!B63)</f>
        <v>0</v>
      </c>
      <c r="D1415" s="146">
        <v>37</v>
      </c>
      <c r="E1415" s="651">
        <f>IF(Units=1,Design2!D63,Design2_!D63)</f>
        <v>0</v>
      </c>
      <c r="F1415" s="651" t="str">
        <f t="shared" si="61"/>
        <v/>
      </c>
      <c r="G1415" s="651" t="str">
        <f t="shared" si="58"/>
        <v/>
      </c>
      <c r="H1415" s="651" t="str">
        <f>IF(Units=1,IF(Design2!F63="","N",Design2!F63),IF(Design2_!F63="","N",Design2_!F63))</f>
        <v>N</v>
      </c>
      <c r="I1415" s="661">
        <f>IF(Units=1,Design2!G63,Design2_!G63)</f>
        <v>0</v>
      </c>
      <c r="J1415" s="648" t="str">
        <f t="shared" si="62"/>
        <v>*</v>
      </c>
      <c r="K1415" s="648"/>
    </row>
    <row r="1416" spans="2:11">
      <c r="B1416" s="648"/>
      <c r="C1416" s="652">
        <f>IF(Units=1,Design2!B64,Design2_!B64)</f>
        <v>0</v>
      </c>
      <c r="D1416" s="146">
        <v>38</v>
      </c>
      <c r="E1416" s="651">
        <f>IF(Units=1,Design2!D64,Design2_!D64)</f>
        <v>0</v>
      </c>
      <c r="F1416" s="651" t="str">
        <f t="shared" si="61"/>
        <v/>
      </c>
      <c r="G1416" s="651" t="str">
        <f t="shared" si="58"/>
        <v/>
      </c>
      <c r="H1416" s="651" t="str">
        <f>IF(Units=1,IF(Design2!F64="","N",Design2!F64),IF(Design2_!F64="","N",Design2_!F64))</f>
        <v>N</v>
      </c>
      <c r="I1416" s="661">
        <f>IF(Units=1,Design2!G64,Design2_!G64)</f>
        <v>0</v>
      </c>
      <c r="J1416" s="648" t="str">
        <f t="shared" si="62"/>
        <v>*</v>
      </c>
      <c r="K1416" s="648"/>
    </row>
    <row r="1417" spans="2:11">
      <c r="B1417" s="648"/>
      <c r="C1417" s="652">
        <f>IF(Units=1,Design2!B65,Design2_!B65)</f>
        <v>0</v>
      </c>
      <c r="D1417" s="146">
        <v>39</v>
      </c>
      <c r="E1417" s="651">
        <f>IF(Units=1,Design2!D65,Design2_!D65)</f>
        <v>0</v>
      </c>
      <c r="F1417" s="651" t="str">
        <f t="shared" si="61"/>
        <v/>
      </c>
      <c r="G1417" s="651" t="str">
        <f t="shared" si="58"/>
        <v/>
      </c>
      <c r="H1417" s="651" t="str">
        <f>IF(Units=1,IF(Design2!F65="","N",Design2!F65),IF(Design2_!F65="","N",Design2_!F65))</f>
        <v>N</v>
      </c>
      <c r="I1417" s="661">
        <f>IF(Units=1,Design2!G65,Design2_!G65)</f>
        <v>0</v>
      </c>
      <c r="J1417" s="648" t="str">
        <f t="shared" si="62"/>
        <v>*</v>
      </c>
      <c r="K1417" s="648"/>
    </row>
    <row r="1418" spans="2:11">
      <c r="B1418" s="648"/>
      <c r="C1418" s="652">
        <f>IF(Units=1,Design2!B66,Design2_!B66)</f>
        <v>0</v>
      </c>
      <c r="D1418" s="146">
        <v>40</v>
      </c>
      <c r="E1418" s="651">
        <f>IF(Units=1,Design2!D66,Design2_!D66)</f>
        <v>0</v>
      </c>
      <c r="F1418" s="651" t="str">
        <f t="shared" si="61"/>
        <v/>
      </c>
      <c r="G1418" s="651" t="str">
        <f t="shared" si="58"/>
        <v/>
      </c>
      <c r="H1418" s="651" t="str">
        <f>IF(Units=1,IF(Design2!F66="","N",Design2!F66),IF(Design2_!F66="","N",Design2_!F66))</f>
        <v>N</v>
      </c>
      <c r="I1418" s="661">
        <f>IF(Units=1,Design2!G66,Design2_!G66)</f>
        <v>0</v>
      </c>
      <c r="J1418" s="648" t="str">
        <f t="shared" si="62"/>
        <v>*</v>
      </c>
      <c r="K1418" s="648"/>
    </row>
    <row r="1419" spans="2:11">
      <c r="B1419" s="648"/>
      <c r="C1419" s="652">
        <f>IF(Units=1,Design2!B67,Design2_!B67)</f>
        <v>0</v>
      </c>
      <c r="D1419" s="146">
        <v>41</v>
      </c>
      <c r="E1419" s="651">
        <f>IF(Units=1,Design2!D67,Design2_!D67)</f>
        <v>0</v>
      </c>
      <c r="F1419" s="651" t="str">
        <f t="shared" si="61"/>
        <v/>
      </c>
      <c r="G1419" s="651" t="str">
        <f t="shared" si="58"/>
        <v/>
      </c>
      <c r="H1419" s="651" t="str">
        <f>IF(Units=1,IF(Design2!F67="","N",Design2!F67),IF(Design2_!F67="","N",Design2_!F67))</f>
        <v>N</v>
      </c>
      <c r="I1419" s="661">
        <f>IF(Units=1,Design2!G67,Design2_!G67)</f>
        <v>0</v>
      </c>
      <c r="J1419" s="648" t="str">
        <f t="shared" si="62"/>
        <v>*</v>
      </c>
      <c r="K1419" s="648"/>
    </row>
    <row r="1420" spans="2:11">
      <c r="B1420" s="648"/>
      <c r="C1420" s="652">
        <f>IF(Units=1,Design2!B68,Design2_!B68)</f>
        <v>0</v>
      </c>
      <c r="D1420" s="146">
        <v>42</v>
      </c>
      <c r="E1420" s="651">
        <f>IF(Units=1,Design2!D68,Design2_!D68)</f>
        <v>0</v>
      </c>
      <c r="F1420" s="651" t="str">
        <f t="shared" si="61"/>
        <v/>
      </c>
      <c r="G1420" s="651" t="str">
        <f t="shared" si="58"/>
        <v/>
      </c>
      <c r="H1420" s="651" t="str">
        <f>IF(Units=1,IF(Design2!F68="","N",Design2!F68),IF(Design2_!F68="","N",Design2_!F68))</f>
        <v>N</v>
      </c>
      <c r="I1420" s="661">
        <f>IF(Units=1,Design2!G68,Design2_!G68)</f>
        <v>0</v>
      </c>
      <c r="J1420" s="648" t="str">
        <f t="shared" si="62"/>
        <v>*</v>
      </c>
      <c r="K1420" s="648"/>
    </row>
    <row r="1421" spans="2:11">
      <c r="B1421" s="648"/>
      <c r="C1421" s="652">
        <f>IF(Units=1,Design2!B69,Design2_!B69)</f>
        <v>0</v>
      </c>
      <c r="D1421" s="146">
        <v>43</v>
      </c>
      <c r="E1421" s="651">
        <f>IF(Units=1,Design2!D69,Design2_!D69)</f>
        <v>0</v>
      </c>
      <c r="F1421" s="651" t="str">
        <f t="shared" si="61"/>
        <v/>
      </c>
      <c r="G1421" s="651" t="str">
        <f t="shared" si="58"/>
        <v/>
      </c>
      <c r="H1421" s="651" t="str">
        <f>IF(Units=1,IF(Design2!F69="","N",Design2!F69),IF(Design2_!F69="","N",Design2_!F69))</f>
        <v>N</v>
      </c>
      <c r="I1421" s="661">
        <f>IF(Units=1,Design2!G69,Design2_!G69)</f>
        <v>0</v>
      </c>
      <c r="J1421" s="648" t="str">
        <f t="shared" si="62"/>
        <v>*</v>
      </c>
      <c r="K1421" s="648"/>
    </row>
    <row r="1422" spans="2:11">
      <c r="B1422" s="648"/>
      <c r="C1422" s="652">
        <f>IF(Units=1,Design2!B70,Design2_!B70)</f>
        <v>0</v>
      </c>
      <c r="D1422" s="146">
        <v>44</v>
      </c>
      <c r="E1422" s="651">
        <f>IF(Units=1,Design2!D70,Design2_!D70)</f>
        <v>0</v>
      </c>
      <c r="F1422" s="651" t="str">
        <f t="shared" si="61"/>
        <v/>
      </c>
      <c r="G1422" s="651" t="str">
        <f t="shared" si="58"/>
        <v/>
      </c>
      <c r="H1422" s="651" t="str">
        <f>IF(Units=1,IF(Design2!F70="","N",Design2!F70),IF(Design2_!F70="","N",Design2_!F70))</f>
        <v>N</v>
      </c>
      <c r="I1422" s="661">
        <f>IF(Units=1,Design2!G70,Design2_!G70)</f>
        <v>0</v>
      </c>
      <c r="J1422" s="648" t="str">
        <f t="shared" si="62"/>
        <v>*</v>
      </c>
      <c r="K1422" s="648"/>
    </row>
    <row r="1423" spans="2:11">
      <c r="B1423" s="648"/>
      <c r="C1423" s="652">
        <f>IF(Units=1,Design2!B71,Design2_!B71)</f>
        <v>0</v>
      </c>
      <c r="D1423" s="146">
        <v>45</v>
      </c>
      <c r="E1423" s="651">
        <f>IF(Units=1,Design2!D71,Design2_!D71)</f>
        <v>0</v>
      </c>
      <c r="F1423" s="651" t="str">
        <f t="shared" si="61"/>
        <v/>
      </c>
      <c r="G1423" s="651" t="str">
        <f t="shared" si="58"/>
        <v/>
      </c>
      <c r="H1423" s="651" t="str">
        <f>IF(Units=1,IF(Design2!F71="","N",Design2!F71),IF(Design2_!F71="","N",Design2_!F71))</f>
        <v>N</v>
      </c>
      <c r="I1423" s="661">
        <f>IF(Units=1,Design2!G71,Design2_!G71)</f>
        <v>0</v>
      </c>
      <c r="J1423" s="648" t="str">
        <f t="shared" si="62"/>
        <v>*</v>
      </c>
      <c r="K1423" s="648"/>
    </row>
    <row r="1424" spans="2:11">
      <c r="B1424" s="648"/>
      <c r="C1424" s="652" t="e">
        <f>IF(Units=1,Design2!#REF!,Design2_!#REF!)</f>
        <v>#REF!</v>
      </c>
      <c r="D1424" s="146">
        <v>46</v>
      </c>
      <c r="E1424" s="651" t="e">
        <f>IF(Units=1,Design2!#REF!,Design2_!#REF!)</f>
        <v>#REF!</v>
      </c>
      <c r="F1424" s="651" t="e">
        <f t="shared" si="61"/>
        <v>#REF!</v>
      </c>
      <c r="G1424" s="651" t="e">
        <f t="shared" si="58"/>
        <v>#REF!</v>
      </c>
      <c r="H1424" s="651" t="e">
        <f>IF(Units=1,IF(Design2!#REF!="","N",Design2!#REF!),IF(Design2_!#REF!="","N",Design2_!#REF!))</f>
        <v>#REF!</v>
      </c>
      <c r="I1424" s="661" t="e">
        <f>IF(Units=1,Design2!#REF!,Design2_!#REF!)</f>
        <v>#REF!</v>
      </c>
      <c r="J1424" s="648" t="e">
        <f t="shared" si="62"/>
        <v>#REF!</v>
      </c>
      <c r="K1424" s="648"/>
    </row>
    <row r="1425" spans="2:11">
      <c r="B1425" s="648"/>
      <c r="C1425" s="648"/>
      <c r="D1425" s="653"/>
      <c r="E1425" s="648"/>
      <c r="F1425" s="648"/>
      <c r="G1425" s="648"/>
      <c r="H1425" s="648"/>
      <c r="I1425" s="648"/>
      <c r="J1425" s="648"/>
      <c r="K1425" s="648"/>
    </row>
    <row r="1426" spans="2:11">
      <c r="B1426" s="648"/>
      <c r="C1426" s="651"/>
      <c r="D1426" s="651"/>
      <c r="E1426" s="651"/>
      <c r="F1426" s="651"/>
      <c r="G1426" s="651"/>
      <c r="H1426" s="651"/>
      <c r="I1426" s="651"/>
      <c r="J1426" s="648"/>
      <c r="K1426" s="648"/>
    </row>
    <row r="1427" spans="2:11">
      <c r="B1427" s="648"/>
      <c r="C1427" s="651"/>
      <c r="D1427" s="651"/>
      <c r="E1427" s="595" t="str">
        <f>IF('WK2'!$D$13=1,"X axis (m)","X axis (ft)")</f>
        <v>X axis (m)</v>
      </c>
      <c r="F1427" s="595" t="str">
        <f>IF('WK2'!$D$13=1,"dist. (m)","dist. (ft)")</f>
        <v>dist. (m)</v>
      </c>
      <c r="G1427" s="595" t="str">
        <f>IF('WK2'!$D$13=1,"piles (m4)","piles (ft4)")</f>
        <v>piles (m4)</v>
      </c>
      <c r="H1427" s="146"/>
      <c r="I1427" s="146"/>
      <c r="J1427" s="648"/>
      <c r="K1427" s="648"/>
    </row>
    <row r="1428" spans="2:11">
      <c r="B1428" s="648"/>
      <c r="C1428" s="652" t="e">
        <f>IF(Units=1,Design2!#REF!,Design2_!#REF!)</f>
        <v>#REF!</v>
      </c>
      <c r="D1428" s="628">
        <v>47</v>
      </c>
      <c r="E1428" s="651" t="e">
        <f>IF(Units=1,Design2!#REF!,Design2_!#REF!)</f>
        <v>#REF!</v>
      </c>
      <c r="F1428" s="651" t="e">
        <f t="shared" ref="F1428:F1467" si="63">IF(C1428*E1428=0,"",C1428*E1428)</f>
        <v>#REF!</v>
      </c>
      <c r="G1428" s="651" t="e">
        <f t="shared" ref="G1428:G1467" si="64">IF(F1428="","",C1428*($F$1470-E1428)^2)</f>
        <v>#REF!</v>
      </c>
      <c r="H1428" s="651" t="e">
        <f>IF(Units=1,IF(Design2!#REF!="","N",Design2!#REF!),IF(Design2_!#REF!="","N",Design2_!#REF!))</f>
        <v>#REF!</v>
      </c>
      <c r="I1428" s="661" t="e">
        <f>IF(Units=1,Design2!#REF!,Design2_!#REF!)</f>
        <v>#REF!</v>
      </c>
      <c r="J1428" s="648" t="e">
        <f t="shared" ref="J1428:J1457" si="65">IF(AND(C1428&gt;0,AND(F1428="",G1428="")),"ERROR",IF(C1428&gt;1,"ERROR; No. of piles must be &lt;/= 1","*"))</f>
        <v>#REF!</v>
      </c>
      <c r="K1428" s="648"/>
    </row>
    <row r="1429" spans="2:11">
      <c r="B1429" s="648"/>
      <c r="C1429" s="652" t="e">
        <f>IF(Units=1,Design2!#REF!,Design2_!#REF!)</f>
        <v>#REF!</v>
      </c>
      <c r="D1429" s="146">
        <v>48</v>
      </c>
      <c r="E1429" s="651" t="e">
        <f>IF(Units=1,Design2!#REF!,Design2_!#REF!)</f>
        <v>#REF!</v>
      </c>
      <c r="F1429" s="651" t="e">
        <f t="shared" si="63"/>
        <v>#REF!</v>
      </c>
      <c r="G1429" s="651" t="e">
        <f t="shared" si="64"/>
        <v>#REF!</v>
      </c>
      <c r="H1429" s="651" t="e">
        <f>IF(Units=1,IF(Design2!#REF!="","N",Design2!#REF!),IF(Design2_!#REF!="","N",Design2_!#REF!))</f>
        <v>#REF!</v>
      </c>
      <c r="I1429" s="661" t="e">
        <f>IF(Units=1,Design2!#REF!,Design2_!#REF!)</f>
        <v>#REF!</v>
      </c>
      <c r="J1429" s="648" t="e">
        <f t="shared" si="65"/>
        <v>#REF!</v>
      </c>
      <c r="K1429" s="648"/>
    </row>
    <row r="1430" spans="2:11">
      <c r="B1430" s="648"/>
      <c r="C1430" s="652" t="e">
        <f>IF(Units=1,Design2!#REF!,Design2_!#REF!)</f>
        <v>#REF!</v>
      </c>
      <c r="D1430" s="146">
        <v>49</v>
      </c>
      <c r="E1430" s="651" t="e">
        <f>IF(Units=1,Design2!#REF!,Design2_!#REF!)</f>
        <v>#REF!</v>
      </c>
      <c r="F1430" s="651" t="e">
        <f t="shared" si="63"/>
        <v>#REF!</v>
      </c>
      <c r="G1430" s="651" t="e">
        <f t="shared" si="64"/>
        <v>#REF!</v>
      </c>
      <c r="H1430" s="651" t="e">
        <f>IF(Units=1,IF(Design2!#REF!="","N",Design2!#REF!),IF(Design2_!#REF!="","N",Design2_!#REF!))</f>
        <v>#REF!</v>
      </c>
      <c r="I1430" s="661" t="e">
        <f>IF(Units=1,Design2!#REF!,Design2_!#REF!)</f>
        <v>#REF!</v>
      </c>
      <c r="J1430" s="648" t="e">
        <f t="shared" si="65"/>
        <v>#REF!</v>
      </c>
      <c r="K1430" s="648"/>
    </row>
    <row r="1431" spans="2:11">
      <c r="B1431" s="648"/>
      <c r="C1431" s="652" t="e">
        <f>IF(Units=1,Design2!#REF!,Design2_!#REF!)</f>
        <v>#REF!</v>
      </c>
      <c r="D1431" s="146">
        <v>50</v>
      </c>
      <c r="E1431" s="651" t="e">
        <f>IF(Units=1,Design2!#REF!,Design2_!#REF!)</f>
        <v>#REF!</v>
      </c>
      <c r="F1431" s="651" t="e">
        <f t="shared" si="63"/>
        <v>#REF!</v>
      </c>
      <c r="G1431" s="651" t="e">
        <f t="shared" si="64"/>
        <v>#REF!</v>
      </c>
      <c r="H1431" s="651" t="e">
        <f>IF(Units=1,IF(Design2!#REF!="","N",Design2!#REF!),IF(Design2_!#REF!="","N",Design2_!#REF!))</f>
        <v>#REF!</v>
      </c>
      <c r="I1431" s="661" t="e">
        <f>IF(Units=1,Design2!#REF!,Design2_!#REF!)</f>
        <v>#REF!</v>
      </c>
      <c r="J1431" s="648" t="e">
        <f t="shared" si="65"/>
        <v>#REF!</v>
      </c>
      <c r="K1431" s="648"/>
    </row>
    <row r="1432" spans="2:11">
      <c r="B1432" s="648"/>
      <c r="C1432" s="652" t="e">
        <f>IF(Units=1,Design2!#REF!,Design2_!#REF!)</f>
        <v>#REF!</v>
      </c>
      <c r="D1432" s="146">
        <v>51</v>
      </c>
      <c r="E1432" s="651" t="e">
        <f>IF(Units=1,Design2!#REF!,Design2_!#REF!)</f>
        <v>#REF!</v>
      </c>
      <c r="F1432" s="651" t="e">
        <f t="shared" si="63"/>
        <v>#REF!</v>
      </c>
      <c r="G1432" s="651" t="e">
        <f t="shared" si="64"/>
        <v>#REF!</v>
      </c>
      <c r="H1432" s="651" t="e">
        <f>IF(Units=1,IF(Design2!#REF!="","N",Design2!#REF!),IF(Design2_!#REF!="","N",Design2_!#REF!))</f>
        <v>#REF!</v>
      </c>
      <c r="I1432" s="661" t="e">
        <f>IF(Units=1,Design2!#REF!,Design2_!#REF!)</f>
        <v>#REF!</v>
      </c>
      <c r="J1432" s="648" t="e">
        <f t="shared" si="65"/>
        <v>#REF!</v>
      </c>
      <c r="K1432" s="648"/>
    </row>
    <row r="1433" spans="2:11">
      <c r="B1433" s="648"/>
      <c r="C1433" s="652" t="e">
        <f>IF(Units=1,Design2!#REF!,Design2_!#REF!)</f>
        <v>#REF!</v>
      </c>
      <c r="D1433" s="146">
        <v>52</v>
      </c>
      <c r="E1433" s="651" t="e">
        <f>IF(Units=1,Design2!#REF!,Design2_!#REF!)</f>
        <v>#REF!</v>
      </c>
      <c r="F1433" s="651" t="e">
        <f t="shared" si="63"/>
        <v>#REF!</v>
      </c>
      <c r="G1433" s="651" t="e">
        <f t="shared" si="64"/>
        <v>#REF!</v>
      </c>
      <c r="H1433" s="651" t="e">
        <f>IF(Units=1,IF(Design2!#REF!="","N",Design2!#REF!),IF(Design2_!#REF!="","N",Design2_!#REF!))</f>
        <v>#REF!</v>
      </c>
      <c r="I1433" s="661" t="e">
        <f>IF(Units=1,Design2!#REF!,Design2_!#REF!)</f>
        <v>#REF!</v>
      </c>
      <c r="J1433" s="648" t="e">
        <f t="shared" si="65"/>
        <v>#REF!</v>
      </c>
      <c r="K1433" s="648"/>
    </row>
    <row r="1434" spans="2:11">
      <c r="B1434" s="648"/>
      <c r="C1434" s="652" t="e">
        <f>IF(Units=1,Design2!#REF!,Design2_!#REF!)</f>
        <v>#REF!</v>
      </c>
      <c r="D1434" s="146">
        <v>53</v>
      </c>
      <c r="E1434" s="651" t="e">
        <f>IF(Units=1,Design2!#REF!,Design2_!#REF!)</f>
        <v>#REF!</v>
      </c>
      <c r="F1434" s="651" t="e">
        <f t="shared" si="63"/>
        <v>#REF!</v>
      </c>
      <c r="G1434" s="651" t="e">
        <f t="shared" si="64"/>
        <v>#REF!</v>
      </c>
      <c r="H1434" s="651" t="e">
        <f>IF(Units=1,IF(Design2!#REF!="","N",Design2!#REF!),IF(Design2_!#REF!="","N",Design2_!#REF!))</f>
        <v>#REF!</v>
      </c>
      <c r="I1434" s="661" t="e">
        <f>IF(Units=1,Design2!#REF!,Design2_!#REF!)</f>
        <v>#REF!</v>
      </c>
      <c r="J1434" s="648" t="e">
        <f t="shared" si="65"/>
        <v>#REF!</v>
      </c>
      <c r="K1434" s="648"/>
    </row>
    <row r="1435" spans="2:11">
      <c r="B1435" s="648"/>
      <c r="C1435" s="652" t="e">
        <f>IF(Units=1,Design2!#REF!,Design2_!#REF!)</f>
        <v>#REF!</v>
      </c>
      <c r="D1435" s="146">
        <v>54</v>
      </c>
      <c r="E1435" s="651" t="e">
        <f>IF(Units=1,Design2!#REF!,Design2_!#REF!)</f>
        <v>#REF!</v>
      </c>
      <c r="F1435" s="651" t="e">
        <f t="shared" si="63"/>
        <v>#REF!</v>
      </c>
      <c r="G1435" s="651" t="e">
        <f t="shared" si="64"/>
        <v>#REF!</v>
      </c>
      <c r="H1435" s="651" t="e">
        <f>IF(Units=1,IF(Design2!#REF!="","N",Design2!#REF!),IF(Design2_!#REF!="","N",Design2_!#REF!))</f>
        <v>#REF!</v>
      </c>
      <c r="I1435" s="661" t="e">
        <f>IF(Units=1,Design2!#REF!,Design2_!#REF!)</f>
        <v>#REF!</v>
      </c>
      <c r="J1435" s="648" t="e">
        <f t="shared" si="65"/>
        <v>#REF!</v>
      </c>
      <c r="K1435" s="648"/>
    </row>
    <row r="1436" spans="2:11">
      <c r="B1436" s="648"/>
      <c r="C1436" s="652" t="e">
        <f>IF(Units=1,Design2!#REF!,Design2_!#REF!)</f>
        <v>#REF!</v>
      </c>
      <c r="D1436" s="146">
        <v>55</v>
      </c>
      <c r="E1436" s="651" t="e">
        <f>IF(Units=1,Design2!#REF!,Design2_!#REF!)</f>
        <v>#REF!</v>
      </c>
      <c r="F1436" s="651" t="e">
        <f t="shared" si="63"/>
        <v>#REF!</v>
      </c>
      <c r="G1436" s="651" t="e">
        <f t="shared" si="64"/>
        <v>#REF!</v>
      </c>
      <c r="H1436" s="651" t="e">
        <f>IF(Units=1,IF(Design2!#REF!="","N",Design2!#REF!),IF(Design2_!#REF!="","N",Design2_!#REF!))</f>
        <v>#REF!</v>
      </c>
      <c r="I1436" s="661" t="e">
        <f>IF(Units=1,Design2!#REF!,Design2_!#REF!)</f>
        <v>#REF!</v>
      </c>
      <c r="J1436" s="648" t="e">
        <f t="shared" si="65"/>
        <v>#REF!</v>
      </c>
      <c r="K1436" s="648"/>
    </row>
    <row r="1437" spans="2:11">
      <c r="B1437" s="648"/>
      <c r="C1437" s="652" t="e">
        <f>IF(Units=1,Design2!#REF!,Design2_!#REF!)</f>
        <v>#REF!</v>
      </c>
      <c r="D1437" s="146">
        <v>56</v>
      </c>
      <c r="E1437" s="651" t="e">
        <f>IF(Units=1,Design2!#REF!,Design2_!#REF!)</f>
        <v>#REF!</v>
      </c>
      <c r="F1437" s="651" t="e">
        <f t="shared" si="63"/>
        <v>#REF!</v>
      </c>
      <c r="G1437" s="651" t="e">
        <f t="shared" si="64"/>
        <v>#REF!</v>
      </c>
      <c r="H1437" s="651" t="e">
        <f>IF(Units=1,IF(Design2!#REF!="","N",Design2!#REF!),IF(Design2_!#REF!="","N",Design2_!#REF!))</f>
        <v>#REF!</v>
      </c>
      <c r="I1437" s="661" t="e">
        <f>IF(Units=1,Design2!#REF!,Design2_!#REF!)</f>
        <v>#REF!</v>
      </c>
      <c r="J1437" s="648" t="e">
        <f t="shared" si="65"/>
        <v>#REF!</v>
      </c>
      <c r="K1437" s="648"/>
    </row>
    <row r="1438" spans="2:11">
      <c r="B1438" s="648"/>
      <c r="C1438" s="652" t="e">
        <f>IF(Units=1,Design2!#REF!,Design2_!#REF!)</f>
        <v>#REF!</v>
      </c>
      <c r="D1438" s="146">
        <v>57</v>
      </c>
      <c r="E1438" s="651" t="e">
        <f>IF(Units=1,Design2!#REF!,Design2_!#REF!)</f>
        <v>#REF!</v>
      </c>
      <c r="F1438" s="651" t="e">
        <f t="shared" si="63"/>
        <v>#REF!</v>
      </c>
      <c r="G1438" s="651" t="e">
        <f t="shared" si="64"/>
        <v>#REF!</v>
      </c>
      <c r="H1438" s="651" t="e">
        <f>IF(Units=1,IF(Design2!#REF!="","N",Design2!#REF!),IF(Design2_!#REF!="","N",Design2_!#REF!))</f>
        <v>#REF!</v>
      </c>
      <c r="I1438" s="661" t="e">
        <f>IF(Units=1,Design2!#REF!,Design2_!#REF!)</f>
        <v>#REF!</v>
      </c>
      <c r="J1438" s="648" t="e">
        <f t="shared" si="65"/>
        <v>#REF!</v>
      </c>
      <c r="K1438" s="648"/>
    </row>
    <row r="1439" spans="2:11">
      <c r="B1439" s="648"/>
      <c r="C1439" s="652" t="e">
        <f>IF(Units=1,Design2!#REF!,Design2_!#REF!)</f>
        <v>#REF!</v>
      </c>
      <c r="D1439" s="146">
        <v>58</v>
      </c>
      <c r="E1439" s="651" t="e">
        <f>IF(Units=1,Design2!#REF!,Design2_!#REF!)</f>
        <v>#REF!</v>
      </c>
      <c r="F1439" s="651" t="e">
        <f t="shared" si="63"/>
        <v>#REF!</v>
      </c>
      <c r="G1439" s="651" t="e">
        <f t="shared" si="64"/>
        <v>#REF!</v>
      </c>
      <c r="H1439" s="651" t="e">
        <f>IF(Units=1,IF(Design2!#REF!="","N",Design2!#REF!),IF(Design2_!#REF!="","N",Design2_!#REF!))</f>
        <v>#REF!</v>
      </c>
      <c r="I1439" s="661" t="e">
        <f>IF(Units=1,Design2!#REF!,Design2_!#REF!)</f>
        <v>#REF!</v>
      </c>
      <c r="J1439" s="648" t="e">
        <f t="shared" si="65"/>
        <v>#REF!</v>
      </c>
      <c r="K1439" s="648"/>
    </row>
    <row r="1440" spans="2:11">
      <c r="B1440" s="648"/>
      <c r="C1440" s="652" t="e">
        <f>IF(Units=1,Design2!#REF!,Design2_!#REF!)</f>
        <v>#REF!</v>
      </c>
      <c r="D1440" s="146">
        <v>59</v>
      </c>
      <c r="E1440" s="651" t="e">
        <f>IF(Units=1,Design2!#REF!,Design2_!#REF!)</f>
        <v>#REF!</v>
      </c>
      <c r="F1440" s="651" t="e">
        <f t="shared" si="63"/>
        <v>#REF!</v>
      </c>
      <c r="G1440" s="651" t="e">
        <f t="shared" si="64"/>
        <v>#REF!</v>
      </c>
      <c r="H1440" s="651" t="e">
        <f>IF(Units=1,IF(Design2!#REF!="","N",Design2!#REF!),IF(Design2_!#REF!="","N",Design2_!#REF!))</f>
        <v>#REF!</v>
      </c>
      <c r="I1440" s="661" t="e">
        <f>IF(Units=1,Design2!#REF!,Design2_!#REF!)</f>
        <v>#REF!</v>
      </c>
      <c r="J1440" s="648" t="e">
        <f t="shared" si="65"/>
        <v>#REF!</v>
      </c>
      <c r="K1440" s="648"/>
    </row>
    <row r="1441" spans="2:11">
      <c r="B1441" s="648"/>
      <c r="C1441" s="652" t="e">
        <f>IF(Units=1,Design2!#REF!,Design2_!#REF!)</f>
        <v>#REF!</v>
      </c>
      <c r="D1441" s="146">
        <v>60</v>
      </c>
      <c r="E1441" s="651" t="e">
        <f>IF(Units=1,Design2!#REF!,Design2_!#REF!)</f>
        <v>#REF!</v>
      </c>
      <c r="F1441" s="651" t="e">
        <f t="shared" si="63"/>
        <v>#REF!</v>
      </c>
      <c r="G1441" s="651" t="e">
        <f t="shared" si="64"/>
        <v>#REF!</v>
      </c>
      <c r="H1441" s="651" t="e">
        <f>IF(Units=1,IF(Design2!#REF!="","N",Design2!#REF!),IF(Design2_!#REF!="","N",Design2_!#REF!))</f>
        <v>#REF!</v>
      </c>
      <c r="I1441" s="661" t="e">
        <f>IF(Units=1,Design2!#REF!,Design2_!#REF!)</f>
        <v>#REF!</v>
      </c>
      <c r="J1441" s="648" t="e">
        <f t="shared" si="65"/>
        <v>#REF!</v>
      </c>
      <c r="K1441" s="648"/>
    </row>
    <row r="1442" spans="2:11">
      <c r="B1442" s="648"/>
      <c r="C1442" s="652" t="e">
        <f>IF(Units=1,Design2!#REF!,Design2_!#REF!)</f>
        <v>#REF!</v>
      </c>
      <c r="D1442" s="146">
        <v>61</v>
      </c>
      <c r="E1442" s="651" t="e">
        <f>IF(Units=1,Design2!#REF!,Design2_!#REF!)</f>
        <v>#REF!</v>
      </c>
      <c r="F1442" s="651" t="e">
        <f t="shared" si="63"/>
        <v>#REF!</v>
      </c>
      <c r="G1442" s="651" t="e">
        <f t="shared" si="64"/>
        <v>#REF!</v>
      </c>
      <c r="H1442" s="651" t="e">
        <f>IF(Units=1,IF(Design2!#REF!="","N",Design2!#REF!),IF(Design2_!#REF!="","N",Design2_!#REF!))</f>
        <v>#REF!</v>
      </c>
      <c r="I1442" s="661" t="e">
        <f>IF(Units=1,Design2!#REF!,Design2_!#REF!)</f>
        <v>#REF!</v>
      </c>
      <c r="J1442" s="648" t="e">
        <f t="shared" si="65"/>
        <v>#REF!</v>
      </c>
      <c r="K1442" s="648"/>
    </row>
    <row r="1443" spans="2:11">
      <c r="B1443" s="648"/>
      <c r="C1443" s="652" t="e">
        <f>IF(Units=1,Design2!#REF!,Design2_!#REF!)</f>
        <v>#REF!</v>
      </c>
      <c r="D1443" s="146">
        <v>62</v>
      </c>
      <c r="E1443" s="651" t="e">
        <f>IF(Units=1,Design2!#REF!,Design2_!#REF!)</f>
        <v>#REF!</v>
      </c>
      <c r="F1443" s="651" t="e">
        <f t="shared" si="63"/>
        <v>#REF!</v>
      </c>
      <c r="G1443" s="651" t="e">
        <f t="shared" si="64"/>
        <v>#REF!</v>
      </c>
      <c r="H1443" s="651" t="e">
        <f>IF(Units=1,IF(Design2!#REF!="","N",Design2!#REF!),IF(Design2_!#REF!="","N",Design2_!#REF!))</f>
        <v>#REF!</v>
      </c>
      <c r="I1443" s="661" t="e">
        <f>IF(Units=1,Design2!#REF!,Design2_!#REF!)</f>
        <v>#REF!</v>
      </c>
      <c r="J1443" s="648" t="e">
        <f t="shared" si="65"/>
        <v>#REF!</v>
      </c>
      <c r="K1443" s="648"/>
    </row>
    <row r="1444" spans="2:11">
      <c r="B1444" s="648"/>
      <c r="C1444" s="652" t="e">
        <f>IF(Units=1,Design2!#REF!,Design2_!#REF!)</f>
        <v>#REF!</v>
      </c>
      <c r="D1444" s="146">
        <v>63</v>
      </c>
      <c r="E1444" s="651" t="e">
        <f>IF(Units=1,Design2!#REF!,Design2_!#REF!)</f>
        <v>#REF!</v>
      </c>
      <c r="F1444" s="651" t="e">
        <f t="shared" si="63"/>
        <v>#REF!</v>
      </c>
      <c r="G1444" s="651" t="e">
        <f t="shared" si="64"/>
        <v>#REF!</v>
      </c>
      <c r="H1444" s="651" t="e">
        <f>IF(Units=1,IF(Design2!#REF!="","N",Design2!#REF!),IF(Design2_!#REF!="","N",Design2_!#REF!))</f>
        <v>#REF!</v>
      </c>
      <c r="I1444" s="661" t="e">
        <f>IF(Units=1,Design2!#REF!,Design2_!#REF!)</f>
        <v>#REF!</v>
      </c>
      <c r="J1444" s="648" t="e">
        <f t="shared" si="65"/>
        <v>#REF!</v>
      </c>
      <c r="K1444" s="648"/>
    </row>
    <row r="1445" spans="2:11">
      <c r="B1445" s="648"/>
      <c r="C1445" s="652" t="e">
        <f>IF(Units=1,Design2!#REF!,Design2_!#REF!)</f>
        <v>#REF!</v>
      </c>
      <c r="D1445" s="146">
        <v>64</v>
      </c>
      <c r="E1445" s="651" t="e">
        <f>IF(Units=1,Design2!#REF!,Design2_!#REF!)</f>
        <v>#REF!</v>
      </c>
      <c r="F1445" s="651" t="e">
        <f t="shared" si="63"/>
        <v>#REF!</v>
      </c>
      <c r="G1445" s="651" t="e">
        <f t="shared" si="64"/>
        <v>#REF!</v>
      </c>
      <c r="H1445" s="651" t="e">
        <f>IF(Units=1,IF(Design2!#REF!="","N",Design2!#REF!),IF(Design2_!#REF!="","N",Design2_!#REF!))</f>
        <v>#REF!</v>
      </c>
      <c r="I1445" s="661" t="e">
        <f>IF(Units=1,Design2!#REF!,Design2_!#REF!)</f>
        <v>#REF!</v>
      </c>
      <c r="J1445" s="648" t="e">
        <f t="shared" si="65"/>
        <v>#REF!</v>
      </c>
      <c r="K1445" s="648"/>
    </row>
    <row r="1446" spans="2:11">
      <c r="B1446" s="648"/>
      <c r="C1446" s="652" t="e">
        <f>IF(Units=1,Design2!#REF!,Design2_!#REF!)</f>
        <v>#REF!</v>
      </c>
      <c r="D1446" s="146">
        <v>65</v>
      </c>
      <c r="E1446" s="651" t="e">
        <f>IF(Units=1,Design2!#REF!,Design2_!#REF!)</f>
        <v>#REF!</v>
      </c>
      <c r="F1446" s="651" t="e">
        <f t="shared" si="63"/>
        <v>#REF!</v>
      </c>
      <c r="G1446" s="651" t="e">
        <f t="shared" si="64"/>
        <v>#REF!</v>
      </c>
      <c r="H1446" s="651" t="e">
        <f>IF(Units=1,IF(Design2!#REF!="","N",Design2!#REF!),IF(Design2_!#REF!="","N",Design2_!#REF!))</f>
        <v>#REF!</v>
      </c>
      <c r="I1446" s="661" t="e">
        <f>IF(Units=1,Design2!#REF!,Design2_!#REF!)</f>
        <v>#REF!</v>
      </c>
      <c r="J1446" s="648" t="e">
        <f t="shared" si="65"/>
        <v>#REF!</v>
      </c>
      <c r="K1446" s="648"/>
    </row>
    <row r="1447" spans="2:11">
      <c r="B1447" s="648"/>
      <c r="C1447" s="652" t="e">
        <f>IF(Units=1,Design2!#REF!,Design2_!#REF!)</f>
        <v>#REF!</v>
      </c>
      <c r="D1447" s="146">
        <v>66</v>
      </c>
      <c r="E1447" s="651" t="e">
        <f>IF(Units=1,Design2!#REF!,Design2_!#REF!)</f>
        <v>#REF!</v>
      </c>
      <c r="F1447" s="651" t="e">
        <f t="shared" si="63"/>
        <v>#REF!</v>
      </c>
      <c r="G1447" s="651" t="e">
        <f t="shared" si="64"/>
        <v>#REF!</v>
      </c>
      <c r="H1447" s="651" t="e">
        <f>IF(Units=1,IF(Design2!#REF!="","N",Design2!#REF!),IF(Design2_!#REF!="","N",Design2_!#REF!))</f>
        <v>#REF!</v>
      </c>
      <c r="I1447" s="661" t="e">
        <f>IF(Units=1,Design2!#REF!,Design2_!#REF!)</f>
        <v>#REF!</v>
      </c>
      <c r="J1447" s="648" t="e">
        <f t="shared" si="65"/>
        <v>#REF!</v>
      </c>
      <c r="K1447" s="648"/>
    </row>
    <row r="1448" spans="2:11">
      <c r="B1448" s="648"/>
      <c r="C1448" s="652" t="e">
        <f>IF(Units=1,Design2!#REF!,Design2_!#REF!)</f>
        <v>#REF!</v>
      </c>
      <c r="D1448" s="146">
        <v>67</v>
      </c>
      <c r="E1448" s="651" t="e">
        <f>IF(Units=1,Design2!#REF!,Design2_!#REF!)</f>
        <v>#REF!</v>
      </c>
      <c r="F1448" s="651" t="e">
        <f t="shared" si="63"/>
        <v>#REF!</v>
      </c>
      <c r="G1448" s="651" t="e">
        <f t="shared" si="64"/>
        <v>#REF!</v>
      </c>
      <c r="H1448" s="651" t="e">
        <f>IF(Units=1,IF(Design2!#REF!="","N",Design2!#REF!),IF(Design2_!#REF!="","N",Design2_!#REF!))</f>
        <v>#REF!</v>
      </c>
      <c r="I1448" s="661" t="e">
        <f>IF(Units=1,Design2!#REF!,Design2_!#REF!)</f>
        <v>#REF!</v>
      </c>
      <c r="J1448" s="648" t="e">
        <f t="shared" si="65"/>
        <v>#REF!</v>
      </c>
      <c r="K1448" s="648"/>
    </row>
    <row r="1449" spans="2:11">
      <c r="B1449" s="648"/>
      <c r="C1449" s="652" t="e">
        <f>IF(Units=1,Design2!#REF!,Design2_!#REF!)</f>
        <v>#REF!</v>
      </c>
      <c r="D1449" s="146">
        <v>68</v>
      </c>
      <c r="E1449" s="651" t="e">
        <f>IF(Units=1,Design2!#REF!,Design2_!#REF!)</f>
        <v>#REF!</v>
      </c>
      <c r="F1449" s="651" t="e">
        <f t="shared" si="63"/>
        <v>#REF!</v>
      </c>
      <c r="G1449" s="651" t="e">
        <f t="shared" si="64"/>
        <v>#REF!</v>
      </c>
      <c r="H1449" s="651" t="e">
        <f>IF(Units=1,IF(Design2!#REF!="","N",Design2!#REF!),IF(Design2_!#REF!="","N",Design2_!#REF!))</f>
        <v>#REF!</v>
      </c>
      <c r="I1449" s="661" t="e">
        <f>IF(Units=1,Design2!#REF!,Design2_!#REF!)</f>
        <v>#REF!</v>
      </c>
      <c r="J1449" s="648" t="e">
        <f t="shared" si="65"/>
        <v>#REF!</v>
      </c>
      <c r="K1449" s="648"/>
    </row>
    <row r="1450" spans="2:11">
      <c r="B1450" s="648"/>
      <c r="C1450" s="652" t="e">
        <f>IF(Units=1,Design2!#REF!,Design2_!#REF!)</f>
        <v>#REF!</v>
      </c>
      <c r="D1450" s="146">
        <v>69</v>
      </c>
      <c r="E1450" s="651" t="e">
        <f>IF(Units=1,Design2!#REF!,Design2_!#REF!)</f>
        <v>#REF!</v>
      </c>
      <c r="F1450" s="651" t="e">
        <f t="shared" si="63"/>
        <v>#REF!</v>
      </c>
      <c r="G1450" s="651" t="e">
        <f t="shared" si="64"/>
        <v>#REF!</v>
      </c>
      <c r="H1450" s="651" t="e">
        <f>IF(Units=1,IF(Design2!#REF!="","N",Design2!#REF!),IF(Design2_!#REF!="","N",Design2_!#REF!))</f>
        <v>#REF!</v>
      </c>
      <c r="I1450" s="661" t="e">
        <f>IF(Units=1,Design2!#REF!,Design2_!#REF!)</f>
        <v>#REF!</v>
      </c>
      <c r="J1450" s="648" t="e">
        <f t="shared" si="65"/>
        <v>#REF!</v>
      </c>
      <c r="K1450" s="648"/>
    </row>
    <row r="1451" spans="2:11">
      <c r="B1451" s="648"/>
      <c r="C1451" s="652" t="e">
        <f>IF(Units=1,Design2!#REF!,Design2_!#REF!)</f>
        <v>#REF!</v>
      </c>
      <c r="D1451" s="146">
        <v>70</v>
      </c>
      <c r="E1451" s="651" t="e">
        <f>IF(Units=1,Design2!#REF!,Design2_!#REF!)</f>
        <v>#REF!</v>
      </c>
      <c r="F1451" s="651" t="e">
        <f t="shared" si="63"/>
        <v>#REF!</v>
      </c>
      <c r="G1451" s="651" t="e">
        <f t="shared" si="64"/>
        <v>#REF!</v>
      </c>
      <c r="H1451" s="651" t="e">
        <f>IF(Units=1,IF(Design2!#REF!="","N",Design2!#REF!),IF(Design2_!#REF!="","N",Design2_!#REF!))</f>
        <v>#REF!</v>
      </c>
      <c r="I1451" s="661" t="e">
        <f>IF(Units=1,Design2!#REF!,Design2_!#REF!)</f>
        <v>#REF!</v>
      </c>
      <c r="J1451" s="648" t="e">
        <f t="shared" si="65"/>
        <v>#REF!</v>
      </c>
      <c r="K1451" s="648"/>
    </row>
    <row r="1452" spans="2:11">
      <c r="B1452" s="648"/>
      <c r="C1452" s="652" t="e">
        <f>IF(Units=1,Design2!#REF!,Design2_!#REF!)</f>
        <v>#REF!</v>
      </c>
      <c r="D1452" s="146">
        <v>71</v>
      </c>
      <c r="E1452" s="651" t="e">
        <f>IF(Units=1,Design2!#REF!,Design2_!#REF!)</f>
        <v>#REF!</v>
      </c>
      <c r="F1452" s="651" t="e">
        <f t="shared" si="63"/>
        <v>#REF!</v>
      </c>
      <c r="G1452" s="651" t="e">
        <f t="shared" si="64"/>
        <v>#REF!</v>
      </c>
      <c r="H1452" s="651" t="e">
        <f>IF(Units=1,IF(Design2!#REF!="","N",Design2!#REF!),IF(Design2_!#REF!="","N",Design2_!#REF!))</f>
        <v>#REF!</v>
      </c>
      <c r="I1452" s="661" t="e">
        <f>IF(Units=1,Design2!#REF!,Design2_!#REF!)</f>
        <v>#REF!</v>
      </c>
      <c r="J1452" s="648" t="e">
        <f t="shared" si="65"/>
        <v>#REF!</v>
      </c>
      <c r="K1452" s="648"/>
    </row>
    <row r="1453" spans="2:11">
      <c r="B1453" s="648"/>
      <c r="C1453" s="652" t="e">
        <f>IF(Units=1,Design2!#REF!,Design2_!#REF!)</f>
        <v>#REF!</v>
      </c>
      <c r="D1453" s="146">
        <v>72</v>
      </c>
      <c r="E1453" s="651" t="e">
        <f>IF(Units=1,Design2!#REF!,Design2_!#REF!)</f>
        <v>#REF!</v>
      </c>
      <c r="F1453" s="651" t="e">
        <f t="shared" si="63"/>
        <v>#REF!</v>
      </c>
      <c r="G1453" s="651" t="e">
        <f t="shared" si="64"/>
        <v>#REF!</v>
      </c>
      <c r="H1453" s="651" t="e">
        <f>IF(Units=1,IF(Design2!#REF!="","N",Design2!#REF!),IF(Design2_!#REF!="","N",Design2_!#REF!))</f>
        <v>#REF!</v>
      </c>
      <c r="I1453" s="661" t="e">
        <f>IF(Units=1,Design2!#REF!,Design2_!#REF!)</f>
        <v>#REF!</v>
      </c>
      <c r="J1453" s="648" t="e">
        <f t="shared" si="65"/>
        <v>#REF!</v>
      </c>
      <c r="K1453" s="648"/>
    </row>
    <row r="1454" spans="2:11">
      <c r="B1454" s="648"/>
      <c r="C1454" s="652" t="e">
        <f>IF(Units=1,Design2!#REF!,Design2_!#REF!)</f>
        <v>#REF!</v>
      </c>
      <c r="D1454" s="146">
        <v>73</v>
      </c>
      <c r="E1454" s="651" t="e">
        <f>IF(Units=1,Design2!#REF!,Design2_!#REF!)</f>
        <v>#REF!</v>
      </c>
      <c r="F1454" s="651" t="e">
        <f t="shared" si="63"/>
        <v>#REF!</v>
      </c>
      <c r="G1454" s="651" t="e">
        <f t="shared" si="64"/>
        <v>#REF!</v>
      </c>
      <c r="H1454" s="651" t="e">
        <f>IF(Units=1,IF(Design2!#REF!="","N",Design2!#REF!),IF(Design2_!#REF!="","N",Design2_!#REF!))</f>
        <v>#REF!</v>
      </c>
      <c r="I1454" s="661" t="e">
        <f>IF(Units=1,Design2!#REF!,Design2_!#REF!)</f>
        <v>#REF!</v>
      </c>
      <c r="J1454" s="648" t="e">
        <f t="shared" si="65"/>
        <v>#REF!</v>
      </c>
      <c r="K1454" s="648"/>
    </row>
    <row r="1455" spans="2:11">
      <c r="B1455" s="648"/>
      <c r="C1455" s="652" t="e">
        <f>IF(Units=1,Design2!#REF!,Design2_!#REF!)</f>
        <v>#REF!</v>
      </c>
      <c r="D1455" s="146">
        <v>74</v>
      </c>
      <c r="E1455" s="651" t="e">
        <f>IF(Units=1,Design2!#REF!,Design2_!#REF!)</f>
        <v>#REF!</v>
      </c>
      <c r="F1455" s="651" t="e">
        <f t="shared" si="63"/>
        <v>#REF!</v>
      </c>
      <c r="G1455" s="651" t="e">
        <f t="shared" si="64"/>
        <v>#REF!</v>
      </c>
      <c r="H1455" s="651" t="e">
        <f>IF(Units=1,IF(Design2!#REF!="","N",Design2!#REF!),IF(Design2_!#REF!="","N",Design2_!#REF!))</f>
        <v>#REF!</v>
      </c>
      <c r="I1455" s="661" t="e">
        <f>IF(Units=1,Design2!#REF!,Design2_!#REF!)</f>
        <v>#REF!</v>
      </c>
      <c r="J1455" s="648" t="e">
        <f t="shared" si="65"/>
        <v>#REF!</v>
      </c>
      <c r="K1455" s="648"/>
    </row>
    <row r="1456" spans="2:11">
      <c r="B1456" s="648"/>
      <c r="C1456" s="652" t="e">
        <f>IF(Units=1,Design2!#REF!,Design2_!#REF!)</f>
        <v>#REF!</v>
      </c>
      <c r="D1456" s="146">
        <v>75</v>
      </c>
      <c r="E1456" s="651" t="e">
        <f>IF(Units=1,Design2!#REF!,Design2_!#REF!)</f>
        <v>#REF!</v>
      </c>
      <c r="F1456" s="651" t="e">
        <f t="shared" si="63"/>
        <v>#REF!</v>
      </c>
      <c r="G1456" s="651" t="e">
        <f t="shared" si="64"/>
        <v>#REF!</v>
      </c>
      <c r="H1456" s="651" t="e">
        <f>IF(Units=1,IF(Design2!#REF!="","N",Design2!#REF!),IF(Design2_!#REF!="","N",Design2_!#REF!))</f>
        <v>#REF!</v>
      </c>
      <c r="I1456" s="661" t="e">
        <f>IF(Units=1,Design2!#REF!,Design2_!#REF!)</f>
        <v>#REF!</v>
      </c>
      <c r="J1456" s="648" t="e">
        <f t="shared" si="65"/>
        <v>#REF!</v>
      </c>
      <c r="K1456" s="648"/>
    </row>
    <row r="1457" spans="2:11">
      <c r="B1457" s="648"/>
      <c r="C1457" s="652" t="e">
        <f>IF(Units=1,Design2!#REF!,Design2_!#REF!)</f>
        <v>#REF!</v>
      </c>
      <c r="D1457" s="146">
        <v>76</v>
      </c>
      <c r="E1457" s="651" t="e">
        <f>IF(Units=1,Design2!#REF!,Design2_!#REF!)</f>
        <v>#REF!</v>
      </c>
      <c r="F1457" s="651" t="e">
        <f t="shared" si="63"/>
        <v>#REF!</v>
      </c>
      <c r="G1457" s="651" t="e">
        <f t="shared" si="64"/>
        <v>#REF!</v>
      </c>
      <c r="H1457" s="651" t="e">
        <f>IF(Units=1,IF(Design2!#REF!="","N",Design2!#REF!),IF(Design2_!#REF!="","N",Design2_!#REF!))</f>
        <v>#REF!</v>
      </c>
      <c r="I1457" s="661" t="e">
        <f>IF(Units=1,Design2!#REF!,Design2_!#REF!)</f>
        <v>#REF!</v>
      </c>
      <c r="J1457" s="648" t="e">
        <f t="shared" si="65"/>
        <v>#REF!</v>
      </c>
      <c r="K1457" s="648"/>
    </row>
    <row r="1458" spans="2:11">
      <c r="B1458" s="648"/>
      <c r="C1458" s="652" t="e">
        <f>IF(Units=1,Design2!#REF!,Design2_!#REF!)</f>
        <v>#REF!</v>
      </c>
      <c r="D1458" s="146">
        <v>77</v>
      </c>
      <c r="E1458" s="651" t="e">
        <f>IF(Units=1,Design2!#REF!,Design2_!#REF!)</f>
        <v>#REF!</v>
      </c>
      <c r="F1458" s="651" t="e">
        <f t="shared" si="63"/>
        <v>#REF!</v>
      </c>
      <c r="G1458" s="651" t="e">
        <f t="shared" si="64"/>
        <v>#REF!</v>
      </c>
      <c r="H1458" s="651" t="e">
        <f>IF(Units=1,IF(Design2!#REF!="","N",Design2!#REF!),IF(Design2_!#REF!="","N",Design2_!#REF!))</f>
        <v>#REF!</v>
      </c>
      <c r="I1458" s="661" t="e">
        <f>IF(Units=1,Design2!#REF!,Design2_!#REF!)</f>
        <v>#REF!</v>
      </c>
      <c r="J1458" s="648" t="e">
        <f>IF(AND(C1458&gt;0,AND(F1458="",G1458="")),"ERROR",IF(C1458&gt;1,"ERROR; No. of piles must be &lt;/= 1","*"))</f>
        <v>#REF!</v>
      </c>
      <c r="K1458" s="648"/>
    </row>
    <row r="1459" spans="2:11">
      <c r="B1459" s="648"/>
      <c r="C1459" s="652" t="e">
        <f>IF(Units=1,Design2!#REF!,Design2_!#REF!)</f>
        <v>#REF!</v>
      </c>
      <c r="D1459" s="146">
        <v>78</v>
      </c>
      <c r="E1459" s="651" t="e">
        <f>IF(Units=1,Design2!#REF!,Design2_!#REF!)</f>
        <v>#REF!</v>
      </c>
      <c r="F1459" s="651" t="e">
        <f t="shared" si="63"/>
        <v>#REF!</v>
      </c>
      <c r="G1459" s="651" t="e">
        <f t="shared" si="64"/>
        <v>#REF!</v>
      </c>
      <c r="H1459" s="651" t="e">
        <f>IF(Units=1,IF(Design2!#REF!="","N",Design2!#REF!),IF(Design2_!#REF!="","N",Design2_!#REF!))</f>
        <v>#REF!</v>
      </c>
      <c r="I1459" s="661" t="e">
        <f>IF(Units=1,Design2!#REF!,Design2_!#REF!)</f>
        <v>#REF!</v>
      </c>
      <c r="J1459" s="648" t="e">
        <f t="shared" ref="J1459:J1467" si="66">IF(AND(C1459&gt;0,AND(F1459="",G1459="")),"ERROR",IF(C1459&gt;1,"ERROR; No. of piles must be &lt;/= 1","*"))</f>
        <v>#REF!</v>
      </c>
      <c r="K1459" s="648"/>
    </row>
    <row r="1460" spans="2:11">
      <c r="B1460" s="648"/>
      <c r="C1460" s="652" t="e">
        <f>IF(Units=1,Design2!#REF!,Design2_!#REF!)</f>
        <v>#REF!</v>
      </c>
      <c r="D1460" s="146">
        <v>79</v>
      </c>
      <c r="E1460" s="651" t="e">
        <f>IF(Units=1,Design2!#REF!,Design2_!#REF!)</f>
        <v>#REF!</v>
      </c>
      <c r="F1460" s="651" t="e">
        <f t="shared" si="63"/>
        <v>#REF!</v>
      </c>
      <c r="G1460" s="651" t="e">
        <f t="shared" si="64"/>
        <v>#REF!</v>
      </c>
      <c r="H1460" s="651" t="e">
        <f>IF(Units=1,IF(Design2!#REF!="","N",Design2!#REF!),IF(Design2_!#REF!="","N",Design2_!#REF!))</f>
        <v>#REF!</v>
      </c>
      <c r="I1460" s="661" t="e">
        <f>IF(Units=1,Design2!#REF!,Design2_!#REF!)</f>
        <v>#REF!</v>
      </c>
      <c r="J1460" s="648" t="e">
        <f t="shared" si="66"/>
        <v>#REF!</v>
      </c>
      <c r="K1460" s="648"/>
    </row>
    <row r="1461" spans="2:11">
      <c r="B1461" s="648"/>
      <c r="C1461" s="652" t="e">
        <f>IF(Units=1,Design2!#REF!,Design2_!#REF!)</f>
        <v>#REF!</v>
      </c>
      <c r="D1461" s="146">
        <v>80</v>
      </c>
      <c r="E1461" s="651" t="e">
        <f>IF(Units=1,Design2!#REF!,Design2_!#REF!)</f>
        <v>#REF!</v>
      </c>
      <c r="F1461" s="651" t="e">
        <f t="shared" si="63"/>
        <v>#REF!</v>
      </c>
      <c r="G1461" s="651" t="e">
        <f t="shared" si="64"/>
        <v>#REF!</v>
      </c>
      <c r="H1461" s="651" t="e">
        <f>IF(Units=1,IF(Design2!#REF!="","N",Design2!#REF!),IF(Design2_!#REF!="","N",Design2_!#REF!))</f>
        <v>#REF!</v>
      </c>
      <c r="I1461" s="661" t="e">
        <f>IF(Units=1,Design2!#REF!,Design2_!#REF!)</f>
        <v>#REF!</v>
      </c>
      <c r="J1461" s="648" t="e">
        <f t="shared" si="66"/>
        <v>#REF!</v>
      </c>
      <c r="K1461" s="648"/>
    </row>
    <row r="1462" spans="2:11">
      <c r="B1462" s="648"/>
      <c r="C1462" s="652" t="e">
        <f>IF(Units=1,Design2!#REF!,Design2_!#REF!)</f>
        <v>#REF!</v>
      </c>
      <c r="D1462" s="146">
        <v>81</v>
      </c>
      <c r="E1462" s="651" t="e">
        <f>IF(Units=1,Design2!#REF!,Design2_!#REF!)</f>
        <v>#REF!</v>
      </c>
      <c r="F1462" s="651" t="e">
        <f t="shared" si="63"/>
        <v>#REF!</v>
      </c>
      <c r="G1462" s="651" t="e">
        <f t="shared" si="64"/>
        <v>#REF!</v>
      </c>
      <c r="H1462" s="651" t="e">
        <f>IF(Units=1,IF(Design2!#REF!="","N",Design2!#REF!),IF(Design2_!#REF!="","N",Design2_!#REF!))</f>
        <v>#REF!</v>
      </c>
      <c r="I1462" s="661" t="e">
        <f>IF(Units=1,Design2!#REF!,Design2_!#REF!)</f>
        <v>#REF!</v>
      </c>
      <c r="J1462" s="648" t="e">
        <f t="shared" si="66"/>
        <v>#REF!</v>
      </c>
      <c r="K1462" s="648"/>
    </row>
    <row r="1463" spans="2:11">
      <c r="B1463" s="648"/>
      <c r="C1463" s="652" t="e">
        <f>IF(Units=1,Design2!#REF!,Design2_!#REF!)</f>
        <v>#REF!</v>
      </c>
      <c r="D1463" s="146">
        <v>82</v>
      </c>
      <c r="E1463" s="651" t="e">
        <f>IF(Units=1,Design2!#REF!,Design2_!#REF!)</f>
        <v>#REF!</v>
      </c>
      <c r="F1463" s="651" t="e">
        <f t="shared" si="63"/>
        <v>#REF!</v>
      </c>
      <c r="G1463" s="651" t="e">
        <f t="shared" si="64"/>
        <v>#REF!</v>
      </c>
      <c r="H1463" s="651" t="e">
        <f>IF(Units=1,IF(Design2!#REF!="","N",Design2!#REF!),IF(Design2_!#REF!="","N",Design2_!#REF!))</f>
        <v>#REF!</v>
      </c>
      <c r="I1463" s="661" t="e">
        <f>IF(Units=1,Design2!#REF!,Design2_!#REF!)</f>
        <v>#REF!</v>
      </c>
      <c r="J1463" s="648" t="e">
        <f t="shared" si="66"/>
        <v>#REF!</v>
      </c>
      <c r="K1463" s="648"/>
    </row>
    <row r="1464" spans="2:11">
      <c r="B1464" s="648"/>
      <c r="C1464" s="652" t="e">
        <f>IF(Units=1,Design2!#REF!,Design2_!#REF!)</f>
        <v>#REF!</v>
      </c>
      <c r="D1464" s="146">
        <v>83</v>
      </c>
      <c r="E1464" s="651" t="e">
        <f>IF(Units=1,Design2!#REF!,Design2_!#REF!)</f>
        <v>#REF!</v>
      </c>
      <c r="F1464" s="651" t="e">
        <f t="shared" si="63"/>
        <v>#REF!</v>
      </c>
      <c r="G1464" s="651" t="e">
        <f t="shared" si="64"/>
        <v>#REF!</v>
      </c>
      <c r="H1464" s="651" t="e">
        <f>IF(Units=1,IF(Design2!#REF!="","N",Design2!#REF!),IF(Design2_!#REF!="","N",Design2_!#REF!))</f>
        <v>#REF!</v>
      </c>
      <c r="I1464" s="661" t="e">
        <f>IF(Units=1,Design2!#REF!,Design2_!#REF!)</f>
        <v>#REF!</v>
      </c>
      <c r="J1464" s="648" t="e">
        <f t="shared" si="66"/>
        <v>#REF!</v>
      </c>
      <c r="K1464" s="648"/>
    </row>
    <row r="1465" spans="2:11">
      <c r="B1465" s="648"/>
      <c r="C1465" s="652" t="e">
        <f>IF(Units=1,Design2!#REF!,Design2_!#REF!)</f>
        <v>#REF!</v>
      </c>
      <c r="D1465" s="146">
        <v>84</v>
      </c>
      <c r="E1465" s="651" t="e">
        <f>IF(Units=1,Design2!#REF!,Design2_!#REF!)</f>
        <v>#REF!</v>
      </c>
      <c r="F1465" s="651" t="e">
        <f t="shared" si="63"/>
        <v>#REF!</v>
      </c>
      <c r="G1465" s="651" t="e">
        <f t="shared" si="64"/>
        <v>#REF!</v>
      </c>
      <c r="H1465" s="651" t="e">
        <f>IF(Units=1,IF(Design2!#REF!="","N",Design2!#REF!),IF(Design2_!#REF!="","N",Design2_!#REF!))</f>
        <v>#REF!</v>
      </c>
      <c r="I1465" s="661" t="e">
        <f>IF(Units=1,Design2!#REF!,Design2_!#REF!)</f>
        <v>#REF!</v>
      </c>
      <c r="J1465" s="648" t="e">
        <f t="shared" si="66"/>
        <v>#REF!</v>
      </c>
      <c r="K1465" s="648"/>
    </row>
    <row r="1466" spans="2:11">
      <c r="B1466" s="648"/>
      <c r="C1466" s="652" t="e">
        <f>IF(Units=1,Design2!#REF!,Design2_!#REF!)</f>
        <v>#REF!</v>
      </c>
      <c r="D1466" s="146">
        <v>85</v>
      </c>
      <c r="E1466" s="651" t="e">
        <f>IF(Units=1,Design2!#REF!,Design2_!#REF!)</f>
        <v>#REF!</v>
      </c>
      <c r="F1466" s="651" t="e">
        <f t="shared" si="63"/>
        <v>#REF!</v>
      </c>
      <c r="G1466" s="651" t="e">
        <f t="shared" si="64"/>
        <v>#REF!</v>
      </c>
      <c r="H1466" s="651" t="e">
        <f>IF(Units=1,IF(Design2!#REF!="","N",Design2!#REF!),IF(Design2_!#REF!="","N",Design2_!#REF!))</f>
        <v>#REF!</v>
      </c>
      <c r="I1466" s="661" t="e">
        <f>IF(Units=1,Design2!#REF!,Design2_!#REF!)</f>
        <v>#REF!</v>
      </c>
      <c r="J1466" s="648" t="e">
        <f t="shared" si="66"/>
        <v>#REF!</v>
      </c>
      <c r="K1466" s="648"/>
    </row>
    <row r="1467" spans="2:11">
      <c r="B1467" s="648"/>
      <c r="C1467" s="652" t="e">
        <f>IF(Units=1,Design2!#REF!,Design2_!#REF!)</f>
        <v>#REF!</v>
      </c>
      <c r="D1467" s="146">
        <v>86</v>
      </c>
      <c r="E1467" s="651" t="e">
        <f>IF(Units=1,Design2!#REF!,Design2_!#REF!)</f>
        <v>#REF!</v>
      </c>
      <c r="F1467" s="651" t="e">
        <f t="shared" si="63"/>
        <v>#REF!</v>
      </c>
      <c r="G1467" s="651" t="e">
        <f t="shared" si="64"/>
        <v>#REF!</v>
      </c>
      <c r="H1467" s="651" t="e">
        <f>IF(Units=1,IF(Design2!#REF!="","N",Design2!#REF!),IF(Design2_!#REF!="","N",Design2_!#REF!))</f>
        <v>#REF!</v>
      </c>
      <c r="I1467" s="661" t="e">
        <f>IF(Units=1,Design2!#REF!,Design2_!#REF!)</f>
        <v>#REF!</v>
      </c>
      <c r="J1467" s="648" t="e">
        <f t="shared" si="66"/>
        <v>#REF!</v>
      </c>
      <c r="K1467" s="648"/>
    </row>
    <row r="1468" spans="2:11">
      <c r="B1468" s="648"/>
      <c r="C1468" s="652">
        <f>SUM(C1379:C1423)</f>
        <v>9</v>
      </c>
      <c r="D1468" s="648"/>
      <c r="E1468" s="648"/>
      <c r="F1468" s="648"/>
      <c r="G1468" s="648"/>
      <c r="H1468" s="648"/>
      <c r="I1468" s="648"/>
      <c r="J1468" s="648"/>
      <c r="K1468" s="648"/>
    </row>
    <row r="1469" spans="2:11">
      <c r="B1469" s="648"/>
      <c r="C1469" s="648"/>
      <c r="D1469" s="648"/>
      <c r="E1469" s="648"/>
      <c r="F1469" s="648"/>
      <c r="G1469" s="648"/>
      <c r="H1469" s="648"/>
      <c r="I1469" s="648"/>
      <c r="J1469" s="648"/>
      <c r="K1469" s="648"/>
    </row>
    <row r="1470" spans="2:11">
      <c r="B1470" s="648"/>
      <c r="C1470" s="648"/>
      <c r="D1470" s="648"/>
      <c r="E1470" s="648"/>
      <c r="F1470" s="651">
        <f>IF(C1468=0,0,SUM(F1379:F1423)/C1468)</f>
        <v>1.8333333333333333</v>
      </c>
      <c r="G1470" s="593" t="str">
        <f>IF('WK2'!$D$13=1,"m","ft")</f>
        <v>m</v>
      </c>
      <c r="I1470" s="648"/>
      <c r="J1470" s="648"/>
      <c r="K1470" s="648"/>
    </row>
    <row r="1471" spans="2:11">
      <c r="B1471" s="648"/>
      <c r="C1471" s="648"/>
      <c r="D1471" s="648"/>
      <c r="E1471" s="648"/>
      <c r="F1471" s="648"/>
      <c r="G1471" s="648"/>
      <c r="H1471" s="648"/>
      <c r="I1471" s="648"/>
      <c r="J1471" s="648"/>
      <c r="K1471" s="648"/>
    </row>
    <row r="1472" spans="2:11">
      <c r="B1472" s="648"/>
      <c r="C1472" s="648"/>
      <c r="D1472" s="648"/>
      <c r="E1472" s="648"/>
      <c r="F1472" s="648"/>
      <c r="G1472" s="648"/>
      <c r="H1472" s="648"/>
      <c r="I1472" s="648"/>
      <c r="J1472" s="648"/>
      <c r="K1472" s="648"/>
    </row>
    <row r="1473" spans="2:21">
      <c r="B1473" s="648"/>
      <c r="C1473" s="648"/>
      <c r="D1473" s="648"/>
      <c r="E1473" s="648"/>
      <c r="F1473" s="651">
        <f>SUM(G1379:G1423)</f>
        <v>20.000000000000004</v>
      </c>
      <c r="G1473" s="593" t="str">
        <f>IF('WK2'!$D$13=1,"m4","ft4")</f>
        <v>m4</v>
      </c>
      <c r="H1473" s="648"/>
      <c r="I1473" s="648"/>
      <c r="J1473" s="648"/>
      <c r="K1473" s="648"/>
    </row>
    <row r="1474" spans="2:21">
      <c r="B1474" s="648"/>
      <c r="C1474" s="648"/>
      <c r="D1474" s="648"/>
      <c r="E1474" s="648"/>
      <c r="F1474" s="648"/>
      <c r="G1474" s="648"/>
      <c r="H1474" s="648"/>
      <c r="I1474" s="648"/>
      <c r="J1474" s="648"/>
      <c r="K1474" s="648"/>
    </row>
    <row r="1475" spans="2:21">
      <c r="B1475" s="648"/>
      <c r="C1475" s="648"/>
      <c r="D1475" s="648"/>
      <c r="E1475" s="648"/>
      <c r="F1475" s="648"/>
      <c r="G1475" s="648"/>
      <c r="H1475" s="648"/>
      <c r="I1475" s="648"/>
      <c r="J1475" s="648"/>
      <c r="K1475" s="648"/>
    </row>
    <row r="1476" spans="2:21">
      <c r="B1476" s="648"/>
      <c r="C1476" s="648"/>
      <c r="D1476" s="648"/>
      <c r="E1476" s="648"/>
      <c r="F1476" s="648"/>
      <c r="G1476" s="648"/>
      <c r="H1476" s="648"/>
      <c r="I1476" s="648"/>
      <c r="J1476" s="648"/>
      <c r="K1476" s="648"/>
    </row>
    <row r="1477" spans="2:21">
      <c r="B1477" s="648"/>
      <c r="C1477" s="648"/>
      <c r="D1477" s="648"/>
      <c r="E1477" s="648"/>
      <c r="F1477" s="648"/>
      <c r="G1477" s="648"/>
      <c r="H1477" s="648"/>
      <c r="I1477" s="648"/>
      <c r="J1477" s="648"/>
      <c r="K1477" s="648"/>
    </row>
    <row r="1478" spans="2:21">
      <c r="B1478" s="648"/>
      <c r="C1478" s="651"/>
      <c r="D1478" s="651"/>
      <c r="E1478" s="651"/>
      <c r="F1478" s="651"/>
      <c r="G1478" s="651"/>
      <c r="H1478" s="651"/>
      <c r="I1478" s="651"/>
      <c r="J1478" s="741"/>
      <c r="K1478" s="742"/>
      <c r="T1478" s="146"/>
      <c r="U1478" s="146"/>
    </row>
    <row r="1479" spans="2:21">
      <c r="B1479" s="648"/>
      <c r="C1479" s="651"/>
      <c r="D1479" s="651"/>
      <c r="E1479" s="595" t="str">
        <f>IF('WK2'!$D$13=1,"Y axis (m)","Y axis (ft)")</f>
        <v>Y axis (m)</v>
      </c>
      <c r="F1479" s="595" t="str">
        <f>IF('WK2'!$D$13=1,"dist. (m)","dist. (ft)")</f>
        <v>dist. (m)</v>
      </c>
      <c r="G1479" s="595" t="str">
        <f>IF('WK2'!$D$13=1,"piles (m4)","piles (ft4)")</f>
        <v>piles (m4)</v>
      </c>
      <c r="H1479" s="146"/>
      <c r="I1479" s="146"/>
      <c r="J1479" s="741"/>
      <c r="K1479" s="742"/>
      <c r="T1479" s="146"/>
      <c r="U1479" s="146"/>
    </row>
    <row r="1480" spans="2:21">
      <c r="B1480" s="648"/>
      <c r="C1480" s="652">
        <f>IF(Units=1,Design2!B84,Design2_!B84)</f>
        <v>1</v>
      </c>
      <c r="D1480" s="652">
        <v>1</v>
      </c>
      <c r="E1480" s="651">
        <f>IF(Units=1,Design2!D84,Design2_!D84)</f>
        <v>1</v>
      </c>
      <c r="F1480" s="651">
        <f t="shared" ref="F1480:F1513" si="67">IF(C1480*E1480=0,"",C1480*E1480)</f>
        <v>1</v>
      </c>
      <c r="G1480" s="651">
        <f t="shared" ref="G1480:G1525" si="68">IF(F1480="","",C1480*($F$1571-E1480)^2)</f>
        <v>16</v>
      </c>
      <c r="H1480" s="652" t="str">
        <f>IF(Units=1,IF(Design2!F84="","N",Design2!F84),IF(Design2_!F84="","N",Design2_!F84))</f>
        <v>Y</v>
      </c>
      <c r="I1480" s="651">
        <f>IF(Units=1,Design2!G84,Design2_!G84)</f>
        <v>5</v>
      </c>
      <c r="J1480" s="741">
        <f>IF(I1379&gt;I1480,I1480/((I1480/I1379)^2+1^2)^0.5,IF(I1480&gt;I1379,I1379/((I1379/I1480)^2+1^2)^0.5,IF(AND(I1379=0,I1480=0),0,I1480/(1^2+1^2)^0.5)))</f>
        <v>3.1234752377721211</v>
      </c>
      <c r="K1480" s="742"/>
      <c r="L1480" s="648" t="str">
        <f t="shared" ref="L1480:L1525" si="69">IF(AND(C1480&gt;0,AND(F1480="",G1480="")),"ERROR",IF(C1480&gt;1,"ERROR; No. of piles must be &lt;/= 1","*"))</f>
        <v>*</v>
      </c>
      <c r="P1480" s="648" t="str">
        <f>IF(J1480=0,"*",IF(J1480&lt;3,"ERROR, pile batter exceeds 3:1","*"))</f>
        <v>*</v>
      </c>
      <c r="T1480" s="618">
        <f t="shared" ref="T1480:T1525" si="70">IF(C1480=0,"",IF(AND(I1379=0,I1480&gt;0),90,IF(OR(AND(I1480=0,I1379&gt;0),AND(I1480=0,I1379=0)),0,IF(I1379&lt;=I1480,DEGREES(ACOS(1/((I1379/I1480)^2+1^2)^0.5)),0))))</f>
        <v>38.659808254090095</v>
      </c>
      <c r="U1480" s="618">
        <f t="shared" ref="U1480:U1525" si="71">IF(C1480=0,"",IF(AND(I1480=0,I1379&gt;0),90,IF(OR(AND(I1379=0,I1480&gt;0),AND(I1480=0,I1379=0)),0,IF(I1480&lt;=I1379,DEGREES(ACOS(1/((I1480/I1379)^2+1^2)^0.5)),0))))</f>
        <v>0</v>
      </c>
    </row>
    <row r="1481" spans="2:21">
      <c r="B1481" s="648"/>
      <c r="C1481" s="652">
        <f>IF(Units=1,Design2!B85,Design2_!B85)</f>
        <v>1</v>
      </c>
      <c r="D1481" s="652">
        <v>2</v>
      </c>
      <c r="E1481" s="651">
        <f>IF(Units=1,Design2!D85,Design2_!D85)</f>
        <v>3</v>
      </c>
      <c r="F1481" s="651">
        <f t="shared" si="67"/>
        <v>3</v>
      </c>
      <c r="G1481" s="651">
        <f t="shared" si="68"/>
        <v>4</v>
      </c>
      <c r="H1481" s="652" t="str">
        <f>IF(Units=1,IF(Design2!F85="","N",Design2!F85),IF(Design2_!F85="","N",Design2_!F85))</f>
        <v>Y</v>
      </c>
      <c r="I1481" s="651">
        <f>IF(Units=1,Design2!G85,Design2_!G85)</f>
        <v>5</v>
      </c>
      <c r="J1481" s="741">
        <f t="shared" ref="J1481:J1525" si="72">IF(I1380&gt;I1481,I1481/((I1481/I1380)^2+1^2)^0.5,IF(I1481&gt;I1380,I1380/((I1380/I1481)^2+1^2)^0.5,IF(AND(I1380=0,I1481=0),0,I1481/(1^2+1^2)^0.5)))</f>
        <v>3.1234752377721211</v>
      </c>
      <c r="K1481" s="742"/>
      <c r="L1481" s="648" t="str">
        <f t="shared" si="69"/>
        <v>*</v>
      </c>
      <c r="P1481" s="648" t="str">
        <f t="shared" ref="P1481:P1525" si="73">IF(J1481=0,"*",IF(J1481&lt;3,"ERROR, pile batter exceeds 3:1","*"))</f>
        <v>*</v>
      </c>
      <c r="T1481" s="618">
        <f t="shared" si="70"/>
        <v>38.659808254090095</v>
      </c>
      <c r="U1481" s="618">
        <f t="shared" si="71"/>
        <v>0</v>
      </c>
    </row>
    <row r="1482" spans="2:21">
      <c r="B1482" s="648"/>
      <c r="C1482" s="652">
        <f>IF(Units=1,Design2!B86,Design2_!B86)</f>
        <v>1</v>
      </c>
      <c r="D1482" s="652">
        <v>3</v>
      </c>
      <c r="E1482" s="651">
        <f>IF(Units=1,Design2!D86,Design2_!D86)</f>
        <v>5</v>
      </c>
      <c r="F1482" s="651">
        <f t="shared" si="67"/>
        <v>5</v>
      </c>
      <c r="G1482" s="651">
        <f t="shared" si="68"/>
        <v>0</v>
      </c>
      <c r="H1482" s="652" t="str">
        <f>IF(Units=1,IF(Design2!F86="","N",Design2!F86),IF(Design2_!F86="","N",Design2_!F86))</f>
        <v>Y</v>
      </c>
      <c r="I1482" s="651">
        <f>IF(Units=1,Design2!G86,Design2_!G86)</f>
        <v>5</v>
      </c>
      <c r="J1482" s="741">
        <f t="shared" si="72"/>
        <v>3.1234752377721211</v>
      </c>
      <c r="K1482" s="742"/>
      <c r="L1482" s="648" t="str">
        <f t="shared" si="69"/>
        <v>*</v>
      </c>
      <c r="P1482" s="648" t="str">
        <f t="shared" si="73"/>
        <v>*</v>
      </c>
      <c r="T1482" s="618">
        <f t="shared" si="70"/>
        <v>38.659808254090095</v>
      </c>
      <c r="U1482" s="618">
        <f t="shared" si="71"/>
        <v>0</v>
      </c>
    </row>
    <row r="1483" spans="2:21">
      <c r="B1483" s="648"/>
      <c r="C1483" s="652">
        <f>IF(Units=1,Design2!B87,Design2_!B87)</f>
        <v>1</v>
      </c>
      <c r="D1483" s="652">
        <v>4</v>
      </c>
      <c r="E1483" s="651">
        <f>IF(Units=1,Design2!D87,Design2_!D87)</f>
        <v>7</v>
      </c>
      <c r="F1483" s="651">
        <f t="shared" si="67"/>
        <v>7</v>
      </c>
      <c r="G1483" s="651">
        <f t="shared" si="68"/>
        <v>4</v>
      </c>
      <c r="H1483" s="652" t="str">
        <f>IF(Units=1,IF(Design2!F87="","N",Design2!F87),IF(Design2_!F87="","N",Design2_!F87))</f>
        <v>Y</v>
      </c>
      <c r="I1483" s="651">
        <f>IF(Units=1,Design2!G87,Design2_!G87)</f>
        <v>5</v>
      </c>
      <c r="J1483" s="741">
        <f t="shared" si="72"/>
        <v>3.1234752377721211</v>
      </c>
      <c r="K1483" s="742"/>
      <c r="L1483" s="648" t="str">
        <f t="shared" si="69"/>
        <v>*</v>
      </c>
      <c r="P1483" s="648" t="str">
        <f t="shared" si="73"/>
        <v>*</v>
      </c>
      <c r="T1483" s="618">
        <f t="shared" si="70"/>
        <v>38.659808254090095</v>
      </c>
      <c r="U1483" s="618">
        <f t="shared" si="71"/>
        <v>0</v>
      </c>
    </row>
    <row r="1484" spans="2:21">
      <c r="B1484" s="648"/>
      <c r="C1484" s="652">
        <f>IF(Units=1,Design2!B88,Design2_!B88)</f>
        <v>1</v>
      </c>
      <c r="D1484" s="652">
        <v>5</v>
      </c>
      <c r="E1484" s="651">
        <f>IF(Units=1,Design2!D88,Design2_!D88)</f>
        <v>9</v>
      </c>
      <c r="F1484" s="651">
        <f t="shared" si="67"/>
        <v>9</v>
      </c>
      <c r="G1484" s="651">
        <f t="shared" si="68"/>
        <v>16</v>
      </c>
      <c r="H1484" s="652" t="str">
        <f>IF(Units=1,IF(Design2!F88="","N",Design2!F88),IF(Design2_!F88="","N",Design2_!F88))</f>
        <v>Y</v>
      </c>
      <c r="I1484" s="651">
        <f>IF(Units=1,Design2!G88,Design2_!G88)</f>
        <v>5</v>
      </c>
      <c r="J1484" s="741">
        <f t="shared" si="72"/>
        <v>3.1234752377721211</v>
      </c>
      <c r="K1484" s="742"/>
      <c r="L1484" s="648" t="str">
        <f t="shared" si="69"/>
        <v>*</v>
      </c>
      <c r="P1484" s="648" t="str">
        <f t="shared" si="73"/>
        <v>*</v>
      </c>
      <c r="T1484" s="618">
        <f t="shared" si="70"/>
        <v>38.659808254090095</v>
      </c>
      <c r="U1484" s="618">
        <f t="shared" si="71"/>
        <v>0</v>
      </c>
    </row>
    <row r="1485" spans="2:21">
      <c r="B1485" s="648"/>
      <c r="C1485" s="652">
        <f>IF(Units=1,Design2!B89,Design2_!B89)</f>
        <v>1</v>
      </c>
      <c r="D1485" s="652">
        <v>6</v>
      </c>
      <c r="E1485" s="651">
        <f>IF(Units=1,Design2!D89,Design2_!D89)</f>
        <v>2</v>
      </c>
      <c r="F1485" s="651">
        <f t="shared" si="67"/>
        <v>2</v>
      </c>
      <c r="G1485" s="651">
        <f t="shared" si="68"/>
        <v>9</v>
      </c>
      <c r="H1485" s="652" t="str">
        <f>IF(Units=1,IF(Design2!F89="","N",Design2!F89),IF(Design2_!F89="","N",Design2_!F89))</f>
        <v>Y</v>
      </c>
      <c r="I1485" s="651">
        <f>IF(Units=1,Design2!G89,Design2_!G89)</f>
        <v>5</v>
      </c>
      <c r="J1485" s="741">
        <f t="shared" si="72"/>
        <v>0</v>
      </c>
      <c r="K1485" s="742"/>
      <c r="L1485" s="648" t="str">
        <f t="shared" si="69"/>
        <v>*</v>
      </c>
      <c r="P1485" s="648" t="str">
        <f t="shared" si="73"/>
        <v>*</v>
      </c>
      <c r="T1485" s="618">
        <f t="shared" si="70"/>
        <v>90</v>
      </c>
      <c r="U1485" s="618">
        <f t="shared" si="71"/>
        <v>0</v>
      </c>
    </row>
    <row r="1486" spans="2:21">
      <c r="B1486" s="648"/>
      <c r="C1486" s="652">
        <f>IF(Units=1,Design2!B90,Design2_!B90)</f>
        <v>1</v>
      </c>
      <c r="D1486" s="652">
        <v>7</v>
      </c>
      <c r="E1486" s="651">
        <f>IF(Units=1,Design2!D90,Design2_!D90)</f>
        <v>4</v>
      </c>
      <c r="F1486" s="651">
        <f t="shared" si="67"/>
        <v>4</v>
      </c>
      <c r="G1486" s="651">
        <f t="shared" si="68"/>
        <v>1</v>
      </c>
      <c r="H1486" s="652" t="str">
        <f>IF(Units=1,IF(Design2!F90="","N",Design2!F90),IF(Design2_!F90="","N",Design2_!F90))</f>
        <v>Y</v>
      </c>
      <c r="I1486" s="651">
        <f>IF(Units=1,Design2!G90,Design2_!G90)</f>
        <v>5</v>
      </c>
      <c r="J1486" s="741">
        <f t="shared" si="72"/>
        <v>0</v>
      </c>
      <c r="K1486" s="742"/>
      <c r="L1486" s="648" t="str">
        <f t="shared" si="69"/>
        <v>*</v>
      </c>
      <c r="P1486" s="648" t="str">
        <f t="shared" si="73"/>
        <v>*</v>
      </c>
      <c r="T1486" s="618">
        <f t="shared" si="70"/>
        <v>90</v>
      </c>
      <c r="U1486" s="618">
        <f t="shared" si="71"/>
        <v>0</v>
      </c>
    </row>
    <row r="1487" spans="2:21">
      <c r="B1487" s="648"/>
      <c r="C1487" s="652">
        <f>IF(Units=1,Design2!B91,Design2_!B91)</f>
        <v>1</v>
      </c>
      <c r="D1487" s="652">
        <v>8</v>
      </c>
      <c r="E1487" s="651">
        <f>IF(Units=1,Design2!D91,Design2_!D91)</f>
        <v>6</v>
      </c>
      <c r="F1487" s="651">
        <f t="shared" si="67"/>
        <v>6</v>
      </c>
      <c r="G1487" s="651">
        <f t="shared" si="68"/>
        <v>1</v>
      </c>
      <c r="H1487" s="652" t="str">
        <f>IF(Units=1,IF(Design2!F91="","N",Design2!F91),IF(Design2_!F91="","N",Design2_!F91))</f>
        <v>Y</v>
      </c>
      <c r="I1487" s="651">
        <f>IF(Units=1,Design2!G91,Design2_!G91)</f>
        <v>5</v>
      </c>
      <c r="J1487" s="741">
        <f t="shared" si="72"/>
        <v>0</v>
      </c>
      <c r="K1487" s="742"/>
      <c r="L1487" s="648" t="str">
        <f t="shared" si="69"/>
        <v>*</v>
      </c>
      <c r="P1487" s="648" t="str">
        <f t="shared" si="73"/>
        <v>*</v>
      </c>
      <c r="T1487" s="618">
        <f t="shared" si="70"/>
        <v>90</v>
      </c>
      <c r="U1487" s="618">
        <f t="shared" si="71"/>
        <v>0</v>
      </c>
    </row>
    <row r="1488" spans="2:21">
      <c r="B1488" s="648"/>
      <c r="C1488" s="652">
        <f>IF(Units=1,Design2!B92,Design2_!B92)</f>
        <v>1</v>
      </c>
      <c r="D1488" s="652">
        <v>9</v>
      </c>
      <c r="E1488" s="651">
        <f>IF(Units=1,Design2!D92,Design2_!D92)</f>
        <v>8</v>
      </c>
      <c r="F1488" s="651">
        <f t="shared" si="67"/>
        <v>8</v>
      </c>
      <c r="G1488" s="651">
        <f t="shared" si="68"/>
        <v>9</v>
      </c>
      <c r="H1488" s="652" t="str">
        <f>IF(Units=1,IF(Design2!F92="","N",Design2!F92),IF(Design2_!F92="","N",Design2_!F92))</f>
        <v>Y</v>
      </c>
      <c r="I1488" s="651">
        <f>IF(Units=1,Design2!G92,Design2_!G92)</f>
        <v>5</v>
      </c>
      <c r="J1488" s="741">
        <f t="shared" si="72"/>
        <v>0</v>
      </c>
      <c r="K1488" s="742"/>
      <c r="L1488" s="648" t="str">
        <f t="shared" si="69"/>
        <v>*</v>
      </c>
      <c r="P1488" s="648" t="str">
        <f t="shared" si="73"/>
        <v>*</v>
      </c>
      <c r="T1488" s="618">
        <f t="shared" si="70"/>
        <v>90</v>
      </c>
      <c r="U1488" s="618">
        <f t="shared" si="71"/>
        <v>0</v>
      </c>
    </row>
    <row r="1489" spans="2:21">
      <c r="B1489" s="648"/>
      <c r="C1489" s="652">
        <f>IF(Units=1,Design2!B93,Design2_!B93)</f>
        <v>0</v>
      </c>
      <c r="D1489" s="652">
        <v>10</v>
      </c>
      <c r="E1489" s="651">
        <f>IF(Units=1,Design2!D93,Design2_!D93)</f>
        <v>0</v>
      </c>
      <c r="F1489" s="651" t="str">
        <f t="shared" si="67"/>
        <v/>
      </c>
      <c r="G1489" s="651" t="str">
        <f t="shared" si="68"/>
        <v/>
      </c>
      <c r="H1489" s="652" t="str">
        <f>IF(Units=1,IF(Design2!F93="","N",Design2!F93),IF(Design2_!F93="","N",Design2_!F93))</f>
        <v>N</v>
      </c>
      <c r="I1489" s="651">
        <f>IF(Units=1,Design2!G93,Design2_!G93)</f>
        <v>0</v>
      </c>
      <c r="J1489" s="741">
        <f t="shared" si="72"/>
        <v>0</v>
      </c>
      <c r="K1489" s="742"/>
      <c r="L1489" s="648" t="str">
        <f t="shared" si="69"/>
        <v>*</v>
      </c>
      <c r="P1489" s="648" t="str">
        <f t="shared" si="73"/>
        <v>*</v>
      </c>
      <c r="T1489" s="618" t="str">
        <f t="shared" si="70"/>
        <v/>
      </c>
      <c r="U1489" s="618" t="str">
        <f t="shared" si="71"/>
        <v/>
      </c>
    </row>
    <row r="1490" spans="2:21">
      <c r="B1490" s="648"/>
      <c r="C1490" s="652">
        <f>IF(Units=1,Design2!B94,Design2_!B94)</f>
        <v>0</v>
      </c>
      <c r="D1490" s="652">
        <v>11</v>
      </c>
      <c r="E1490" s="651">
        <f>IF(Units=1,Design2!D94,Design2_!D94)</f>
        <v>0</v>
      </c>
      <c r="F1490" s="651" t="str">
        <f t="shared" si="67"/>
        <v/>
      </c>
      <c r="G1490" s="651" t="str">
        <f t="shared" si="68"/>
        <v/>
      </c>
      <c r="H1490" s="652" t="str">
        <f>IF(Units=1,IF(Design2!F94="","N",Design2!F94),IF(Design2_!F94="","N",Design2_!F94))</f>
        <v>N</v>
      </c>
      <c r="I1490" s="651">
        <f>IF(Units=1,Design2!G94,Design2_!G94)</f>
        <v>0</v>
      </c>
      <c r="J1490" s="741">
        <f t="shared" si="72"/>
        <v>0</v>
      </c>
      <c r="K1490" s="742"/>
      <c r="L1490" s="648" t="str">
        <f t="shared" si="69"/>
        <v>*</v>
      </c>
      <c r="P1490" s="648" t="str">
        <f t="shared" si="73"/>
        <v>*</v>
      </c>
      <c r="T1490" s="618" t="str">
        <f t="shared" si="70"/>
        <v/>
      </c>
      <c r="U1490" s="618" t="str">
        <f t="shared" si="71"/>
        <v/>
      </c>
    </row>
    <row r="1491" spans="2:21">
      <c r="B1491" s="648"/>
      <c r="C1491" s="652">
        <f>IF(Units=1,Design2!B95,Design2_!B95)</f>
        <v>0</v>
      </c>
      <c r="D1491" s="652">
        <v>12</v>
      </c>
      <c r="E1491" s="651">
        <f>IF(Units=1,Design2!D95,Design2_!D95)</f>
        <v>0</v>
      </c>
      <c r="F1491" s="651" t="str">
        <f t="shared" si="67"/>
        <v/>
      </c>
      <c r="G1491" s="651" t="str">
        <f t="shared" si="68"/>
        <v/>
      </c>
      <c r="H1491" s="652" t="str">
        <f>IF(Units=1,IF(Design2!F95="","N",Design2!F95),IF(Design2_!F95="","N",Design2_!F95))</f>
        <v>N</v>
      </c>
      <c r="I1491" s="651">
        <f>IF(Units=1,Design2!G95,Design2_!G95)</f>
        <v>0</v>
      </c>
      <c r="J1491" s="741">
        <f t="shared" si="72"/>
        <v>0</v>
      </c>
      <c r="K1491" s="742"/>
      <c r="L1491" s="648" t="str">
        <f t="shared" si="69"/>
        <v>*</v>
      </c>
      <c r="P1491" s="648" t="str">
        <f t="shared" si="73"/>
        <v>*</v>
      </c>
      <c r="T1491" s="618" t="str">
        <f t="shared" si="70"/>
        <v/>
      </c>
      <c r="U1491" s="618" t="str">
        <f t="shared" si="71"/>
        <v/>
      </c>
    </row>
    <row r="1492" spans="2:21">
      <c r="B1492" s="648"/>
      <c r="C1492" s="652">
        <f>IF(Units=1,Design2!B96,Design2_!B96)</f>
        <v>0</v>
      </c>
      <c r="D1492" s="652">
        <v>13</v>
      </c>
      <c r="E1492" s="651">
        <f>IF(Units=1,Design2!D96,Design2_!D96)</f>
        <v>0</v>
      </c>
      <c r="F1492" s="651" t="str">
        <f t="shared" si="67"/>
        <v/>
      </c>
      <c r="G1492" s="651" t="str">
        <f t="shared" si="68"/>
        <v/>
      </c>
      <c r="H1492" s="652" t="str">
        <f>IF(Units=1,IF(Design2!F96="","N",Design2!F96),IF(Design2_!F96="","N",Design2_!F96))</f>
        <v>N</v>
      </c>
      <c r="I1492" s="651">
        <f>IF(Units=1,Design2!G96,Design2_!G96)</f>
        <v>0</v>
      </c>
      <c r="J1492" s="741">
        <f t="shared" si="72"/>
        <v>0</v>
      </c>
      <c r="K1492" s="742"/>
      <c r="L1492" s="648" t="str">
        <f t="shared" si="69"/>
        <v>*</v>
      </c>
      <c r="P1492" s="648" t="str">
        <f t="shared" si="73"/>
        <v>*</v>
      </c>
      <c r="T1492" s="618" t="str">
        <f t="shared" si="70"/>
        <v/>
      </c>
      <c r="U1492" s="618" t="str">
        <f t="shared" si="71"/>
        <v/>
      </c>
    </row>
    <row r="1493" spans="2:21">
      <c r="B1493" s="648"/>
      <c r="C1493" s="652">
        <f>IF(Units=1,Design2!B97,Design2_!B97)</f>
        <v>0</v>
      </c>
      <c r="D1493" s="652">
        <v>14</v>
      </c>
      <c r="E1493" s="651">
        <f>IF(Units=1,Design2!D97,Design2_!D97)</f>
        <v>0</v>
      </c>
      <c r="F1493" s="651" t="str">
        <f t="shared" si="67"/>
        <v/>
      </c>
      <c r="G1493" s="651" t="str">
        <f t="shared" si="68"/>
        <v/>
      </c>
      <c r="H1493" s="652" t="str">
        <f>IF(Units=1,IF(Design2!F97="","N",Design2!F97),IF(Design2_!F97="","N",Design2_!F97))</f>
        <v>N</v>
      </c>
      <c r="I1493" s="651">
        <f>IF(Units=1,Design2!G97,Design2_!G97)</f>
        <v>0</v>
      </c>
      <c r="J1493" s="741">
        <f t="shared" si="72"/>
        <v>0</v>
      </c>
      <c r="K1493" s="742"/>
      <c r="L1493" s="648" t="str">
        <f t="shared" si="69"/>
        <v>*</v>
      </c>
      <c r="P1493" s="648" t="str">
        <f t="shared" si="73"/>
        <v>*</v>
      </c>
      <c r="T1493" s="618" t="str">
        <f t="shared" si="70"/>
        <v/>
      </c>
      <c r="U1493" s="618" t="str">
        <f t="shared" si="71"/>
        <v/>
      </c>
    </row>
    <row r="1494" spans="2:21">
      <c r="B1494" s="648"/>
      <c r="C1494" s="652">
        <f>IF(Units=1,Design2!B98,Design2_!B98)</f>
        <v>0</v>
      </c>
      <c r="D1494" s="652">
        <v>15</v>
      </c>
      <c r="E1494" s="651">
        <f>IF(Units=1,Design2!D98,Design2_!D98)</f>
        <v>0</v>
      </c>
      <c r="F1494" s="651" t="str">
        <f t="shared" si="67"/>
        <v/>
      </c>
      <c r="G1494" s="651" t="str">
        <f t="shared" si="68"/>
        <v/>
      </c>
      <c r="H1494" s="652" t="str">
        <f>IF(Units=1,IF(Design2!F98="","N",Design2!F98),IF(Design2_!F98="","N",Design2_!F98))</f>
        <v>N</v>
      </c>
      <c r="I1494" s="651">
        <f>IF(Units=1,Design2!G98,Design2_!G98)</f>
        <v>0</v>
      </c>
      <c r="J1494" s="741">
        <f t="shared" si="72"/>
        <v>0</v>
      </c>
      <c r="K1494" s="742"/>
      <c r="L1494" s="648" t="str">
        <f t="shared" si="69"/>
        <v>*</v>
      </c>
      <c r="P1494" s="648" t="str">
        <f t="shared" si="73"/>
        <v>*</v>
      </c>
      <c r="T1494" s="618" t="str">
        <f t="shared" si="70"/>
        <v/>
      </c>
      <c r="U1494" s="618" t="str">
        <f t="shared" si="71"/>
        <v/>
      </c>
    </row>
    <row r="1495" spans="2:21">
      <c r="B1495" s="648"/>
      <c r="C1495" s="652">
        <f>IF(Units=1,Design2!B99,Design2_!B99)</f>
        <v>0</v>
      </c>
      <c r="D1495" s="652">
        <v>16</v>
      </c>
      <c r="E1495" s="651">
        <f>IF(Units=1,Design2!D99,Design2_!D99)</f>
        <v>0</v>
      </c>
      <c r="F1495" s="651" t="str">
        <f t="shared" si="67"/>
        <v/>
      </c>
      <c r="G1495" s="651" t="str">
        <f t="shared" si="68"/>
        <v/>
      </c>
      <c r="H1495" s="652" t="str">
        <f>IF(Units=1,IF(Design2!F99="","N",Design2!F99),IF(Design2_!F99="","N",Design2_!F99))</f>
        <v>N</v>
      </c>
      <c r="I1495" s="651">
        <f>IF(Units=1,Design2!G99,Design2_!G99)</f>
        <v>0</v>
      </c>
      <c r="J1495" s="741">
        <f t="shared" si="72"/>
        <v>0</v>
      </c>
      <c r="K1495" s="742"/>
      <c r="L1495" s="648" t="str">
        <f t="shared" si="69"/>
        <v>*</v>
      </c>
      <c r="P1495" s="648" t="str">
        <f t="shared" si="73"/>
        <v>*</v>
      </c>
      <c r="T1495" s="618" t="str">
        <f t="shared" si="70"/>
        <v/>
      </c>
      <c r="U1495" s="618" t="str">
        <f t="shared" si="71"/>
        <v/>
      </c>
    </row>
    <row r="1496" spans="2:21">
      <c r="B1496" s="648"/>
      <c r="C1496" s="652">
        <f>IF(Units=1,Design2!B100,Design2_!B100)</f>
        <v>0</v>
      </c>
      <c r="D1496" s="652">
        <v>17</v>
      </c>
      <c r="E1496" s="651">
        <f>IF(Units=1,Design2!D100,Design2_!D100)</f>
        <v>0</v>
      </c>
      <c r="F1496" s="651" t="str">
        <f t="shared" si="67"/>
        <v/>
      </c>
      <c r="G1496" s="651" t="str">
        <f t="shared" si="68"/>
        <v/>
      </c>
      <c r="H1496" s="652" t="str">
        <f>IF(Units=1,IF(Design2!F100="","N",Design2!F100),IF(Design2_!F100="","N",Design2_!F100))</f>
        <v>N</v>
      </c>
      <c r="I1496" s="651">
        <f>IF(Units=1,Design2!G100,Design2_!G100)</f>
        <v>0</v>
      </c>
      <c r="J1496" s="741">
        <f t="shared" si="72"/>
        <v>0</v>
      </c>
      <c r="K1496" s="742"/>
      <c r="L1496" s="648" t="str">
        <f t="shared" si="69"/>
        <v>*</v>
      </c>
      <c r="P1496" s="648" t="str">
        <f t="shared" si="73"/>
        <v>*</v>
      </c>
      <c r="T1496" s="618" t="str">
        <f t="shared" si="70"/>
        <v/>
      </c>
      <c r="U1496" s="618" t="str">
        <f t="shared" si="71"/>
        <v/>
      </c>
    </row>
    <row r="1497" spans="2:21">
      <c r="B1497" s="648"/>
      <c r="C1497" s="652">
        <f>IF(Units=1,Design2!B101,Design2_!B101)</f>
        <v>0</v>
      </c>
      <c r="D1497" s="652">
        <v>18</v>
      </c>
      <c r="E1497" s="651">
        <f>IF(Units=1,Design2!D101,Design2_!D101)</f>
        <v>0</v>
      </c>
      <c r="F1497" s="651" t="str">
        <f t="shared" si="67"/>
        <v/>
      </c>
      <c r="G1497" s="651" t="str">
        <f t="shared" si="68"/>
        <v/>
      </c>
      <c r="H1497" s="652" t="str">
        <f>IF(Units=1,IF(Design2!F101="","N",Design2!F101),IF(Design2_!F101="","N",Design2_!F101))</f>
        <v>N</v>
      </c>
      <c r="I1497" s="651">
        <f>IF(Units=1,Design2!G101,Design2_!G101)</f>
        <v>0</v>
      </c>
      <c r="J1497" s="741">
        <f t="shared" si="72"/>
        <v>0</v>
      </c>
      <c r="K1497" s="742"/>
      <c r="L1497" s="648" t="str">
        <f t="shared" si="69"/>
        <v>*</v>
      </c>
      <c r="P1497" s="648" t="str">
        <f t="shared" si="73"/>
        <v>*</v>
      </c>
      <c r="T1497" s="618" t="str">
        <f t="shared" si="70"/>
        <v/>
      </c>
      <c r="U1497" s="618" t="str">
        <f t="shared" si="71"/>
        <v/>
      </c>
    </row>
    <row r="1498" spans="2:21">
      <c r="B1498" s="648"/>
      <c r="C1498" s="652">
        <f>IF(Units=1,Design2!B102,Design2_!B102)</f>
        <v>0</v>
      </c>
      <c r="D1498" s="652">
        <v>19</v>
      </c>
      <c r="E1498" s="651">
        <f>IF(Units=1,Design2!D102,Design2_!D102)</f>
        <v>0</v>
      </c>
      <c r="F1498" s="651" t="str">
        <f t="shared" si="67"/>
        <v/>
      </c>
      <c r="G1498" s="651" t="str">
        <f t="shared" si="68"/>
        <v/>
      </c>
      <c r="H1498" s="652" t="str">
        <f>IF(Units=1,IF(Design2!F102="","N",Design2!F102),IF(Design2_!F102="","N",Design2_!F102))</f>
        <v>N</v>
      </c>
      <c r="I1498" s="651">
        <f>IF(Units=1,Design2!G102,Design2_!G102)</f>
        <v>0</v>
      </c>
      <c r="J1498" s="741">
        <f t="shared" si="72"/>
        <v>0</v>
      </c>
      <c r="K1498" s="742"/>
      <c r="L1498" s="648" t="str">
        <f t="shared" si="69"/>
        <v>*</v>
      </c>
      <c r="P1498" s="648" t="str">
        <f t="shared" si="73"/>
        <v>*</v>
      </c>
      <c r="T1498" s="618" t="str">
        <f t="shared" si="70"/>
        <v/>
      </c>
      <c r="U1498" s="618" t="str">
        <f t="shared" si="71"/>
        <v/>
      </c>
    </row>
    <row r="1499" spans="2:21">
      <c r="B1499" s="648"/>
      <c r="C1499" s="652">
        <f>IF(Units=1,Design2!B103,Design2_!B103)</f>
        <v>0</v>
      </c>
      <c r="D1499" s="652">
        <v>20</v>
      </c>
      <c r="E1499" s="651">
        <f>IF(Units=1,Design2!D103,Design2_!D103)</f>
        <v>0</v>
      </c>
      <c r="F1499" s="651" t="str">
        <f t="shared" si="67"/>
        <v/>
      </c>
      <c r="G1499" s="651" t="str">
        <f t="shared" si="68"/>
        <v/>
      </c>
      <c r="H1499" s="652" t="str">
        <f>IF(Units=1,IF(Design2!F103="","N",Design2!F103),IF(Design2_!F103="","N",Design2_!F103))</f>
        <v>N</v>
      </c>
      <c r="I1499" s="651">
        <f>IF(Units=1,Design2!G103,Design2_!G103)</f>
        <v>0</v>
      </c>
      <c r="J1499" s="741">
        <f t="shared" si="72"/>
        <v>0</v>
      </c>
      <c r="K1499" s="742"/>
      <c r="L1499" s="648" t="str">
        <f t="shared" si="69"/>
        <v>*</v>
      </c>
      <c r="P1499" s="648" t="str">
        <f t="shared" si="73"/>
        <v>*</v>
      </c>
      <c r="T1499" s="618" t="str">
        <f t="shared" si="70"/>
        <v/>
      </c>
      <c r="U1499" s="618" t="str">
        <f t="shared" si="71"/>
        <v/>
      </c>
    </row>
    <row r="1500" spans="2:21">
      <c r="B1500" s="648"/>
      <c r="C1500" s="652">
        <f>IF(Units=1,Design2!B104,Design2_!B104)</f>
        <v>0</v>
      </c>
      <c r="D1500" s="652">
        <v>21</v>
      </c>
      <c r="E1500" s="651">
        <f>IF(Units=1,Design2!D104,Design2_!D104)</f>
        <v>0</v>
      </c>
      <c r="F1500" s="651" t="str">
        <f t="shared" si="67"/>
        <v/>
      </c>
      <c r="G1500" s="651" t="str">
        <f t="shared" si="68"/>
        <v/>
      </c>
      <c r="H1500" s="652" t="str">
        <f>IF(Units=1,IF(Design2!F104="","N",Design2!F104),IF(Design2_!F104="","N",Design2_!F104))</f>
        <v>N</v>
      </c>
      <c r="I1500" s="651">
        <f>IF(Units=1,Design2!G104,Design2_!G104)</f>
        <v>0</v>
      </c>
      <c r="J1500" s="741">
        <f t="shared" si="72"/>
        <v>0</v>
      </c>
      <c r="K1500" s="742"/>
      <c r="L1500" s="648" t="str">
        <f t="shared" si="69"/>
        <v>*</v>
      </c>
      <c r="P1500" s="648" t="str">
        <f t="shared" si="73"/>
        <v>*</v>
      </c>
      <c r="T1500" s="618" t="str">
        <f t="shared" si="70"/>
        <v/>
      </c>
      <c r="U1500" s="618" t="str">
        <f t="shared" si="71"/>
        <v/>
      </c>
    </row>
    <row r="1501" spans="2:21">
      <c r="B1501" s="648"/>
      <c r="C1501" s="652">
        <f>IF(Units=1,Design2!B105,Design2_!B105)</f>
        <v>0</v>
      </c>
      <c r="D1501" s="652">
        <v>22</v>
      </c>
      <c r="E1501" s="651">
        <f>IF(Units=1,Design2!D105,Design2_!D105)</f>
        <v>0</v>
      </c>
      <c r="F1501" s="651" t="str">
        <f t="shared" si="67"/>
        <v/>
      </c>
      <c r="G1501" s="651" t="str">
        <f t="shared" si="68"/>
        <v/>
      </c>
      <c r="H1501" s="652" t="str">
        <f>IF(Units=1,IF(Design2!F105="","N",Design2!F105),IF(Design2_!F105="","N",Design2_!F105))</f>
        <v>N</v>
      </c>
      <c r="I1501" s="651">
        <f>IF(Units=1,Design2!G105,Design2_!G105)</f>
        <v>0</v>
      </c>
      <c r="J1501" s="741">
        <f t="shared" si="72"/>
        <v>0</v>
      </c>
      <c r="K1501" s="742"/>
      <c r="L1501" s="648" t="str">
        <f t="shared" si="69"/>
        <v>*</v>
      </c>
      <c r="P1501" s="648" t="str">
        <f t="shared" si="73"/>
        <v>*</v>
      </c>
      <c r="T1501" s="618" t="str">
        <f t="shared" si="70"/>
        <v/>
      </c>
      <c r="U1501" s="618" t="str">
        <f t="shared" si="71"/>
        <v/>
      </c>
    </row>
    <row r="1502" spans="2:21">
      <c r="B1502" s="648"/>
      <c r="C1502" s="652">
        <f>IF(Units=1,Design2!B106,Design2_!B106)</f>
        <v>0</v>
      </c>
      <c r="D1502" s="652">
        <v>23</v>
      </c>
      <c r="E1502" s="651">
        <f>IF(Units=1,Design2!D106,Design2_!D106)</f>
        <v>0</v>
      </c>
      <c r="F1502" s="651" t="str">
        <f t="shared" si="67"/>
        <v/>
      </c>
      <c r="G1502" s="651" t="str">
        <f t="shared" si="68"/>
        <v/>
      </c>
      <c r="H1502" s="652" t="str">
        <f>IF(Units=1,IF(Design2!F106="","N",Design2!F106),IF(Design2_!F106="","N",Design2_!F106))</f>
        <v>N</v>
      </c>
      <c r="I1502" s="651">
        <f>IF(Units=1,Design2!G106,Design2_!G106)</f>
        <v>0</v>
      </c>
      <c r="J1502" s="741">
        <f t="shared" si="72"/>
        <v>0</v>
      </c>
      <c r="K1502" s="742"/>
      <c r="L1502" s="648" t="str">
        <f t="shared" si="69"/>
        <v>*</v>
      </c>
      <c r="P1502" s="648" t="str">
        <f t="shared" si="73"/>
        <v>*</v>
      </c>
      <c r="T1502" s="618" t="str">
        <f t="shared" si="70"/>
        <v/>
      </c>
      <c r="U1502" s="618" t="str">
        <f t="shared" si="71"/>
        <v/>
      </c>
    </row>
    <row r="1503" spans="2:21">
      <c r="B1503" s="648"/>
      <c r="C1503" s="652">
        <f>IF(Units=1,Design2!B107,Design2_!B107)</f>
        <v>0</v>
      </c>
      <c r="D1503" s="652">
        <v>24</v>
      </c>
      <c r="E1503" s="651">
        <f>IF(Units=1,Design2!D107,Design2_!D107)</f>
        <v>0</v>
      </c>
      <c r="F1503" s="651" t="str">
        <f t="shared" si="67"/>
        <v/>
      </c>
      <c r="G1503" s="651" t="str">
        <f t="shared" si="68"/>
        <v/>
      </c>
      <c r="H1503" s="652" t="str">
        <f>IF(Units=1,IF(Design2!F107="","N",Design2!F107),IF(Design2_!F107="","N",Design2_!F107))</f>
        <v>N</v>
      </c>
      <c r="I1503" s="651">
        <f>IF(Units=1,Design2!G107,Design2_!G107)</f>
        <v>0</v>
      </c>
      <c r="J1503" s="741">
        <f t="shared" si="72"/>
        <v>0</v>
      </c>
      <c r="K1503" s="742"/>
      <c r="L1503" s="648" t="str">
        <f t="shared" si="69"/>
        <v>*</v>
      </c>
      <c r="P1503" s="648" t="str">
        <f t="shared" si="73"/>
        <v>*</v>
      </c>
      <c r="T1503" s="618" t="str">
        <f t="shared" si="70"/>
        <v/>
      </c>
      <c r="U1503" s="618" t="str">
        <f t="shared" si="71"/>
        <v/>
      </c>
    </row>
    <row r="1504" spans="2:21">
      <c r="B1504" s="648"/>
      <c r="C1504" s="652">
        <f>IF(Units=1,Design2!B108,Design2_!B108)</f>
        <v>0</v>
      </c>
      <c r="D1504" s="652">
        <v>25</v>
      </c>
      <c r="E1504" s="651">
        <f>IF(Units=1,Design2!D108,Design2_!D108)</f>
        <v>0</v>
      </c>
      <c r="F1504" s="651" t="str">
        <f t="shared" si="67"/>
        <v/>
      </c>
      <c r="G1504" s="651" t="str">
        <f t="shared" si="68"/>
        <v/>
      </c>
      <c r="H1504" s="652" t="str">
        <f>IF(Units=1,IF(Design2!F108="","N",Design2!F108),IF(Design2_!F108="","N",Design2_!F108))</f>
        <v>N</v>
      </c>
      <c r="I1504" s="651">
        <f>IF(Units=1,Design2!G108,Design2_!G108)</f>
        <v>0</v>
      </c>
      <c r="J1504" s="741">
        <f t="shared" si="72"/>
        <v>0</v>
      </c>
      <c r="K1504" s="742"/>
      <c r="L1504" s="648" t="str">
        <f t="shared" si="69"/>
        <v>*</v>
      </c>
      <c r="P1504" s="648" t="str">
        <f t="shared" si="73"/>
        <v>*</v>
      </c>
      <c r="T1504" s="618" t="str">
        <f t="shared" si="70"/>
        <v/>
      </c>
      <c r="U1504" s="618" t="str">
        <f t="shared" si="71"/>
        <v/>
      </c>
    </row>
    <row r="1505" spans="2:21">
      <c r="B1505" s="648"/>
      <c r="C1505" s="652">
        <f>IF(Units=1,Design2!B109,Design2_!B109)</f>
        <v>0</v>
      </c>
      <c r="D1505" s="652">
        <v>26</v>
      </c>
      <c r="E1505" s="651">
        <f>IF(Units=1,Design2!D109,Design2_!D109)</f>
        <v>0</v>
      </c>
      <c r="F1505" s="651" t="str">
        <f t="shared" si="67"/>
        <v/>
      </c>
      <c r="G1505" s="651" t="str">
        <f t="shared" si="68"/>
        <v/>
      </c>
      <c r="H1505" s="652" t="str">
        <f>IF(Units=1,IF(Design2!F109="","N",Design2!F109),IF(Design2_!F109="","N",Design2_!F109))</f>
        <v>N</v>
      </c>
      <c r="I1505" s="651">
        <f>IF(Units=1,Design2!G109,Design2_!G109)</f>
        <v>0</v>
      </c>
      <c r="J1505" s="741">
        <f t="shared" si="72"/>
        <v>0</v>
      </c>
      <c r="K1505" s="742"/>
      <c r="L1505" s="648" t="str">
        <f t="shared" si="69"/>
        <v>*</v>
      </c>
      <c r="P1505" s="648" t="str">
        <f t="shared" si="73"/>
        <v>*</v>
      </c>
      <c r="T1505" s="618" t="str">
        <f t="shared" si="70"/>
        <v/>
      </c>
      <c r="U1505" s="618" t="str">
        <f t="shared" si="71"/>
        <v/>
      </c>
    </row>
    <row r="1506" spans="2:21">
      <c r="B1506" s="648"/>
      <c r="C1506" s="652">
        <f>IF(Units=1,Design2!B110,Design2_!B110)</f>
        <v>0</v>
      </c>
      <c r="D1506" s="652">
        <v>27</v>
      </c>
      <c r="E1506" s="651">
        <f>IF(Units=1,Design2!D110,Design2_!D110)</f>
        <v>0</v>
      </c>
      <c r="F1506" s="651" t="str">
        <f t="shared" si="67"/>
        <v/>
      </c>
      <c r="G1506" s="651" t="str">
        <f t="shared" si="68"/>
        <v/>
      </c>
      <c r="H1506" s="652" t="str">
        <f>IF(Units=1,IF(Design2!F110="","N",Design2!F110),IF(Design2_!F110="","N",Design2_!F110))</f>
        <v>N</v>
      </c>
      <c r="I1506" s="651">
        <f>IF(Units=1,Design2!G110,Design2_!G110)</f>
        <v>0</v>
      </c>
      <c r="J1506" s="741">
        <f t="shared" si="72"/>
        <v>0</v>
      </c>
      <c r="K1506" s="742"/>
      <c r="L1506" s="648" t="str">
        <f t="shared" si="69"/>
        <v>*</v>
      </c>
      <c r="P1506" s="648" t="str">
        <f t="shared" si="73"/>
        <v>*</v>
      </c>
      <c r="T1506" s="618" t="str">
        <f t="shared" si="70"/>
        <v/>
      </c>
      <c r="U1506" s="618" t="str">
        <f t="shared" si="71"/>
        <v/>
      </c>
    </row>
    <row r="1507" spans="2:21">
      <c r="B1507" s="648"/>
      <c r="C1507" s="652">
        <f>IF(Units=1,Design2!B111,Design2_!B111)</f>
        <v>0</v>
      </c>
      <c r="D1507" s="652">
        <v>28</v>
      </c>
      <c r="E1507" s="651">
        <f>IF(Units=1,Design2!D111,Design2_!D111)</f>
        <v>0</v>
      </c>
      <c r="F1507" s="651" t="str">
        <f t="shared" si="67"/>
        <v/>
      </c>
      <c r="G1507" s="651" t="str">
        <f t="shared" si="68"/>
        <v/>
      </c>
      <c r="H1507" s="652" t="str">
        <f>IF(Units=1,IF(Design2!F111="","N",Design2!F111),IF(Design2_!F111="","N",Design2_!F111))</f>
        <v>N</v>
      </c>
      <c r="I1507" s="651">
        <f>IF(Units=1,Design2!G111,Design2_!G111)</f>
        <v>0</v>
      </c>
      <c r="J1507" s="741">
        <f t="shared" si="72"/>
        <v>0</v>
      </c>
      <c r="K1507" s="742"/>
      <c r="L1507" s="648" t="str">
        <f t="shared" si="69"/>
        <v>*</v>
      </c>
      <c r="P1507" s="648" t="str">
        <f t="shared" si="73"/>
        <v>*</v>
      </c>
      <c r="T1507" s="618" t="str">
        <f t="shared" si="70"/>
        <v/>
      </c>
      <c r="U1507" s="618" t="str">
        <f t="shared" si="71"/>
        <v/>
      </c>
    </row>
    <row r="1508" spans="2:21">
      <c r="B1508" s="648"/>
      <c r="C1508" s="652">
        <f>IF(Units=1,Design2!B112,Design2_!B112)</f>
        <v>0</v>
      </c>
      <c r="D1508" s="652">
        <v>29</v>
      </c>
      <c r="E1508" s="651">
        <f>IF(Units=1,Design2!D112,Design2_!D112)</f>
        <v>0</v>
      </c>
      <c r="F1508" s="651" t="str">
        <f t="shared" si="67"/>
        <v/>
      </c>
      <c r="G1508" s="651" t="str">
        <f t="shared" si="68"/>
        <v/>
      </c>
      <c r="H1508" s="652" t="str">
        <f>IF(Units=1,IF(Design2!F112="","N",Design2!F112),IF(Design2_!F112="","N",Design2_!F112))</f>
        <v>N</v>
      </c>
      <c r="I1508" s="651">
        <f>IF(Units=1,Design2!G112,Design2_!G112)</f>
        <v>0</v>
      </c>
      <c r="J1508" s="741">
        <f t="shared" si="72"/>
        <v>0</v>
      </c>
      <c r="K1508" s="742"/>
      <c r="L1508" s="648" t="str">
        <f t="shared" si="69"/>
        <v>*</v>
      </c>
      <c r="P1508" s="648" t="str">
        <f t="shared" si="73"/>
        <v>*</v>
      </c>
      <c r="T1508" s="618" t="str">
        <f t="shared" si="70"/>
        <v/>
      </c>
      <c r="U1508" s="618" t="str">
        <f t="shared" si="71"/>
        <v/>
      </c>
    </row>
    <row r="1509" spans="2:21">
      <c r="B1509" s="648"/>
      <c r="C1509" s="652">
        <f>IF(Units=1,Design2!B113,Design2_!B113)</f>
        <v>0</v>
      </c>
      <c r="D1509" s="652">
        <v>30</v>
      </c>
      <c r="E1509" s="651">
        <f>IF(Units=1,Design2!D113,Design2_!D113)</f>
        <v>0</v>
      </c>
      <c r="F1509" s="651" t="str">
        <f t="shared" si="67"/>
        <v/>
      </c>
      <c r="G1509" s="651" t="str">
        <f t="shared" si="68"/>
        <v/>
      </c>
      <c r="H1509" s="652" t="str">
        <f>IF(Units=1,IF(Design2!F113="","N",Design2!F113),IF(Design2_!F113="","N",Design2_!F113))</f>
        <v>N</v>
      </c>
      <c r="I1509" s="651">
        <f>IF(Units=1,Design2!G113,Design2_!G113)</f>
        <v>0</v>
      </c>
      <c r="J1509" s="741">
        <f t="shared" si="72"/>
        <v>0</v>
      </c>
      <c r="K1509" s="742"/>
      <c r="L1509" s="648" t="str">
        <f t="shared" si="69"/>
        <v>*</v>
      </c>
      <c r="P1509" s="648" t="str">
        <f t="shared" si="73"/>
        <v>*</v>
      </c>
      <c r="T1509" s="618" t="str">
        <f t="shared" si="70"/>
        <v/>
      </c>
      <c r="U1509" s="618" t="str">
        <f t="shared" si="71"/>
        <v/>
      </c>
    </row>
    <row r="1510" spans="2:21">
      <c r="B1510" s="648"/>
      <c r="C1510" s="652">
        <f>IF(Units=1,Design2!B114,Design2_!B114)</f>
        <v>0</v>
      </c>
      <c r="D1510" s="652">
        <v>31</v>
      </c>
      <c r="E1510" s="651">
        <f>IF(Units=1,Design2!D114,Design2_!D114)</f>
        <v>0</v>
      </c>
      <c r="F1510" s="651" t="str">
        <f t="shared" si="67"/>
        <v/>
      </c>
      <c r="G1510" s="651" t="str">
        <f t="shared" si="68"/>
        <v/>
      </c>
      <c r="H1510" s="652" t="str">
        <f>IF(Units=1,IF(Design2!F114="","N",Design2!F114),IF(Design2_!F114="","N",Design2_!F114))</f>
        <v>N</v>
      </c>
      <c r="I1510" s="651">
        <f>IF(Units=1,Design2!G114,Design2_!G114)</f>
        <v>0</v>
      </c>
      <c r="J1510" s="741">
        <f t="shared" si="72"/>
        <v>0</v>
      </c>
      <c r="K1510" s="742"/>
      <c r="L1510" s="648" t="str">
        <f t="shared" si="69"/>
        <v>*</v>
      </c>
      <c r="P1510" s="648" t="str">
        <f t="shared" si="73"/>
        <v>*</v>
      </c>
      <c r="T1510" s="618" t="str">
        <f t="shared" si="70"/>
        <v/>
      </c>
      <c r="U1510" s="618" t="str">
        <f t="shared" si="71"/>
        <v/>
      </c>
    </row>
    <row r="1511" spans="2:21">
      <c r="B1511" s="648"/>
      <c r="C1511" s="652">
        <f>IF(Units=1,Design2!B115,Design2_!B115)</f>
        <v>0</v>
      </c>
      <c r="D1511" s="652">
        <v>32</v>
      </c>
      <c r="E1511" s="651">
        <f>IF(Units=1,Design2!D115,Design2_!D115)</f>
        <v>0</v>
      </c>
      <c r="F1511" s="651" t="str">
        <f t="shared" si="67"/>
        <v/>
      </c>
      <c r="G1511" s="651" t="str">
        <f t="shared" si="68"/>
        <v/>
      </c>
      <c r="H1511" s="652" t="str">
        <f>IF(Units=1,IF(Design2!F115="","N",Design2!F115),IF(Design2_!F115="","N",Design2_!F115))</f>
        <v>N</v>
      </c>
      <c r="I1511" s="651">
        <f>IF(Units=1,Design2!G115,Design2_!G115)</f>
        <v>0</v>
      </c>
      <c r="J1511" s="741">
        <f t="shared" si="72"/>
        <v>0</v>
      </c>
      <c r="K1511" s="742"/>
      <c r="L1511" s="648" t="str">
        <f t="shared" si="69"/>
        <v>*</v>
      </c>
      <c r="P1511" s="648" t="str">
        <f t="shared" si="73"/>
        <v>*</v>
      </c>
      <c r="T1511" s="618" t="str">
        <f t="shared" si="70"/>
        <v/>
      </c>
      <c r="U1511" s="618" t="str">
        <f t="shared" si="71"/>
        <v/>
      </c>
    </row>
    <row r="1512" spans="2:21">
      <c r="B1512" s="648"/>
      <c r="C1512" s="652">
        <f>IF(Units=1,Design2!B116,Design2_!B116)</f>
        <v>0</v>
      </c>
      <c r="D1512" s="652">
        <v>33</v>
      </c>
      <c r="E1512" s="651">
        <f>IF(Units=1,Design2!D116,Design2_!D116)</f>
        <v>0</v>
      </c>
      <c r="F1512" s="651" t="str">
        <f t="shared" si="67"/>
        <v/>
      </c>
      <c r="G1512" s="651" t="str">
        <f t="shared" si="68"/>
        <v/>
      </c>
      <c r="H1512" s="652" t="str">
        <f>IF(Units=1,IF(Design2!F116="","N",Design2!F116),IF(Design2_!F116="","N",Design2_!F116))</f>
        <v>N</v>
      </c>
      <c r="I1512" s="651">
        <f>IF(Units=1,Design2!G116,Design2_!G116)</f>
        <v>0</v>
      </c>
      <c r="J1512" s="741">
        <f t="shared" si="72"/>
        <v>0</v>
      </c>
      <c r="K1512" s="742"/>
      <c r="L1512" s="648" t="str">
        <f t="shared" si="69"/>
        <v>*</v>
      </c>
      <c r="P1512" s="648" t="str">
        <f t="shared" si="73"/>
        <v>*</v>
      </c>
      <c r="T1512" s="618" t="str">
        <f t="shared" si="70"/>
        <v/>
      </c>
      <c r="U1512" s="618" t="str">
        <f t="shared" si="71"/>
        <v/>
      </c>
    </row>
    <row r="1513" spans="2:21">
      <c r="B1513" s="648"/>
      <c r="C1513" s="652">
        <f>IF(Units=1,Design2!B117,Design2_!B117)</f>
        <v>0</v>
      </c>
      <c r="D1513" s="652">
        <v>34</v>
      </c>
      <c r="E1513" s="651">
        <f>IF(Units=1,Design2!D117,Design2_!D117)</f>
        <v>0</v>
      </c>
      <c r="F1513" s="651" t="str">
        <f t="shared" si="67"/>
        <v/>
      </c>
      <c r="G1513" s="651" t="str">
        <f t="shared" si="68"/>
        <v/>
      </c>
      <c r="H1513" s="652" t="str">
        <f>IF(Units=1,IF(Design2!F117="","N",Design2!F117),IF(Design2_!F117="","N",Design2_!F117))</f>
        <v>N</v>
      </c>
      <c r="I1513" s="651">
        <f>IF(Units=1,Design2!G117,Design2_!G117)</f>
        <v>0</v>
      </c>
      <c r="J1513" s="741">
        <f t="shared" si="72"/>
        <v>0</v>
      </c>
      <c r="K1513" s="742"/>
      <c r="L1513" s="648" t="str">
        <f t="shared" si="69"/>
        <v>*</v>
      </c>
      <c r="P1513" s="648" t="str">
        <f t="shared" si="73"/>
        <v>*</v>
      </c>
      <c r="T1513" s="618" t="str">
        <f t="shared" si="70"/>
        <v/>
      </c>
      <c r="U1513" s="618" t="str">
        <f t="shared" si="71"/>
        <v/>
      </c>
    </row>
    <row r="1514" spans="2:21">
      <c r="B1514" s="648"/>
      <c r="C1514" s="652">
        <f>IF(Units=1,Design2!B118,Design2_!B118)</f>
        <v>0</v>
      </c>
      <c r="D1514" s="652">
        <v>35</v>
      </c>
      <c r="E1514" s="651">
        <f>IF(Units=1,Design2!D118,Design2_!D118)</f>
        <v>0</v>
      </c>
      <c r="F1514" s="651" t="str">
        <f t="shared" ref="F1514:F1525" si="74">IF(C1514*E1514=0,"",C1514*E1514)</f>
        <v/>
      </c>
      <c r="G1514" s="651" t="str">
        <f t="shared" si="68"/>
        <v/>
      </c>
      <c r="H1514" s="652" t="str">
        <f>IF(Units=1,IF(Design2!F118="","N",Design2!F118),IF(Design2_!F118="","N",Design2_!F118))</f>
        <v>N</v>
      </c>
      <c r="I1514" s="651">
        <f>IF(Units=1,Design2!G118,Design2_!G118)</f>
        <v>0</v>
      </c>
      <c r="J1514" s="741">
        <f t="shared" si="72"/>
        <v>0</v>
      </c>
      <c r="K1514" s="742"/>
      <c r="L1514" s="648" t="str">
        <f t="shared" si="69"/>
        <v>*</v>
      </c>
      <c r="P1514" s="648" t="str">
        <f t="shared" si="73"/>
        <v>*</v>
      </c>
      <c r="T1514" s="618" t="str">
        <f t="shared" si="70"/>
        <v/>
      </c>
      <c r="U1514" s="618" t="str">
        <f t="shared" si="71"/>
        <v/>
      </c>
    </row>
    <row r="1515" spans="2:21">
      <c r="B1515" s="648"/>
      <c r="C1515" s="652">
        <f>IF(Units=1,Design2!B119,Design2_!B119)</f>
        <v>0</v>
      </c>
      <c r="D1515" s="652">
        <v>36</v>
      </c>
      <c r="E1515" s="651">
        <f>IF(Units=1,Design2!D119,Design2_!D119)</f>
        <v>0</v>
      </c>
      <c r="F1515" s="651" t="str">
        <f t="shared" si="74"/>
        <v/>
      </c>
      <c r="G1515" s="651" t="str">
        <f t="shared" si="68"/>
        <v/>
      </c>
      <c r="H1515" s="652" t="str">
        <f>IF(Units=1,IF(Design2!F119="","N",Design2!F119),IF(Design2_!F119="","N",Design2_!F119))</f>
        <v>N</v>
      </c>
      <c r="I1515" s="651">
        <f>IF(Units=1,Design2!G119,Design2_!G119)</f>
        <v>0</v>
      </c>
      <c r="J1515" s="741">
        <f t="shared" si="72"/>
        <v>0</v>
      </c>
      <c r="K1515" s="742"/>
      <c r="L1515" s="648" t="str">
        <f t="shared" si="69"/>
        <v>*</v>
      </c>
      <c r="P1515" s="648" t="str">
        <f t="shared" si="73"/>
        <v>*</v>
      </c>
      <c r="T1515" s="618" t="str">
        <f t="shared" si="70"/>
        <v/>
      </c>
      <c r="U1515" s="618" t="str">
        <f t="shared" si="71"/>
        <v/>
      </c>
    </row>
    <row r="1516" spans="2:21">
      <c r="B1516" s="648"/>
      <c r="C1516" s="652">
        <f>IF(Units=1,Design2!B120,Design2_!B120)</f>
        <v>0</v>
      </c>
      <c r="D1516" s="652">
        <v>37</v>
      </c>
      <c r="E1516" s="651">
        <f>IF(Units=1,Design2!D120,Design2_!D120)</f>
        <v>0</v>
      </c>
      <c r="F1516" s="651" t="str">
        <f t="shared" si="74"/>
        <v/>
      </c>
      <c r="G1516" s="651" t="str">
        <f t="shared" si="68"/>
        <v/>
      </c>
      <c r="H1516" s="652" t="str">
        <f>IF(Units=1,IF(Design2!F120="","N",Design2!F120),IF(Design2_!F120="","N",Design2_!F120))</f>
        <v>N</v>
      </c>
      <c r="I1516" s="651">
        <f>IF(Units=1,Design2!G120,Design2_!G120)</f>
        <v>0</v>
      </c>
      <c r="J1516" s="741">
        <f t="shared" si="72"/>
        <v>0</v>
      </c>
      <c r="K1516" s="742"/>
      <c r="L1516" s="648" t="str">
        <f t="shared" si="69"/>
        <v>*</v>
      </c>
      <c r="P1516" s="648" t="str">
        <f t="shared" si="73"/>
        <v>*</v>
      </c>
      <c r="T1516" s="618" t="str">
        <f t="shared" si="70"/>
        <v/>
      </c>
      <c r="U1516" s="618" t="str">
        <f t="shared" si="71"/>
        <v/>
      </c>
    </row>
    <row r="1517" spans="2:21">
      <c r="B1517" s="648"/>
      <c r="C1517" s="652">
        <f>IF(Units=1,Design2!B121,Design2_!B121)</f>
        <v>0</v>
      </c>
      <c r="D1517" s="652">
        <v>38</v>
      </c>
      <c r="E1517" s="651">
        <f>IF(Units=1,Design2!D121,Design2_!D121)</f>
        <v>0</v>
      </c>
      <c r="F1517" s="651" t="str">
        <f t="shared" si="74"/>
        <v/>
      </c>
      <c r="G1517" s="651" t="str">
        <f t="shared" si="68"/>
        <v/>
      </c>
      <c r="H1517" s="652" t="str">
        <f>IF(Units=1,IF(Design2!F121="","N",Design2!F121),IF(Design2_!F121="","N",Design2_!F121))</f>
        <v>N</v>
      </c>
      <c r="I1517" s="651">
        <f>IF(Units=1,Design2!G121,Design2_!G121)</f>
        <v>0</v>
      </c>
      <c r="J1517" s="741">
        <f t="shared" si="72"/>
        <v>0</v>
      </c>
      <c r="K1517" s="742"/>
      <c r="L1517" s="648" t="str">
        <f t="shared" si="69"/>
        <v>*</v>
      </c>
      <c r="P1517" s="648" t="str">
        <f t="shared" si="73"/>
        <v>*</v>
      </c>
      <c r="T1517" s="618" t="str">
        <f t="shared" si="70"/>
        <v/>
      </c>
      <c r="U1517" s="618" t="str">
        <f t="shared" si="71"/>
        <v/>
      </c>
    </row>
    <row r="1518" spans="2:21">
      <c r="B1518" s="648"/>
      <c r="C1518" s="652">
        <f>IF(Units=1,Design2!B122,Design2_!B122)</f>
        <v>0</v>
      </c>
      <c r="D1518" s="652">
        <v>39</v>
      </c>
      <c r="E1518" s="651">
        <f>IF(Units=1,Design2!D122,Design2_!D122)</f>
        <v>0</v>
      </c>
      <c r="F1518" s="651" t="str">
        <f t="shared" si="74"/>
        <v/>
      </c>
      <c r="G1518" s="651" t="str">
        <f t="shared" si="68"/>
        <v/>
      </c>
      <c r="H1518" s="652" t="str">
        <f>IF(Units=1,IF(Design2!F122="","N",Design2!F122),IF(Design2_!F122="","N",Design2_!F122))</f>
        <v>N</v>
      </c>
      <c r="I1518" s="651">
        <f>IF(Units=1,Design2!G122,Design2_!G122)</f>
        <v>0</v>
      </c>
      <c r="J1518" s="741">
        <f t="shared" si="72"/>
        <v>0</v>
      </c>
      <c r="K1518" s="742"/>
      <c r="L1518" s="648" t="str">
        <f t="shared" si="69"/>
        <v>*</v>
      </c>
      <c r="P1518" s="648" t="str">
        <f t="shared" si="73"/>
        <v>*</v>
      </c>
      <c r="T1518" s="618" t="str">
        <f t="shared" si="70"/>
        <v/>
      </c>
      <c r="U1518" s="618" t="str">
        <f t="shared" si="71"/>
        <v/>
      </c>
    </row>
    <row r="1519" spans="2:21">
      <c r="B1519" s="648"/>
      <c r="C1519" s="652">
        <f>IF(Units=1,Design2!B123,Design2_!B123)</f>
        <v>0</v>
      </c>
      <c r="D1519" s="652">
        <v>40</v>
      </c>
      <c r="E1519" s="651">
        <f>IF(Units=1,Design2!D123,Design2_!D123)</f>
        <v>0</v>
      </c>
      <c r="F1519" s="651" t="str">
        <f t="shared" si="74"/>
        <v/>
      </c>
      <c r="G1519" s="651" t="str">
        <f t="shared" si="68"/>
        <v/>
      </c>
      <c r="H1519" s="652" t="str">
        <f>IF(Units=1,IF(Design2!F123="","N",Design2!F123),IF(Design2_!F123="","N",Design2_!F123))</f>
        <v>N</v>
      </c>
      <c r="I1519" s="651">
        <f>IF(Units=1,Design2!G123,Design2_!G123)</f>
        <v>0</v>
      </c>
      <c r="J1519" s="741">
        <f t="shared" si="72"/>
        <v>0</v>
      </c>
      <c r="K1519" s="742"/>
      <c r="L1519" s="648" t="str">
        <f t="shared" si="69"/>
        <v>*</v>
      </c>
      <c r="P1519" s="648" t="str">
        <f t="shared" si="73"/>
        <v>*</v>
      </c>
      <c r="T1519" s="618" t="str">
        <f t="shared" si="70"/>
        <v/>
      </c>
      <c r="U1519" s="618" t="str">
        <f t="shared" si="71"/>
        <v/>
      </c>
    </row>
    <row r="1520" spans="2:21">
      <c r="B1520" s="648"/>
      <c r="C1520" s="652">
        <f>IF(Units=1,Design2!B124,Design2_!B124)</f>
        <v>0</v>
      </c>
      <c r="D1520" s="652">
        <v>41</v>
      </c>
      <c r="E1520" s="651">
        <f>IF(Units=1,Design2!D124,Design2_!D124)</f>
        <v>0</v>
      </c>
      <c r="F1520" s="651" t="str">
        <f t="shared" si="74"/>
        <v/>
      </c>
      <c r="G1520" s="651" t="str">
        <f t="shared" si="68"/>
        <v/>
      </c>
      <c r="H1520" s="652" t="str">
        <f>IF(Units=1,IF(Design2!F124="","N",Design2!F124),IF(Design2_!F124="","N",Design2_!F124))</f>
        <v>N</v>
      </c>
      <c r="I1520" s="651">
        <f>IF(Units=1,Design2!G124,Design2_!G124)</f>
        <v>0</v>
      </c>
      <c r="J1520" s="741">
        <f t="shared" si="72"/>
        <v>0</v>
      </c>
      <c r="K1520" s="742"/>
      <c r="L1520" s="648" t="str">
        <f t="shared" si="69"/>
        <v>*</v>
      </c>
      <c r="P1520" s="648" t="str">
        <f t="shared" si="73"/>
        <v>*</v>
      </c>
      <c r="T1520" s="618" t="str">
        <f t="shared" si="70"/>
        <v/>
      </c>
      <c r="U1520" s="618" t="str">
        <f t="shared" si="71"/>
        <v/>
      </c>
    </row>
    <row r="1521" spans="2:21">
      <c r="B1521" s="648"/>
      <c r="C1521" s="652">
        <f>IF(Units=1,Design2!B125,Design2_!B125)</f>
        <v>0</v>
      </c>
      <c r="D1521" s="652">
        <v>42</v>
      </c>
      <c r="E1521" s="651">
        <f>IF(Units=1,Design2!D125,Design2_!D125)</f>
        <v>0</v>
      </c>
      <c r="F1521" s="651" t="str">
        <f t="shared" si="74"/>
        <v/>
      </c>
      <c r="G1521" s="651" t="str">
        <f t="shared" si="68"/>
        <v/>
      </c>
      <c r="H1521" s="652" t="str">
        <f>IF(Units=1,IF(Design2!F125="","N",Design2!F125),IF(Design2_!F125="","N",Design2_!F125))</f>
        <v>N</v>
      </c>
      <c r="I1521" s="651">
        <f>IF(Units=1,Design2!G125,Design2_!G125)</f>
        <v>0</v>
      </c>
      <c r="J1521" s="741">
        <f t="shared" si="72"/>
        <v>0</v>
      </c>
      <c r="K1521" s="742"/>
      <c r="L1521" s="648" t="str">
        <f t="shared" si="69"/>
        <v>*</v>
      </c>
      <c r="P1521" s="648" t="str">
        <f t="shared" si="73"/>
        <v>*</v>
      </c>
      <c r="T1521" s="618" t="str">
        <f t="shared" si="70"/>
        <v/>
      </c>
      <c r="U1521" s="618" t="str">
        <f t="shared" si="71"/>
        <v/>
      </c>
    </row>
    <row r="1522" spans="2:21">
      <c r="B1522" s="648"/>
      <c r="C1522" s="652">
        <f>IF(Units=1,Design2!B126,Design2_!B126)</f>
        <v>0</v>
      </c>
      <c r="D1522" s="652">
        <v>43</v>
      </c>
      <c r="E1522" s="651">
        <f>IF(Units=1,Design2!D126,Design2_!D126)</f>
        <v>0</v>
      </c>
      <c r="F1522" s="651" t="str">
        <f t="shared" si="74"/>
        <v/>
      </c>
      <c r="G1522" s="651" t="str">
        <f t="shared" si="68"/>
        <v/>
      </c>
      <c r="H1522" s="652" t="str">
        <f>IF(Units=1,IF(Design2!F126="","N",Design2!F126),IF(Design2_!F126="","N",Design2_!F126))</f>
        <v>N</v>
      </c>
      <c r="I1522" s="651">
        <f>IF(Units=1,Design2!G126,Design2_!G126)</f>
        <v>0</v>
      </c>
      <c r="J1522" s="741">
        <f t="shared" si="72"/>
        <v>0</v>
      </c>
      <c r="K1522" s="742"/>
      <c r="L1522" s="648" t="str">
        <f t="shared" si="69"/>
        <v>*</v>
      </c>
      <c r="P1522" s="648" t="str">
        <f t="shared" si="73"/>
        <v>*</v>
      </c>
      <c r="T1522" s="618" t="str">
        <f t="shared" si="70"/>
        <v/>
      </c>
      <c r="U1522" s="618" t="str">
        <f t="shared" si="71"/>
        <v/>
      </c>
    </row>
    <row r="1523" spans="2:21">
      <c r="B1523" s="648"/>
      <c r="C1523" s="652">
        <f>IF(Units=1,Design2!B127,Design2_!B127)</f>
        <v>0</v>
      </c>
      <c r="D1523" s="652">
        <v>44</v>
      </c>
      <c r="E1523" s="651">
        <f>IF(Units=1,Design2!D127,Design2_!D127)</f>
        <v>0</v>
      </c>
      <c r="F1523" s="651" t="str">
        <f t="shared" si="74"/>
        <v/>
      </c>
      <c r="G1523" s="651" t="str">
        <f t="shared" si="68"/>
        <v/>
      </c>
      <c r="H1523" s="652" t="str">
        <f>IF(Units=1,IF(Design2!F127="","N",Design2!F127),IF(Design2_!F127="","N",Design2_!F127))</f>
        <v>N</v>
      </c>
      <c r="I1523" s="651">
        <f>IF(Units=1,Design2!G127,Design2_!G127)</f>
        <v>0</v>
      </c>
      <c r="J1523" s="741">
        <f t="shared" si="72"/>
        <v>0</v>
      </c>
      <c r="K1523" s="742"/>
      <c r="L1523" s="648" t="str">
        <f t="shared" si="69"/>
        <v>*</v>
      </c>
      <c r="P1523" s="648" t="str">
        <f t="shared" si="73"/>
        <v>*</v>
      </c>
      <c r="T1523" s="618" t="str">
        <f t="shared" si="70"/>
        <v/>
      </c>
      <c r="U1523" s="618" t="str">
        <f t="shared" si="71"/>
        <v/>
      </c>
    </row>
    <row r="1524" spans="2:21">
      <c r="B1524" s="648"/>
      <c r="C1524" s="652">
        <f>IF(Units=1,Design2!B128,Design2_!B128)</f>
        <v>0</v>
      </c>
      <c r="D1524" s="652">
        <v>45</v>
      </c>
      <c r="E1524" s="651">
        <f>IF(Units=1,Design2!D128,Design2_!D128)</f>
        <v>0</v>
      </c>
      <c r="F1524" s="651" t="str">
        <f t="shared" si="74"/>
        <v/>
      </c>
      <c r="G1524" s="651" t="str">
        <f t="shared" si="68"/>
        <v/>
      </c>
      <c r="H1524" s="652" t="str">
        <f>IF(Units=1,IF(Design2!F128="","N",Design2!F128),IF(Design2_!F128="","N",Design2_!F128))</f>
        <v>N</v>
      </c>
      <c r="I1524" s="651">
        <f>IF(Units=1,Design2!G128,Design2_!G128)</f>
        <v>0</v>
      </c>
      <c r="J1524" s="741">
        <f t="shared" si="72"/>
        <v>0</v>
      </c>
      <c r="K1524" s="742"/>
      <c r="L1524" s="648" t="str">
        <f t="shared" si="69"/>
        <v>*</v>
      </c>
      <c r="P1524" s="648" t="str">
        <f t="shared" si="73"/>
        <v>*</v>
      </c>
      <c r="T1524" s="618" t="str">
        <f t="shared" si="70"/>
        <v/>
      </c>
      <c r="U1524" s="618" t="str">
        <f t="shared" si="71"/>
        <v/>
      </c>
    </row>
    <row r="1525" spans="2:21">
      <c r="B1525" s="648"/>
      <c r="C1525" s="652" t="e">
        <f>IF(Units=1,Design2!#REF!,Design2_!#REF!)</f>
        <v>#REF!</v>
      </c>
      <c r="D1525" s="652">
        <v>46</v>
      </c>
      <c r="E1525" s="651" t="e">
        <f>IF(Units=1,Design2!#REF!,Design2_!#REF!)</f>
        <v>#REF!</v>
      </c>
      <c r="F1525" s="651" t="e">
        <f t="shared" si="74"/>
        <v>#REF!</v>
      </c>
      <c r="G1525" s="651" t="e">
        <f t="shared" si="68"/>
        <v>#REF!</v>
      </c>
      <c r="H1525" s="652" t="e">
        <f>IF(Units=1,IF(Design2!#REF!="","N",Design2!#REF!),IF(Design2_!#REF!="","N",Design2_!#REF!))</f>
        <v>#REF!</v>
      </c>
      <c r="I1525" s="651" t="e">
        <f>IF(Units=1,Design2!#REF!,Design2_!#REF!)</f>
        <v>#REF!</v>
      </c>
      <c r="J1525" s="741" t="e">
        <f t="shared" si="72"/>
        <v>#REF!</v>
      </c>
      <c r="K1525" s="742"/>
      <c r="L1525" s="648" t="e">
        <f t="shared" si="69"/>
        <v>#REF!</v>
      </c>
      <c r="P1525" s="648" t="e">
        <f t="shared" si="73"/>
        <v>#REF!</v>
      </c>
      <c r="T1525" s="618" t="e">
        <f t="shared" si="70"/>
        <v>#REF!</v>
      </c>
      <c r="U1525" s="618" t="e">
        <f t="shared" si="71"/>
        <v>#REF!</v>
      </c>
    </row>
    <row r="1526" spans="2:21">
      <c r="B1526" s="648"/>
      <c r="C1526" s="648"/>
      <c r="D1526" s="648"/>
      <c r="E1526" s="648"/>
      <c r="F1526" s="648"/>
      <c r="G1526" s="648"/>
      <c r="H1526" s="648"/>
      <c r="I1526" s="648"/>
      <c r="K1526" s="648"/>
      <c r="L1526" s="648"/>
    </row>
    <row r="1527" spans="2:21">
      <c r="B1527" s="648"/>
      <c r="C1527" s="651"/>
      <c r="D1527" s="651"/>
      <c r="E1527" s="651"/>
      <c r="F1527" s="651"/>
      <c r="G1527" s="651"/>
      <c r="H1527" s="651"/>
      <c r="I1527" s="651"/>
      <c r="J1527" s="741"/>
      <c r="K1527" s="742"/>
      <c r="L1527" s="648"/>
    </row>
    <row r="1528" spans="2:21">
      <c r="B1528" s="648"/>
      <c r="C1528" s="651"/>
      <c r="D1528" s="651"/>
      <c r="E1528" s="595" t="str">
        <f>IF('WK2'!$D$13=1,"Y axis (m)","Y axis (ft)")</f>
        <v>Y axis (m)</v>
      </c>
      <c r="F1528" s="595" t="str">
        <f>IF('WK2'!$D$13=1,"dist. (m)","dist. (ft)")</f>
        <v>dist. (m)</v>
      </c>
      <c r="G1528" s="595" t="str">
        <f>IF('WK2'!$D$13=1,"piles (m4)","piles (ft4)")</f>
        <v>piles (m4)</v>
      </c>
      <c r="H1528" s="146"/>
      <c r="I1528" s="146"/>
      <c r="J1528" s="741"/>
      <c r="K1528" s="742"/>
      <c r="L1528" s="648"/>
    </row>
    <row r="1529" spans="2:21">
      <c r="B1529" s="648"/>
      <c r="C1529" s="652" t="e">
        <f>IF(Units=1,Design2!#REF!,Design2_!#REF!)</f>
        <v>#REF!</v>
      </c>
      <c r="D1529" s="628">
        <v>47</v>
      </c>
      <c r="E1529" s="651" t="e">
        <f>IF(Units=1,Design2!#REF!,Design2_!#REF!)</f>
        <v>#REF!</v>
      </c>
      <c r="F1529" s="651" t="e">
        <f t="shared" ref="F1529:F1568" si="75">IF(C1529*E1529=0,"",C1529*E1529)</f>
        <v>#REF!</v>
      </c>
      <c r="G1529" s="651" t="e">
        <f t="shared" ref="G1529:G1568" si="76">IF(F1529="","",C1529*($F$1571-E1529)^2)</f>
        <v>#REF!</v>
      </c>
      <c r="H1529" s="652" t="e">
        <f>IF(Units=1,IF(Design2!#REF!="","N",Design2!#REF!),IF(Design2_!#REF!="","N",Design2_!#REF!))</f>
        <v>#REF!</v>
      </c>
      <c r="I1529" s="651" t="e">
        <f>IF(Units=1,Design2!#REF!,Design2_!#REF!)</f>
        <v>#REF!</v>
      </c>
      <c r="J1529" s="741" t="e">
        <f>IF(I1428&gt;I1529,I1529/((I1529/I1428)^2+1^2)^0.5,IF(I1529&gt;I1428,I1428/((I1428/I1529)^2+1^2)^0.5,IF(AND(I1428=0,I1529=0),0,I1529/(1^2+1^2)^0.5)))</f>
        <v>#REF!</v>
      </c>
      <c r="K1529" s="742"/>
      <c r="L1529" s="648" t="e">
        <f t="shared" ref="L1529:L1568" si="77">IF(AND(C1529&gt;0,AND(F1529="",G1529="")),"ERROR",IF(C1529&gt;1,"ERROR; No. of piles must be &lt;/= 1","*"))</f>
        <v>#REF!</v>
      </c>
      <c r="P1529" s="648" t="e">
        <f>IF(J1529=0,"*",IF(J1529&lt;3,"ERROR, pile batter exceeds 3:1","*"))</f>
        <v>#REF!</v>
      </c>
      <c r="T1529" s="618" t="e">
        <f t="shared" ref="T1529:T1568" si="78">IF(C1529=0,"",IF(AND(I1428=0,I1529&gt;0),90,IF(OR(AND(I1529=0,I1428&gt;0),AND(I1529=0,I1428=0)),0,IF(I1428&lt;=I1529,DEGREES(ACOS(1/((I1428/I1529)^2+1^2)^0.5)),0))))</f>
        <v>#REF!</v>
      </c>
      <c r="U1529" s="618" t="e">
        <f t="shared" ref="U1529:U1568" si="79">IF(C1529=0,"",IF(AND(I1529=0,I1428&gt;0),90,IF(OR(AND(I1428=0,I1529&gt;0),AND(I1529=0,I1428=0)),0,IF(I1529&lt;=I1428,DEGREES(ACOS(1/((I1529/I1428)^2+1^2)^0.5)),0))))</f>
        <v>#REF!</v>
      </c>
    </row>
    <row r="1530" spans="2:21">
      <c r="B1530" s="648"/>
      <c r="C1530" s="652" t="e">
        <f>IF(Units=1,Design2!#REF!,Design2_!#REF!)</f>
        <v>#REF!</v>
      </c>
      <c r="D1530" s="146">
        <v>48</v>
      </c>
      <c r="E1530" s="651" t="e">
        <f>IF(Units=1,Design2!#REF!,Design2_!#REF!)</f>
        <v>#REF!</v>
      </c>
      <c r="F1530" s="651" t="e">
        <f t="shared" si="75"/>
        <v>#REF!</v>
      </c>
      <c r="G1530" s="651" t="e">
        <f t="shared" si="76"/>
        <v>#REF!</v>
      </c>
      <c r="H1530" s="652" t="e">
        <f>IF(Units=1,IF(Design2!#REF!="","N",Design2!#REF!),IF(Design2_!#REF!="","N",Design2_!#REF!))</f>
        <v>#REF!</v>
      </c>
      <c r="I1530" s="651" t="e">
        <f>IF(Units=1,Design2!#REF!,Design2_!#REF!)</f>
        <v>#REF!</v>
      </c>
      <c r="J1530" s="741" t="e">
        <f t="shared" ref="J1530:J1568" si="80">IF(I1429&gt;I1530,I1530/((I1530/I1429)^2+1^2)^0.5,IF(I1530&gt;I1429,I1429/((I1429/I1530)^2+1^2)^0.5,IF(AND(I1429=0,I1530=0),0,I1530/(1^2+1^2)^0.5)))</f>
        <v>#REF!</v>
      </c>
      <c r="K1530" s="742"/>
      <c r="L1530" s="648" t="e">
        <f t="shared" si="77"/>
        <v>#REF!</v>
      </c>
      <c r="P1530" s="648" t="e">
        <f t="shared" ref="P1530:P1568" si="81">IF(J1530=0,"*",IF(J1530&lt;3,"ERROR, pile batter exceeds 3:1","*"))</f>
        <v>#REF!</v>
      </c>
      <c r="T1530" s="618" t="e">
        <f t="shared" si="78"/>
        <v>#REF!</v>
      </c>
      <c r="U1530" s="618" t="e">
        <f t="shared" si="79"/>
        <v>#REF!</v>
      </c>
    </row>
    <row r="1531" spans="2:21">
      <c r="B1531" s="648"/>
      <c r="C1531" s="652" t="e">
        <f>IF(Units=1,Design2!#REF!,Design2_!#REF!)</f>
        <v>#REF!</v>
      </c>
      <c r="D1531" s="146">
        <v>49</v>
      </c>
      <c r="E1531" s="651" t="e">
        <f>IF(Units=1,Design2!#REF!,Design2_!#REF!)</f>
        <v>#REF!</v>
      </c>
      <c r="F1531" s="651" t="e">
        <f t="shared" si="75"/>
        <v>#REF!</v>
      </c>
      <c r="G1531" s="651" t="e">
        <f t="shared" si="76"/>
        <v>#REF!</v>
      </c>
      <c r="H1531" s="652" t="e">
        <f>IF(Units=1,IF(Design2!#REF!="","N",Design2!#REF!),IF(Design2_!#REF!="","N",Design2_!#REF!))</f>
        <v>#REF!</v>
      </c>
      <c r="I1531" s="651" t="e">
        <f>IF(Units=1,Design2!#REF!,Design2_!#REF!)</f>
        <v>#REF!</v>
      </c>
      <c r="J1531" s="741" t="e">
        <f t="shared" si="80"/>
        <v>#REF!</v>
      </c>
      <c r="K1531" s="742"/>
      <c r="L1531" s="648" t="e">
        <f t="shared" si="77"/>
        <v>#REF!</v>
      </c>
      <c r="P1531" s="648" t="e">
        <f t="shared" si="81"/>
        <v>#REF!</v>
      </c>
      <c r="T1531" s="618" t="e">
        <f t="shared" si="78"/>
        <v>#REF!</v>
      </c>
      <c r="U1531" s="618" t="e">
        <f t="shared" si="79"/>
        <v>#REF!</v>
      </c>
    </row>
    <row r="1532" spans="2:21">
      <c r="B1532" s="648"/>
      <c r="C1532" s="652" t="e">
        <f>IF(Units=1,Design2!#REF!,Design2_!#REF!)</f>
        <v>#REF!</v>
      </c>
      <c r="D1532" s="146">
        <v>50</v>
      </c>
      <c r="E1532" s="651" t="e">
        <f>IF(Units=1,Design2!#REF!,Design2_!#REF!)</f>
        <v>#REF!</v>
      </c>
      <c r="F1532" s="651" t="e">
        <f t="shared" si="75"/>
        <v>#REF!</v>
      </c>
      <c r="G1532" s="651" t="e">
        <f t="shared" si="76"/>
        <v>#REF!</v>
      </c>
      <c r="H1532" s="652" t="e">
        <f>IF(Units=1,IF(Design2!#REF!="","N",Design2!#REF!),IF(Design2_!#REF!="","N",Design2_!#REF!))</f>
        <v>#REF!</v>
      </c>
      <c r="I1532" s="651" t="e">
        <f>IF(Units=1,Design2!#REF!,Design2_!#REF!)</f>
        <v>#REF!</v>
      </c>
      <c r="J1532" s="741" t="e">
        <f t="shared" si="80"/>
        <v>#REF!</v>
      </c>
      <c r="K1532" s="742"/>
      <c r="L1532" s="648" t="e">
        <f t="shared" si="77"/>
        <v>#REF!</v>
      </c>
      <c r="P1532" s="648" t="e">
        <f t="shared" si="81"/>
        <v>#REF!</v>
      </c>
      <c r="T1532" s="618" t="e">
        <f t="shared" si="78"/>
        <v>#REF!</v>
      </c>
      <c r="U1532" s="618" t="e">
        <f t="shared" si="79"/>
        <v>#REF!</v>
      </c>
    </row>
    <row r="1533" spans="2:21">
      <c r="B1533" s="648"/>
      <c r="C1533" s="652" t="e">
        <f>IF(Units=1,Design2!#REF!,Design2_!#REF!)</f>
        <v>#REF!</v>
      </c>
      <c r="D1533" s="146">
        <v>51</v>
      </c>
      <c r="E1533" s="651" t="e">
        <f>IF(Units=1,Design2!#REF!,Design2_!#REF!)</f>
        <v>#REF!</v>
      </c>
      <c r="F1533" s="651" t="e">
        <f t="shared" si="75"/>
        <v>#REF!</v>
      </c>
      <c r="G1533" s="651" t="e">
        <f t="shared" si="76"/>
        <v>#REF!</v>
      </c>
      <c r="H1533" s="652" t="e">
        <f>IF(Units=1,IF(Design2!#REF!="","N",Design2!#REF!),IF(Design2_!#REF!="","N",Design2_!#REF!))</f>
        <v>#REF!</v>
      </c>
      <c r="I1533" s="651" t="e">
        <f>IF(Units=1,Design2!#REF!,Design2_!#REF!)</f>
        <v>#REF!</v>
      </c>
      <c r="J1533" s="741" t="e">
        <f t="shared" si="80"/>
        <v>#REF!</v>
      </c>
      <c r="K1533" s="742"/>
      <c r="L1533" s="648" t="e">
        <f t="shared" si="77"/>
        <v>#REF!</v>
      </c>
      <c r="P1533" s="648" t="e">
        <f t="shared" si="81"/>
        <v>#REF!</v>
      </c>
      <c r="T1533" s="618" t="e">
        <f t="shared" si="78"/>
        <v>#REF!</v>
      </c>
      <c r="U1533" s="618" t="e">
        <f t="shared" si="79"/>
        <v>#REF!</v>
      </c>
    </row>
    <row r="1534" spans="2:21">
      <c r="B1534" s="648"/>
      <c r="C1534" s="652" t="e">
        <f>IF(Units=1,Design2!#REF!,Design2_!#REF!)</f>
        <v>#REF!</v>
      </c>
      <c r="D1534" s="146">
        <v>52</v>
      </c>
      <c r="E1534" s="651" t="e">
        <f>IF(Units=1,Design2!#REF!,Design2_!#REF!)</f>
        <v>#REF!</v>
      </c>
      <c r="F1534" s="651" t="e">
        <f t="shared" si="75"/>
        <v>#REF!</v>
      </c>
      <c r="G1534" s="651" t="e">
        <f t="shared" si="76"/>
        <v>#REF!</v>
      </c>
      <c r="H1534" s="652" t="e">
        <f>IF(Units=1,IF(Design2!#REF!="","N",Design2!#REF!),IF(Design2_!#REF!="","N",Design2_!#REF!))</f>
        <v>#REF!</v>
      </c>
      <c r="I1534" s="651" t="e">
        <f>IF(Units=1,Design2!#REF!,Design2_!#REF!)</f>
        <v>#REF!</v>
      </c>
      <c r="J1534" s="741" t="e">
        <f t="shared" si="80"/>
        <v>#REF!</v>
      </c>
      <c r="K1534" s="742"/>
      <c r="L1534" s="648" t="e">
        <f t="shared" si="77"/>
        <v>#REF!</v>
      </c>
      <c r="P1534" s="648" t="e">
        <f t="shared" si="81"/>
        <v>#REF!</v>
      </c>
      <c r="T1534" s="618" t="e">
        <f t="shared" si="78"/>
        <v>#REF!</v>
      </c>
      <c r="U1534" s="618" t="e">
        <f t="shared" si="79"/>
        <v>#REF!</v>
      </c>
    </row>
    <row r="1535" spans="2:21">
      <c r="B1535" s="648"/>
      <c r="C1535" s="652" t="e">
        <f>IF(Units=1,Design2!#REF!,Design2_!#REF!)</f>
        <v>#REF!</v>
      </c>
      <c r="D1535" s="146">
        <v>53</v>
      </c>
      <c r="E1535" s="651" t="e">
        <f>IF(Units=1,Design2!#REF!,Design2_!#REF!)</f>
        <v>#REF!</v>
      </c>
      <c r="F1535" s="651" t="e">
        <f t="shared" si="75"/>
        <v>#REF!</v>
      </c>
      <c r="G1535" s="651" t="e">
        <f t="shared" si="76"/>
        <v>#REF!</v>
      </c>
      <c r="H1535" s="652" t="e">
        <f>IF(Units=1,IF(Design2!#REF!="","N",Design2!#REF!),IF(Design2_!#REF!="","N",Design2_!#REF!))</f>
        <v>#REF!</v>
      </c>
      <c r="I1535" s="651" t="e">
        <f>IF(Units=1,Design2!#REF!,Design2_!#REF!)</f>
        <v>#REF!</v>
      </c>
      <c r="J1535" s="741" t="e">
        <f t="shared" si="80"/>
        <v>#REF!</v>
      </c>
      <c r="K1535" s="742"/>
      <c r="L1535" s="648" t="e">
        <f t="shared" si="77"/>
        <v>#REF!</v>
      </c>
      <c r="P1535" s="648" t="e">
        <f t="shared" si="81"/>
        <v>#REF!</v>
      </c>
      <c r="T1535" s="618" t="e">
        <f t="shared" si="78"/>
        <v>#REF!</v>
      </c>
      <c r="U1535" s="618" t="e">
        <f t="shared" si="79"/>
        <v>#REF!</v>
      </c>
    </row>
    <row r="1536" spans="2:21">
      <c r="B1536" s="648"/>
      <c r="C1536" s="652" t="e">
        <f>IF(Units=1,Design2!#REF!,Design2_!#REF!)</f>
        <v>#REF!</v>
      </c>
      <c r="D1536" s="146">
        <v>54</v>
      </c>
      <c r="E1536" s="651" t="e">
        <f>IF(Units=1,Design2!#REF!,Design2_!#REF!)</f>
        <v>#REF!</v>
      </c>
      <c r="F1536" s="651" t="e">
        <f t="shared" si="75"/>
        <v>#REF!</v>
      </c>
      <c r="G1536" s="651" t="e">
        <f t="shared" si="76"/>
        <v>#REF!</v>
      </c>
      <c r="H1536" s="652" t="e">
        <f>IF(Units=1,IF(Design2!#REF!="","N",Design2!#REF!),IF(Design2_!#REF!="","N",Design2_!#REF!))</f>
        <v>#REF!</v>
      </c>
      <c r="I1536" s="651" t="e">
        <f>IF(Units=1,Design2!#REF!,Design2_!#REF!)</f>
        <v>#REF!</v>
      </c>
      <c r="J1536" s="741" t="e">
        <f t="shared" si="80"/>
        <v>#REF!</v>
      </c>
      <c r="K1536" s="742"/>
      <c r="L1536" s="648" t="e">
        <f t="shared" si="77"/>
        <v>#REF!</v>
      </c>
      <c r="P1536" s="648" t="e">
        <f t="shared" si="81"/>
        <v>#REF!</v>
      </c>
      <c r="T1536" s="618" t="e">
        <f t="shared" si="78"/>
        <v>#REF!</v>
      </c>
      <c r="U1536" s="618" t="e">
        <f t="shared" si="79"/>
        <v>#REF!</v>
      </c>
    </row>
    <row r="1537" spans="2:21">
      <c r="B1537" s="648"/>
      <c r="C1537" s="652" t="e">
        <f>IF(Units=1,Design2!#REF!,Design2_!#REF!)</f>
        <v>#REF!</v>
      </c>
      <c r="D1537" s="146">
        <v>55</v>
      </c>
      <c r="E1537" s="651" t="e">
        <f>IF(Units=1,Design2!#REF!,Design2_!#REF!)</f>
        <v>#REF!</v>
      </c>
      <c r="F1537" s="651" t="e">
        <f t="shared" si="75"/>
        <v>#REF!</v>
      </c>
      <c r="G1537" s="651" t="e">
        <f t="shared" si="76"/>
        <v>#REF!</v>
      </c>
      <c r="H1537" s="652" t="e">
        <f>IF(Units=1,IF(Design2!#REF!="","N",Design2!#REF!),IF(Design2_!#REF!="","N",Design2_!#REF!))</f>
        <v>#REF!</v>
      </c>
      <c r="I1537" s="651" t="e">
        <f>IF(Units=1,Design2!#REF!,Design2_!#REF!)</f>
        <v>#REF!</v>
      </c>
      <c r="J1537" s="741" t="e">
        <f t="shared" si="80"/>
        <v>#REF!</v>
      </c>
      <c r="K1537" s="742"/>
      <c r="L1537" s="648" t="e">
        <f t="shared" si="77"/>
        <v>#REF!</v>
      </c>
      <c r="P1537" s="648" t="e">
        <f t="shared" si="81"/>
        <v>#REF!</v>
      </c>
      <c r="T1537" s="618" t="e">
        <f t="shared" si="78"/>
        <v>#REF!</v>
      </c>
      <c r="U1537" s="618" t="e">
        <f t="shared" si="79"/>
        <v>#REF!</v>
      </c>
    </row>
    <row r="1538" spans="2:21">
      <c r="B1538" s="648"/>
      <c r="C1538" s="652" t="e">
        <f>IF(Units=1,Design2!#REF!,Design2_!#REF!)</f>
        <v>#REF!</v>
      </c>
      <c r="D1538" s="146">
        <v>56</v>
      </c>
      <c r="E1538" s="651" t="e">
        <f>IF(Units=1,Design2!#REF!,Design2_!#REF!)</f>
        <v>#REF!</v>
      </c>
      <c r="F1538" s="651" t="e">
        <f t="shared" si="75"/>
        <v>#REF!</v>
      </c>
      <c r="G1538" s="651" t="e">
        <f t="shared" si="76"/>
        <v>#REF!</v>
      </c>
      <c r="H1538" s="652" t="e">
        <f>IF(Units=1,IF(Design2!#REF!="","N",Design2!#REF!),IF(Design2_!#REF!="","N",Design2_!#REF!))</f>
        <v>#REF!</v>
      </c>
      <c r="I1538" s="651" t="e">
        <f>IF(Units=1,Design2!#REF!,Design2_!#REF!)</f>
        <v>#REF!</v>
      </c>
      <c r="J1538" s="741" t="e">
        <f t="shared" si="80"/>
        <v>#REF!</v>
      </c>
      <c r="K1538" s="742"/>
      <c r="L1538" s="648" t="e">
        <f t="shared" si="77"/>
        <v>#REF!</v>
      </c>
      <c r="P1538" s="648" t="e">
        <f t="shared" si="81"/>
        <v>#REF!</v>
      </c>
      <c r="T1538" s="618" t="e">
        <f t="shared" si="78"/>
        <v>#REF!</v>
      </c>
      <c r="U1538" s="618" t="e">
        <f t="shared" si="79"/>
        <v>#REF!</v>
      </c>
    </row>
    <row r="1539" spans="2:21">
      <c r="B1539" s="648"/>
      <c r="C1539" s="652" t="e">
        <f>IF(Units=1,Design2!#REF!,Design2_!#REF!)</f>
        <v>#REF!</v>
      </c>
      <c r="D1539" s="146">
        <v>57</v>
      </c>
      <c r="E1539" s="651" t="e">
        <f>IF(Units=1,Design2!#REF!,Design2_!#REF!)</f>
        <v>#REF!</v>
      </c>
      <c r="F1539" s="651" t="e">
        <f t="shared" si="75"/>
        <v>#REF!</v>
      </c>
      <c r="G1539" s="651" t="e">
        <f t="shared" si="76"/>
        <v>#REF!</v>
      </c>
      <c r="H1539" s="652" t="e">
        <f>IF(Units=1,IF(Design2!#REF!="","N",Design2!#REF!),IF(Design2_!#REF!="","N",Design2_!#REF!))</f>
        <v>#REF!</v>
      </c>
      <c r="I1539" s="651" t="e">
        <f>IF(Units=1,Design2!#REF!,Design2_!#REF!)</f>
        <v>#REF!</v>
      </c>
      <c r="J1539" s="741" t="e">
        <f t="shared" si="80"/>
        <v>#REF!</v>
      </c>
      <c r="K1539" s="742"/>
      <c r="L1539" s="648" t="e">
        <f t="shared" si="77"/>
        <v>#REF!</v>
      </c>
      <c r="P1539" s="648" t="e">
        <f t="shared" si="81"/>
        <v>#REF!</v>
      </c>
      <c r="T1539" s="618" t="e">
        <f t="shared" si="78"/>
        <v>#REF!</v>
      </c>
      <c r="U1539" s="618" t="e">
        <f t="shared" si="79"/>
        <v>#REF!</v>
      </c>
    </row>
    <row r="1540" spans="2:21">
      <c r="B1540" s="648"/>
      <c r="C1540" s="652" t="e">
        <f>IF(Units=1,Design2!#REF!,Design2_!#REF!)</f>
        <v>#REF!</v>
      </c>
      <c r="D1540" s="146">
        <v>58</v>
      </c>
      <c r="E1540" s="651" t="e">
        <f>IF(Units=1,Design2!#REF!,Design2_!#REF!)</f>
        <v>#REF!</v>
      </c>
      <c r="F1540" s="651" t="e">
        <f t="shared" si="75"/>
        <v>#REF!</v>
      </c>
      <c r="G1540" s="651" t="e">
        <f t="shared" si="76"/>
        <v>#REF!</v>
      </c>
      <c r="H1540" s="652" t="e">
        <f>IF(Units=1,IF(Design2!#REF!="","N",Design2!#REF!),IF(Design2_!#REF!="","N",Design2_!#REF!))</f>
        <v>#REF!</v>
      </c>
      <c r="I1540" s="651" t="e">
        <f>IF(Units=1,Design2!#REF!,Design2_!#REF!)</f>
        <v>#REF!</v>
      </c>
      <c r="J1540" s="741" t="e">
        <f t="shared" si="80"/>
        <v>#REF!</v>
      </c>
      <c r="K1540" s="742"/>
      <c r="L1540" s="648" t="e">
        <f t="shared" si="77"/>
        <v>#REF!</v>
      </c>
      <c r="P1540" s="648" t="e">
        <f t="shared" si="81"/>
        <v>#REF!</v>
      </c>
      <c r="T1540" s="618" t="e">
        <f t="shared" si="78"/>
        <v>#REF!</v>
      </c>
      <c r="U1540" s="618" t="e">
        <f t="shared" si="79"/>
        <v>#REF!</v>
      </c>
    </row>
    <row r="1541" spans="2:21">
      <c r="B1541" s="648"/>
      <c r="C1541" s="652" t="e">
        <f>IF(Units=1,Design2!#REF!,Design2_!#REF!)</f>
        <v>#REF!</v>
      </c>
      <c r="D1541" s="146">
        <v>59</v>
      </c>
      <c r="E1541" s="651" t="e">
        <f>IF(Units=1,Design2!#REF!,Design2_!#REF!)</f>
        <v>#REF!</v>
      </c>
      <c r="F1541" s="651" t="e">
        <f t="shared" si="75"/>
        <v>#REF!</v>
      </c>
      <c r="G1541" s="651" t="e">
        <f t="shared" si="76"/>
        <v>#REF!</v>
      </c>
      <c r="H1541" s="652" t="e">
        <f>IF(Units=1,IF(Design2!#REF!="","N",Design2!#REF!),IF(Design2_!#REF!="","N",Design2_!#REF!))</f>
        <v>#REF!</v>
      </c>
      <c r="I1541" s="651" t="e">
        <f>IF(Units=1,Design2!#REF!,Design2_!#REF!)</f>
        <v>#REF!</v>
      </c>
      <c r="J1541" s="741" t="e">
        <f t="shared" si="80"/>
        <v>#REF!</v>
      </c>
      <c r="K1541" s="742"/>
      <c r="L1541" s="648" t="e">
        <f t="shared" si="77"/>
        <v>#REF!</v>
      </c>
      <c r="P1541" s="648" t="e">
        <f t="shared" si="81"/>
        <v>#REF!</v>
      </c>
      <c r="T1541" s="618" t="e">
        <f t="shared" si="78"/>
        <v>#REF!</v>
      </c>
      <c r="U1541" s="618" t="e">
        <f t="shared" si="79"/>
        <v>#REF!</v>
      </c>
    </row>
    <row r="1542" spans="2:21">
      <c r="B1542" s="648"/>
      <c r="C1542" s="652" t="e">
        <f>IF(Units=1,Design2!#REF!,Design2_!#REF!)</f>
        <v>#REF!</v>
      </c>
      <c r="D1542" s="146">
        <v>60</v>
      </c>
      <c r="E1542" s="651" t="e">
        <f>IF(Units=1,Design2!#REF!,Design2_!#REF!)</f>
        <v>#REF!</v>
      </c>
      <c r="F1542" s="651" t="e">
        <f t="shared" si="75"/>
        <v>#REF!</v>
      </c>
      <c r="G1542" s="651" t="e">
        <f t="shared" si="76"/>
        <v>#REF!</v>
      </c>
      <c r="H1542" s="652" t="e">
        <f>IF(Units=1,IF(Design2!#REF!="","N",Design2!#REF!),IF(Design2_!#REF!="","N",Design2_!#REF!))</f>
        <v>#REF!</v>
      </c>
      <c r="I1542" s="651" t="e">
        <f>IF(Units=1,Design2!#REF!,Design2_!#REF!)</f>
        <v>#REF!</v>
      </c>
      <c r="J1542" s="741" t="e">
        <f t="shared" si="80"/>
        <v>#REF!</v>
      </c>
      <c r="K1542" s="742"/>
      <c r="L1542" s="648" t="e">
        <f t="shared" si="77"/>
        <v>#REF!</v>
      </c>
      <c r="P1542" s="648" t="e">
        <f t="shared" si="81"/>
        <v>#REF!</v>
      </c>
      <c r="T1542" s="618" t="e">
        <f t="shared" si="78"/>
        <v>#REF!</v>
      </c>
      <c r="U1542" s="618" t="e">
        <f t="shared" si="79"/>
        <v>#REF!</v>
      </c>
    </row>
    <row r="1543" spans="2:21">
      <c r="B1543" s="648"/>
      <c r="C1543" s="652" t="e">
        <f>IF(Units=1,Design2!#REF!,Design2_!#REF!)</f>
        <v>#REF!</v>
      </c>
      <c r="D1543" s="146">
        <v>61</v>
      </c>
      <c r="E1543" s="651" t="e">
        <f>IF(Units=1,Design2!#REF!,Design2_!#REF!)</f>
        <v>#REF!</v>
      </c>
      <c r="F1543" s="651" t="e">
        <f t="shared" si="75"/>
        <v>#REF!</v>
      </c>
      <c r="G1543" s="651" t="e">
        <f t="shared" si="76"/>
        <v>#REF!</v>
      </c>
      <c r="H1543" s="652" t="e">
        <f>IF(Units=1,IF(Design2!#REF!="","N",Design2!#REF!),IF(Design2_!#REF!="","N",Design2_!#REF!))</f>
        <v>#REF!</v>
      </c>
      <c r="I1543" s="651" t="e">
        <f>IF(Units=1,Design2!#REF!,Design2_!#REF!)</f>
        <v>#REF!</v>
      </c>
      <c r="J1543" s="741" t="e">
        <f t="shared" si="80"/>
        <v>#REF!</v>
      </c>
      <c r="K1543" s="742"/>
      <c r="L1543" s="648" t="e">
        <f t="shared" si="77"/>
        <v>#REF!</v>
      </c>
      <c r="P1543" s="648" t="e">
        <f t="shared" si="81"/>
        <v>#REF!</v>
      </c>
      <c r="T1543" s="618" t="e">
        <f t="shared" si="78"/>
        <v>#REF!</v>
      </c>
      <c r="U1543" s="618" t="e">
        <f t="shared" si="79"/>
        <v>#REF!</v>
      </c>
    </row>
    <row r="1544" spans="2:21">
      <c r="B1544" s="648"/>
      <c r="C1544" s="652" t="e">
        <f>IF(Units=1,Design2!#REF!,Design2_!#REF!)</f>
        <v>#REF!</v>
      </c>
      <c r="D1544" s="146">
        <v>62</v>
      </c>
      <c r="E1544" s="651" t="e">
        <f>IF(Units=1,Design2!#REF!,Design2_!#REF!)</f>
        <v>#REF!</v>
      </c>
      <c r="F1544" s="651" t="e">
        <f t="shared" si="75"/>
        <v>#REF!</v>
      </c>
      <c r="G1544" s="651" t="e">
        <f t="shared" si="76"/>
        <v>#REF!</v>
      </c>
      <c r="H1544" s="652" t="e">
        <f>IF(Units=1,IF(Design2!#REF!="","N",Design2!#REF!),IF(Design2_!#REF!="","N",Design2_!#REF!))</f>
        <v>#REF!</v>
      </c>
      <c r="I1544" s="651" t="e">
        <f>IF(Units=1,Design2!#REF!,Design2_!#REF!)</f>
        <v>#REF!</v>
      </c>
      <c r="J1544" s="741" t="e">
        <f t="shared" si="80"/>
        <v>#REF!</v>
      </c>
      <c r="K1544" s="742"/>
      <c r="L1544" s="648" t="e">
        <f t="shared" si="77"/>
        <v>#REF!</v>
      </c>
      <c r="P1544" s="648" t="e">
        <f t="shared" si="81"/>
        <v>#REF!</v>
      </c>
      <c r="T1544" s="618" t="e">
        <f t="shared" si="78"/>
        <v>#REF!</v>
      </c>
      <c r="U1544" s="618" t="e">
        <f t="shared" si="79"/>
        <v>#REF!</v>
      </c>
    </row>
    <row r="1545" spans="2:21">
      <c r="B1545" s="648"/>
      <c r="C1545" s="652" t="e">
        <f>IF(Units=1,Design2!#REF!,Design2_!#REF!)</f>
        <v>#REF!</v>
      </c>
      <c r="D1545" s="146">
        <v>63</v>
      </c>
      <c r="E1545" s="651" t="e">
        <f>IF(Units=1,Design2!#REF!,Design2_!#REF!)</f>
        <v>#REF!</v>
      </c>
      <c r="F1545" s="651" t="e">
        <f t="shared" si="75"/>
        <v>#REF!</v>
      </c>
      <c r="G1545" s="651" t="e">
        <f t="shared" si="76"/>
        <v>#REF!</v>
      </c>
      <c r="H1545" s="652" t="e">
        <f>IF(Units=1,IF(Design2!#REF!="","N",Design2!#REF!),IF(Design2_!#REF!="","N",Design2_!#REF!))</f>
        <v>#REF!</v>
      </c>
      <c r="I1545" s="651" t="e">
        <f>IF(Units=1,Design2!#REF!,Design2_!#REF!)</f>
        <v>#REF!</v>
      </c>
      <c r="J1545" s="741" t="e">
        <f t="shared" si="80"/>
        <v>#REF!</v>
      </c>
      <c r="K1545" s="742"/>
      <c r="L1545" s="648" t="e">
        <f t="shared" si="77"/>
        <v>#REF!</v>
      </c>
      <c r="P1545" s="648" t="e">
        <f t="shared" si="81"/>
        <v>#REF!</v>
      </c>
      <c r="T1545" s="618" t="e">
        <f t="shared" si="78"/>
        <v>#REF!</v>
      </c>
      <c r="U1545" s="618" t="e">
        <f t="shared" si="79"/>
        <v>#REF!</v>
      </c>
    </row>
    <row r="1546" spans="2:21">
      <c r="B1546" s="648"/>
      <c r="C1546" s="652" t="e">
        <f>IF(Units=1,Design2!#REF!,Design2_!#REF!)</f>
        <v>#REF!</v>
      </c>
      <c r="D1546" s="146">
        <v>64</v>
      </c>
      <c r="E1546" s="651" t="e">
        <f>IF(Units=1,Design2!#REF!,Design2_!#REF!)</f>
        <v>#REF!</v>
      </c>
      <c r="F1546" s="651" t="e">
        <f t="shared" si="75"/>
        <v>#REF!</v>
      </c>
      <c r="G1546" s="651" t="e">
        <f t="shared" si="76"/>
        <v>#REF!</v>
      </c>
      <c r="H1546" s="652" t="e">
        <f>IF(Units=1,IF(Design2!#REF!="","N",Design2!#REF!),IF(Design2_!#REF!="","N",Design2_!#REF!))</f>
        <v>#REF!</v>
      </c>
      <c r="I1546" s="651" t="e">
        <f>IF(Units=1,Design2!#REF!,Design2_!#REF!)</f>
        <v>#REF!</v>
      </c>
      <c r="J1546" s="741" t="e">
        <f t="shared" si="80"/>
        <v>#REF!</v>
      </c>
      <c r="K1546" s="742"/>
      <c r="L1546" s="648" t="e">
        <f t="shared" si="77"/>
        <v>#REF!</v>
      </c>
      <c r="P1546" s="648" t="e">
        <f t="shared" si="81"/>
        <v>#REF!</v>
      </c>
      <c r="T1546" s="618" t="e">
        <f t="shared" si="78"/>
        <v>#REF!</v>
      </c>
      <c r="U1546" s="618" t="e">
        <f t="shared" si="79"/>
        <v>#REF!</v>
      </c>
    </row>
    <row r="1547" spans="2:21">
      <c r="B1547" s="648"/>
      <c r="C1547" s="652" t="e">
        <f>IF(Units=1,Design2!#REF!,Design2_!#REF!)</f>
        <v>#REF!</v>
      </c>
      <c r="D1547" s="146">
        <v>65</v>
      </c>
      <c r="E1547" s="651" t="e">
        <f>IF(Units=1,Design2!#REF!,Design2_!#REF!)</f>
        <v>#REF!</v>
      </c>
      <c r="F1547" s="651" t="e">
        <f t="shared" si="75"/>
        <v>#REF!</v>
      </c>
      <c r="G1547" s="651" t="e">
        <f t="shared" si="76"/>
        <v>#REF!</v>
      </c>
      <c r="H1547" s="652" t="e">
        <f>IF(Units=1,IF(Design2!#REF!="","N",Design2!#REF!),IF(Design2_!#REF!="","N",Design2_!#REF!))</f>
        <v>#REF!</v>
      </c>
      <c r="I1547" s="651" t="e">
        <f>IF(Units=1,Design2!#REF!,Design2_!#REF!)</f>
        <v>#REF!</v>
      </c>
      <c r="J1547" s="741" t="e">
        <f t="shared" si="80"/>
        <v>#REF!</v>
      </c>
      <c r="K1547" s="742"/>
      <c r="L1547" s="648" t="e">
        <f t="shared" si="77"/>
        <v>#REF!</v>
      </c>
      <c r="P1547" s="648" t="e">
        <f t="shared" si="81"/>
        <v>#REF!</v>
      </c>
      <c r="T1547" s="618" t="e">
        <f t="shared" si="78"/>
        <v>#REF!</v>
      </c>
      <c r="U1547" s="618" t="e">
        <f t="shared" si="79"/>
        <v>#REF!</v>
      </c>
    </row>
    <row r="1548" spans="2:21">
      <c r="B1548" s="648"/>
      <c r="C1548" s="652" t="e">
        <f>IF(Units=1,Design2!#REF!,Design2_!#REF!)</f>
        <v>#REF!</v>
      </c>
      <c r="D1548" s="146">
        <v>66</v>
      </c>
      <c r="E1548" s="651" t="e">
        <f>IF(Units=1,Design2!#REF!,Design2_!#REF!)</f>
        <v>#REF!</v>
      </c>
      <c r="F1548" s="651" t="e">
        <f t="shared" si="75"/>
        <v>#REF!</v>
      </c>
      <c r="G1548" s="651" t="e">
        <f t="shared" si="76"/>
        <v>#REF!</v>
      </c>
      <c r="H1548" s="652" t="e">
        <f>IF(Units=1,IF(Design2!#REF!="","N",Design2!#REF!),IF(Design2_!#REF!="","N",Design2_!#REF!))</f>
        <v>#REF!</v>
      </c>
      <c r="I1548" s="651" t="e">
        <f>IF(Units=1,Design2!#REF!,Design2_!#REF!)</f>
        <v>#REF!</v>
      </c>
      <c r="J1548" s="741" t="e">
        <f t="shared" si="80"/>
        <v>#REF!</v>
      </c>
      <c r="K1548" s="742"/>
      <c r="L1548" s="648" t="e">
        <f t="shared" si="77"/>
        <v>#REF!</v>
      </c>
      <c r="P1548" s="648" t="e">
        <f t="shared" si="81"/>
        <v>#REF!</v>
      </c>
      <c r="T1548" s="618" t="e">
        <f t="shared" si="78"/>
        <v>#REF!</v>
      </c>
      <c r="U1548" s="618" t="e">
        <f t="shared" si="79"/>
        <v>#REF!</v>
      </c>
    </row>
    <row r="1549" spans="2:21">
      <c r="B1549" s="648"/>
      <c r="C1549" s="652" t="e">
        <f>IF(Units=1,Design2!#REF!,Design2_!#REF!)</f>
        <v>#REF!</v>
      </c>
      <c r="D1549" s="146">
        <v>67</v>
      </c>
      <c r="E1549" s="651" t="e">
        <f>IF(Units=1,Design2!#REF!,Design2_!#REF!)</f>
        <v>#REF!</v>
      </c>
      <c r="F1549" s="651" t="e">
        <f t="shared" si="75"/>
        <v>#REF!</v>
      </c>
      <c r="G1549" s="651" t="e">
        <f t="shared" si="76"/>
        <v>#REF!</v>
      </c>
      <c r="H1549" s="652" t="e">
        <f>IF(Units=1,IF(Design2!#REF!="","N",Design2!#REF!),IF(Design2_!#REF!="","N",Design2_!#REF!))</f>
        <v>#REF!</v>
      </c>
      <c r="I1549" s="651" t="e">
        <f>IF(Units=1,Design2!#REF!,Design2_!#REF!)</f>
        <v>#REF!</v>
      </c>
      <c r="J1549" s="741" t="e">
        <f t="shared" si="80"/>
        <v>#REF!</v>
      </c>
      <c r="K1549" s="742"/>
      <c r="L1549" s="648" t="e">
        <f t="shared" si="77"/>
        <v>#REF!</v>
      </c>
      <c r="P1549" s="648" t="e">
        <f t="shared" si="81"/>
        <v>#REF!</v>
      </c>
      <c r="T1549" s="618" t="e">
        <f t="shared" si="78"/>
        <v>#REF!</v>
      </c>
      <c r="U1549" s="618" t="e">
        <f t="shared" si="79"/>
        <v>#REF!</v>
      </c>
    </row>
    <row r="1550" spans="2:21">
      <c r="B1550" s="648"/>
      <c r="C1550" s="652" t="e">
        <f>IF(Units=1,Design2!#REF!,Design2_!#REF!)</f>
        <v>#REF!</v>
      </c>
      <c r="D1550" s="146">
        <v>68</v>
      </c>
      <c r="E1550" s="651" t="e">
        <f>IF(Units=1,Design2!#REF!,Design2_!#REF!)</f>
        <v>#REF!</v>
      </c>
      <c r="F1550" s="651" t="e">
        <f t="shared" si="75"/>
        <v>#REF!</v>
      </c>
      <c r="G1550" s="651" t="e">
        <f t="shared" si="76"/>
        <v>#REF!</v>
      </c>
      <c r="H1550" s="652" t="e">
        <f>IF(Units=1,IF(Design2!#REF!="","N",Design2!#REF!),IF(Design2_!#REF!="","N",Design2_!#REF!))</f>
        <v>#REF!</v>
      </c>
      <c r="I1550" s="651" t="e">
        <f>IF(Units=1,Design2!#REF!,Design2_!#REF!)</f>
        <v>#REF!</v>
      </c>
      <c r="J1550" s="741" t="e">
        <f t="shared" si="80"/>
        <v>#REF!</v>
      </c>
      <c r="K1550" s="742"/>
      <c r="L1550" s="648" t="e">
        <f t="shared" si="77"/>
        <v>#REF!</v>
      </c>
      <c r="P1550" s="648" t="e">
        <f t="shared" si="81"/>
        <v>#REF!</v>
      </c>
      <c r="T1550" s="618" t="e">
        <f t="shared" si="78"/>
        <v>#REF!</v>
      </c>
      <c r="U1550" s="618" t="e">
        <f t="shared" si="79"/>
        <v>#REF!</v>
      </c>
    </row>
    <row r="1551" spans="2:21">
      <c r="B1551" s="648"/>
      <c r="C1551" s="652" t="e">
        <f>IF(Units=1,Design2!#REF!,Design2_!#REF!)</f>
        <v>#REF!</v>
      </c>
      <c r="D1551" s="146">
        <v>69</v>
      </c>
      <c r="E1551" s="651" t="e">
        <f>IF(Units=1,Design2!#REF!,Design2_!#REF!)</f>
        <v>#REF!</v>
      </c>
      <c r="F1551" s="651" t="e">
        <f t="shared" si="75"/>
        <v>#REF!</v>
      </c>
      <c r="G1551" s="651" t="e">
        <f t="shared" si="76"/>
        <v>#REF!</v>
      </c>
      <c r="H1551" s="652" t="e">
        <f>IF(Units=1,IF(Design2!#REF!="","N",Design2!#REF!),IF(Design2_!#REF!="","N",Design2_!#REF!))</f>
        <v>#REF!</v>
      </c>
      <c r="I1551" s="651" t="e">
        <f>IF(Units=1,Design2!#REF!,Design2_!#REF!)</f>
        <v>#REF!</v>
      </c>
      <c r="J1551" s="741" t="e">
        <f t="shared" si="80"/>
        <v>#REF!</v>
      </c>
      <c r="K1551" s="742"/>
      <c r="L1551" s="648" t="e">
        <f t="shared" si="77"/>
        <v>#REF!</v>
      </c>
      <c r="P1551" s="648" t="e">
        <f t="shared" si="81"/>
        <v>#REF!</v>
      </c>
      <c r="T1551" s="618" t="e">
        <f t="shared" si="78"/>
        <v>#REF!</v>
      </c>
      <c r="U1551" s="618" t="e">
        <f t="shared" si="79"/>
        <v>#REF!</v>
      </c>
    </row>
    <row r="1552" spans="2:21">
      <c r="B1552" s="648"/>
      <c r="C1552" s="652" t="e">
        <f>IF(Units=1,Design2!#REF!,Design2_!#REF!)</f>
        <v>#REF!</v>
      </c>
      <c r="D1552" s="146">
        <v>70</v>
      </c>
      <c r="E1552" s="651" t="e">
        <f>IF(Units=1,Design2!#REF!,Design2_!#REF!)</f>
        <v>#REF!</v>
      </c>
      <c r="F1552" s="651" t="e">
        <f t="shared" si="75"/>
        <v>#REF!</v>
      </c>
      <c r="G1552" s="651" t="e">
        <f t="shared" si="76"/>
        <v>#REF!</v>
      </c>
      <c r="H1552" s="652" t="e">
        <f>IF(Units=1,IF(Design2!#REF!="","N",Design2!#REF!),IF(Design2_!#REF!="","N",Design2_!#REF!))</f>
        <v>#REF!</v>
      </c>
      <c r="I1552" s="651" t="e">
        <f>IF(Units=1,Design2!#REF!,Design2_!#REF!)</f>
        <v>#REF!</v>
      </c>
      <c r="J1552" s="741" t="e">
        <f t="shared" si="80"/>
        <v>#REF!</v>
      </c>
      <c r="K1552" s="742"/>
      <c r="L1552" s="648" t="e">
        <f t="shared" si="77"/>
        <v>#REF!</v>
      </c>
      <c r="P1552" s="648" t="e">
        <f t="shared" si="81"/>
        <v>#REF!</v>
      </c>
      <c r="T1552" s="618" t="e">
        <f t="shared" si="78"/>
        <v>#REF!</v>
      </c>
      <c r="U1552" s="618" t="e">
        <f t="shared" si="79"/>
        <v>#REF!</v>
      </c>
    </row>
    <row r="1553" spans="2:21">
      <c r="B1553" s="648"/>
      <c r="C1553" s="652" t="e">
        <f>IF(Units=1,Design2!#REF!,Design2_!#REF!)</f>
        <v>#REF!</v>
      </c>
      <c r="D1553" s="146">
        <v>71</v>
      </c>
      <c r="E1553" s="651" t="e">
        <f>IF(Units=1,Design2!#REF!,Design2_!#REF!)</f>
        <v>#REF!</v>
      </c>
      <c r="F1553" s="651" t="e">
        <f t="shared" si="75"/>
        <v>#REF!</v>
      </c>
      <c r="G1553" s="651" t="e">
        <f t="shared" si="76"/>
        <v>#REF!</v>
      </c>
      <c r="H1553" s="652" t="e">
        <f>IF(Units=1,IF(Design2!#REF!="","N",Design2!#REF!),IF(Design2_!#REF!="","N",Design2_!#REF!))</f>
        <v>#REF!</v>
      </c>
      <c r="I1553" s="651" t="e">
        <f>IF(Units=1,Design2!#REF!,Design2_!#REF!)</f>
        <v>#REF!</v>
      </c>
      <c r="J1553" s="741" t="e">
        <f t="shared" si="80"/>
        <v>#REF!</v>
      </c>
      <c r="K1553" s="742"/>
      <c r="L1553" s="648" t="e">
        <f t="shared" si="77"/>
        <v>#REF!</v>
      </c>
      <c r="P1553" s="648" t="e">
        <f t="shared" si="81"/>
        <v>#REF!</v>
      </c>
      <c r="T1553" s="618" t="e">
        <f t="shared" si="78"/>
        <v>#REF!</v>
      </c>
      <c r="U1553" s="618" t="e">
        <f t="shared" si="79"/>
        <v>#REF!</v>
      </c>
    </row>
    <row r="1554" spans="2:21">
      <c r="B1554" s="648"/>
      <c r="C1554" s="652" t="e">
        <f>IF(Units=1,Design2!#REF!,Design2_!#REF!)</f>
        <v>#REF!</v>
      </c>
      <c r="D1554" s="146">
        <v>72</v>
      </c>
      <c r="E1554" s="651" t="e">
        <f>IF(Units=1,Design2!#REF!,Design2_!#REF!)</f>
        <v>#REF!</v>
      </c>
      <c r="F1554" s="651" t="e">
        <f t="shared" si="75"/>
        <v>#REF!</v>
      </c>
      <c r="G1554" s="651" t="e">
        <f t="shared" si="76"/>
        <v>#REF!</v>
      </c>
      <c r="H1554" s="652" t="e">
        <f>IF(Units=1,IF(Design2!#REF!="","N",Design2!#REF!),IF(Design2_!#REF!="","N",Design2_!#REF!))</f>
        <v>#REF!</v>
      </c>
      <c r="I1554" s="651" t="e">
        <f>IF(Units=1,Design2!#REF!,Design2_!#REF!)</f>
        <v>#REF!</v>
      </c>
      <c r="J1554" s="741" t="e">
        <f t="shared" si="80"/>
        <v>#REF!</v>
      </c>
      <c r="K1554" s="742"/>
      <c r="L1554" s="648" t="e">
        <f t="shared" si="77"/>
        <v>#REF!</v>
      </c>
      <c r="P1554" s="648" t="e">
        <f t="shared" si="81"/>
        <v>#REF!</v>
      </c>
      <c r="T1554" s="618" t="e">
        <f t="shared" si="78"/>
        <v>#REF!</v>
      </c>
      <c r="U1554" s="618" t="e">
        <f t="shared" si="79"/>
        <v>#REF!</v>
      </c>
    </row>
    <row r="1555" spans="2:21">
      <c r="B1555" s="648"/>
      <c r="C1555" s="652" t="e">
        <f>IF(Units=1,Design2!#REF!,Design2_!#REF!)</f>
        <v>#REF!</v>
      </c>
      <c r="D1555" s="146">
        <v>73</v>
      </c>
      <c r="E1555" s="651" t="e">
        <f>IF(Units=1,Design2!#REF!,Design2_!#REF!)</f>
        <v>#REF!</v>
      </c>
      <c r="F1555" s="651" t="e">
        <f t="shared" si="75"/>
        <v>#REF!</v>
      </c>
      <c r="G1555" s="651" t="e">
        <f t="shared" si="76"/>
        <v>#REF!</v>
      </c>
      <c r="H1555" s="652" t="e">
        <f>IF(Units=1,IF(Design2!#REF!="","N",Design2!#REF!),IF(Design2_!#REF!="","N",Design2_!#REF!))</f>
        <v>#REF!</v>
      </c>
      <c r="I1555" s="651" t="e">
        <f>IF(Units=1,Design2!#REF!,Design2_!#REF!)</f>
        <v>#REF!</v>
      </c>
      <c r="J1555" s="741" t="e">
        <f t="shared" si="80"/>
        <v>#REF!</v>
      </c>
      <c r="K1555" s="742"/>
      <c r="L1555" s="648" t="e">
        <f t="shared" si="77"/>
        <v>#REF!</v>
      </c>
      <c r="P1555" s="648" t="e">
        <f t="shared" si="81"/>
        <v>#REF!</v>
      </c>
      <c r="T1555" s="618" t="e">
        <f t="shared" si="78"/>
        <v>#REF!</v>
      </c>
      <c r="U1555" s="618" t="e">
        <f t="shared" si="79"/>
        <v>#REF!</v>
      </c>
    </row>
    <row r="1556" spans="2:21">
      <c r="B1556" s="648"/>
      <c r="C1556" s="652" t="e">
        <f>IF(Units=1,Design2!#REF!,Design2_!#REF!)</f>
        <v>#REF!</v>
      </c>
      <c r="D1556" s="146">
        <v>74</v>
      </c>
      <c r="E1556" s="651" t="e">
        <f>IF(Units=1,Design2!#REF!,Design2_!#REF!)</f>
        <v>#REF!</v>
      </c>
      <c r="F1556" s="651" t="e">
        <f t="shared" si="75"/>
        <v>#REF!</v>
      </c>
      <c r="G1556" s="651" t="e">
        <f t="shared" si="76"/>
        <v>#REF!</v>
      </c>
      <c r="H1556" s="652" t="e">
        <f>IF(Units=1,IF(Design2!#REF!="","N",Design2!#REF!),IF(Design2_!#REF!="","N",Design2_!#REF!))</f>
        <v>#REF!</v>
      </c>
      <c r="I1556" s="651" t="e">
        <f>IF(Units=1,Design2!#REF!,Design2_!#REF!)</f>
        <v>#REF!</v>
      </c>
      <c r="J1556" s="741" t="e">
        <f t="shared" si="80"/>
        <v>#REF!</v>
      </c>
      <c r="K1556" s="742"/>
      <c r="L1556" s="648" t="e">
        <f t="shared" si="77"/>
        <v>#REF!</v>
      </c>
      <c r="P1556" s="648" t="e">
        <f t="shared" si="81"/>
        <v>#REF!</v>
      </c>
      <c r="T1556" s="618" t="e">
        <f t="shared" si="78"/>
        <v>#REF!</v>
      </c>
      <c r="U1556" s="618" t="e">
        <f t="shared" si="79"/>
        <v>#REF!</v>
      </c>
    </row>
    <row r="1557" spans="2:21">
      <c r="B1557" s="648"/>
      <c r="C1557" s="652" t="e">
        <f>IF(Units=1,Design2!#REF!,Design2_!#REF!)</f>
        <v>#REF!</v>
      </c>
      <c r="D1557" s="146">
        <v>75</v>
      </c>
      <c r="E1557" s="651" t="e">
        <f>IF(Units=1,Design2!#REF!,Design2_!#REF!)</f>
        <v>#REF!</v>
      </c>
      <c r="F1557" s="651" t="e">
        <f t="shared" si="75"/>
        <v>#REF!</v>
      </c>
      <c r="G1557" s="651" t="e">
        <f t="shared" si="76"/>
        <v>#REF!</v>
      </c>
      <c r="H1557" s="652" t="e">
        <f>IF(Units=1,IF(Design2!#REF!="","N",Design2!#REF!),IF(Design2_!#REF!="","N",Design2_!#REF!))</f>
        <v>#REF!</v>
      </c>
      <c r="I1557" s="651" t="e">
        <f>IF(Units=1,Design2!#REF!,Design2_!#REF!)</f>
        <v>#REF!</v>
      </c>
      <c r="J1557" s="741" t="e">
        <f t="shared" si="80"/>
        <v>#REF!</v>
      </c>
      <c r="K1557" s="742"/>
      <c r="L1557" s="648" t="e">
        <f t="shared" si="77"/>
        <v>#REF!</v>
      </c>
      <c r="P1557" s="648" t="e">
        <f t="shared" si="81"/>
        <v>#REF!</v>
      </c>
      <c r="T1557" s="618" t="e">
        <f t="shared" si="78"/>
        <v>#REF!</v>
      </c>
      <c r="U1557" s="618" t="e">
        <f t="shared" si="79"/>
        <v>#REF!</v>
      </c>
    </row>
    <row r="1558" spans="2:21">
      <c r="B1558" s="648"/>
      <c r="C1558" s="652" t="e">
        <f>IF(Units=1,Design2!#REF!,Design2_!#REF!)</f>
        <v>#REF!</v>
      </c>
      <c r="D1558" s="146">
        <v>76</v>
      </c>
      <c r="E1558" s="651" t="e">
        <f>IF(Units=1,Design2!#REF!,Design2_!#REF!)</f>
        <v>#REF!</v>
      </c>
      <c r="F1558" s="651" t="e">
        <f t="shared" si="75"/>
        <v>#REF!</v>
      </c>
      <c r="G1558" s="651" t="e">
        <f t="shared" si="76"/>
        <v>#REF!</v>
      </c>
      <c r="H1558" s="652" t="e">
        <f>IF(Units=1,IF(Design2!#REF!="","N",Design2!#REF!),IF(Design2_!#REF!="","N",Design2_!#REF!))</f>
        <v>#REF!</v>
      </c>
      <c r="I1558" s="651" t="e">
        <f>IF(Units=1,Design2!#REF!,Design2_!#REF!)</f>
        <v>#REF!</v>
      </c>
      <c r="J1558" s="741" t="e">
        <f t="shared" si="80"/>
        <v>#REF!</v>
      </c>
      <c r="K1558" s="742"/>
      <c r="L1558" s="648" t="e">
        <f t="shared" si="77"/>
        <v>#REF!</v>
      </c>
      <c r="P1558" s="648" t="e">
        <f t="shared" si="81"/>
        <v>#REF!</v>
      </c>
      <c r="T1558" s="618" t="e">
        <f t="shared" si="78"/>
        <v>#REF!</v>
      </c>
      <c r="U1558" s="618" t="e">
        <f t="shared" si="79"/>
        <v>#REF!</v>
      </c>
    </row>
    <row r="1559" spans="2:21">
      <c r="B1559" s="648"/>
      <c r="C1559" s="652" t="e">
        <f>IF(Units=1,Design2!#REF!,Design2_!#REF!)</f>
        <v>#REF!</v>
      </c>
      <c r="D1559" s="146">
        <v>77</v>
      </c>
      <c r="E1559" s="651" t="e">
        <f>IF(Units=1,Design2!#REF!,Design2_!#REF!)</f>
        <v>#REF!</v>
      </c>
      <c r="F1559" s="651" t="e">
        <f t="shared" si="75"/>
        <v>#REF!</v>
      </c>
      <c r="G1559" s="651" t="e">
        <f t="shared" si="76"/>
        <v>#REF!</v>
      </c>
      <c r="H1559" s="652" t="e">
        <f>IF(Units=1,IF(Design2!#REF!="","N",Design2!#REF!),IF(Design2_!#REF!="","N",Design2_!#REF!))</f>
        <v>#REF!</v>
      </c>
      <c r="I1559" s="651" t="e">
        <f>IF(Units=1,Design2!#REF!,Design2_!#REF!)</f>
        <v>#REF!</v>
      </c>
      <c r="J1559" s="741" t="e">
        <f t="shared" si="80"/>
        <v>#REF!</v>
      </c>
      <c r="K1559" s="742"/>
      <c r="L1559" s="648" t="e">
        <f t="shared" si="77"/>
        <v>#REF!</v>
      </c>
      <c r="P1559" s="648" t="e">
        <f t="shared" si="81"/>
        <v>#REF!</v>
      </c>
      <c r="T1559" s="618" t="e">
        <f t="shared" si="78"/>
        <v>#REF!</v>
      </c>
      <c r="U1559" s="618" t="e">
        <f t="shared" si="79"/>
        <v>#REF!</v>
      </c>
    </row>
    <row r="1560" spans="2:21">
      <c r="B1560" s="648"/>
      <c r="C1560" s="652" t="e">
        <f>IF(Units=1,Design2!#REF!,Design2_!#REF!)</f>
        <v>#REF!</v>
      </c>
      <c r="D1560" s="146">
        <v>78</v>
      </c>
      <c r="E1560" s="651" t="e">
        <f>IF(Units=1,Design2!#REF!,Design2_!#REF!)</f>
        <v>#REF!</v>
      </c>
      <c r="F1560" s="651" t="e">
        <f t="shared" si="75"/>
        <v>#REF!</v>
      </c>
      <c r="G1560" s="651" t="e">
        <f t="shared" si="76"/>
        <v>#REF!</v>
      </c>
      <c r="H1560" s="652" t="e">
        <f>IF(Units=1,IF(Design2!#REF!="","N",Design2!#REF!),IF(Design2_!#REF!="","N",Design2_!#REF!))</f>
        <v>#REF!</v>
      </c>
      <c r="I1560" s="651" t="e">
        <f>IF(Units=1,Design2!#REF!,Design2_!#REF!)</f>
        <v>#REF!</v>
      </c>
      <c r="J1560" s="741" t="e">
        <f t="shared" si="80"/>
        <v>#REF!</v>
      </c>
      <c r="K1560" s="742"/>
      <c r="L1560" s="648" t="e">
        <f t="shared" si="77"/>
        <v>#REF!</v>
      </c>
      <c r="P1560" s="648" t="e">
        <f t="shared" si="81"/>
        <v>#REF!</v>
      </c>
      <c r="T1560" s="618" t="e">
        <f t="shared" si="78"/>
        <v>#REF!</v>
      </c>
      <c r="U1560" s="618" t="e">
        <f t="shared" si="79"/>
        <v>#REF!</v>
      </c>
    </row>
    <row r="1561" spans="2:21">
      <c r="B1561" s="648"/>
      <c r="C1561" s="652" t="e">
        <f>IF(Units=1,Design2!#REF!,Design2_!#REF!)</f>
        <v>#REF!</v>
      </c>
      <c r="D1561" s="146">
        <v>79</v>
      </c>
      <c r="E1561" s="651" t="e">
        <f>IF(Units=1,Design2!#REF!,Design2_!#REF!)</f>
        <v>#REF!</v>
      </c>
      <c r="F1561" s="651" t="e">
        <f t="shared" si="75"/>
        <v>#REF!</v>
      </c>
      <c r="G1561" s="651" t="e">
        <f t="shared" si="76"/>
        <v>#REF!</v>
      </c>
      <c r="H1561" s="652" t="e">
        <f>IF(Units=1,IF(Design2!#REF!="","N",Design2!#REF!),IF(Design2_!#REF!="","N",Design2_!#REF!))</f>
        <v>#REF!</v>
      </c>
      <c r="I1561" s="651" t="e">
        <f>IF(Units=1,Design2!#REF!,Design2_!#REF!)</f>
        <v>#REF!</v>
      </c>
      <c r="J1561" s="741" t="e">
        <f t="shared" si="80"/>
        <v>#REF!</v>
      </c>
      <c r="K1561" s="742"/>
      <c r="L1561" s="648" t="e">
        <f t="shared" si="77"/>
        <v>#REF!</v>
      </c>
      <c r="P1561" s="648" t="e">
        <f t="shared" si="81"/>
        <v>#REF!</v>
      </c>
      <c r="T1561" s="618" t="e">
        <f t="shared" si="78"/>
        <v>#REF!</v>
      </c>
      <c r="U1561" s="618" t="e">
        <f t="shared" si="79"/>
        <v>#REF!</v>
      </c>
    </row>
    <row r="1562" spans="2:21">
      <c r="B1562" s="648"/>
      <c r="C1562" s="652" t="e">
        <f>IF(Units=1,Design2!#REF!,Design2_!#REF!)</f>
        <v>#REF!</v>
      </c>
      <c r="D1562" s="146">
        <v>80</v>
      </c>
      <c r="E1562" s="651" t="e">
        <f>IF(Units=1,Design2!#REF!,Design2_!#REF!)</f>
        <v>#REF!</v>
      </c>
      <c r="F1562" s="651" t="e">
        <f t="shared" si="75"/>
        <v>#REF!</v>
      </c>
      <c r="G1562" s="651" t="e">
        <f t="shared" si="76"/>
        <v>#REF!</v>
      </c>
      <c r="H1562" s="652" t="e">
        <f>IF(Units=1,IF(Design2!#REF!="","N",Design2!#REF!),IF(Design2_!#REF!="","N",Design2_!#REF!))</f>
        <v>#REF!</v>
      </c>
      <c r="I1562" s="651" t="e">
        <f>IF(Units=1,Design2!#REF!,Design2_!#REF!)</f>
        <v>#REF!</v>
      </c>
      <c r="J1562" s="741" t="e">
        <f t="shared" si="80"/>
        <v>#REF!</v>
      </c>
      <c r="K1562" s="742"/>
      <c r="L1562" s="648" t="e">
        <f t="shared" si="77"/>
        <v>#REF!</v>
      </c>
      <c r="P1562" s="648" t="e">
        <f t="shared" si="81"/>
        <v>#REF!</v>
      </c>
      <c r="T1562" s="618" t="e">
        <f t="shared" si="78"/>
        <v>#REF!</v>
      </c>
      <c r="U1562" s="618" t="e">
        <f t="shared" si="79"/>
        <v>#REF!</v>
      </c>
    </row>
    <row r="1563" spans="2:21">
      <c r="B1563" s="648"/>
      <c r="C1563" s="652" t="e">
        <f>IF(Units=1,Design2!#REF!,Design2_!#REF!)</f>
        <v>#REF!</v>
      </c>
      <c r="D1563" s="146">
        <v>81</v>
      </c>
      <c r="E1563" s="651" t="e">
        <f>IF(Units=1,Design2!#REF!,Design2_!#REF!)</f>
        <v>#REF!</v>
      </c>
      <c r="F1563" s="651" t="e">
        <f t="shared" si="75"/>
        <v>#REF!</v>
      </c>
      <c r="G1563" s="651" t="e">
        <f t="shared" si="76"/>
        <v>#REF!</v>
      </c>
      <c r="H1563" s="652" t="e">
        <f>IF(Units=1,IF(Design2!#REF!="","N",Design2!#REF!),IF(Design2_!#REF!="","N",Design2_!#REF!))</f>
        <v>#REF!</v>
      </c>
      <c r="I1563" s="651" t="e">
        <f>IF(Units=1,Design2!#REF!,Design2_!#REF!)</f>
        <v>#REF!</v>
      </c>
      <c r="J1563" s="741" t="e">
        <f t="shared" si="80"/>
        <v>#REF!</v>
      </c>
      <c r="K1563" s="742"/>
      <c r="L1563" s="648" t="e">
        <f t="shared" si="77"/>
        <v>#REF!</v>
      </c>
      <c r="P1563" s="648" t="e">
        <f t="shared" si="81"/>
        <v>#REF!</v>
      </c>
      <c r="T1563" s="618" t="e">
        <f t="shared" si="78"/>
        <v>#REF!</v>
      </c>
      <c r="U1563" s="618" t="e">
        <f t="shared" si="79"/>
        <v>#REF!</v>
      </c>
    </row>
    <row r="1564" spans="2:21">
      <c r="B1564" s="648"/>
      <c r="C1564" s="652" t="e">
        <f>IF(Units=1,Design2!#REF!,Design2_!#REF!)</f>
        <v>#REF!</v>
      </c>
      <c r="D1564" s="146">
        <v>82</v>
      </c>
      <c r="E1564" s="651" t="e">
        <f>IF(Units=1,Design2!#REF!,Design2_!#REF!)</f>
        <v>#REF!</v>
      </c>
      <c r="F1564" s="651" t="e">
        <f t="shared" si="75"/>
        <v>#REF!</v>
      </c>
      <c r="G1564" s="651" t="e">
        <f t="shared" si="76"/>
        <v>#REF!</v>
      </c>
      <c r="H1564" s="652" t="e">
        <f>IF(Units=1,IF(Design2!#REF!="","N",Design2!#REF!),IF(Design2_!#REF!="","N",Design2_!#REF!))</f>
        <v>#REF!</v>
      </c>
      <c r="I1564" s="651" t="e">
        <f>IF(Units=1,Design2!#REF!,Design2_!#REF!)</f>
        <v>#REF!</v>
      </c>
      <c r="J1564" s="741" t="e">
        <f t="shared" si="80"/>
        <v>#REF!</v>
      </c>
      <c r="K1564" s="742"/>
      <c r="L1564" s="648" t="e">
        <f t="shared" si="77"/>
        <v>#REF!</v>
      </c>
      <c r="P1564" s="648" t="e">
        <f t="shared" si="81"/>
        <v>#REF!</v>
      </c>
      <c r="T1564" s="618" t="e">
        <f t="shared" si="78"/>
        <v>#REF!</v>
      </c>
      <c r="U1564" s="618" t="e">
        <f t="shared" si="79"/>
        <v>#REF!</v>
      </c>
    </row>
    <row r="1565" spans="2:21">
      <c r="B1565" s="648"/>
      <c r="C1565" s="652" t="e">
        <f>IF(Units=1,Design2!#REF!,Design2_!#REF!)</f>
        <v>#REF!</v>
      </c>
      <c r="D1565" s="146">
        <v>83</v>
      </c>
      <c r="E1565" s="651" t="e">
        <f>IF(Units=1,Design2!#REF!,Design2_!#REF!)</f>
        <v>#REF!</v>
      </c>
      <c r="F1565" s="651" t="e">
        <f t="shared" si="75"/>
        <v>#REF!</v>
      </c>
      <c r="G1565" s="651" t="e">
        <f t="shared" si="76"/>
        <v>#REF!</v>
      </c>
      <c r="H1565" s="652" t="e">
        <f>IF(Units=1,IF(Design2!#REF!="","N",Design2!#REF!),IF(Design2_!#REF!="","N",Design2_!#REF!))</f>
        <v>#REF!</v>
      </c>
      <c r="I1565" s="651" t="e">
        <f>IF(Units=1,Design2!#REF!,Design2_!#REF!)</f>
        <v>#REF!</v>
      </c>
      <c r="J1565" s="741" t="e">
        <f t="shared" si="80"/>
        <v>#REF!</v>
      </c>
      <c r="K1565" s="742"/>
      <c r="L1565" s="648" t="e">
        <f t="shared" si="77"/>
        <v>#REF!</v>
      </c>
      <c r="P1565" s="648" t="e">
        <f t="shared" si="81"/>
        <v>#REF!</v>
      </c>
      <c r="T1565" s="618" t="e">
        <f t="shared" si="78"/>
        <v>#REF!</v>
      </c>
      <c r="U1565" s="618" t="e">
        <f t="shared" si="79"/>
        <v>#REF!</v>
      </c>
    </row>
    <row r="1566" spans="2:21">
      <c r="B1566" s="648"/>
      <c r="C1566" s="652" t="e">
        <f>IF(Units=1,Design2!#REF!,Design2_!#REF!)</f>
        <v>#REF!</v>
      </c>
      <c r="D1566" s="146">
        <v>84</v>
      </c>
      <c r="E1566" s="651" t="e">
        <f>IF(Units=1,Design2!#REF!,Design2_!#REF!)</f>
        <v>#REF!</v>
      </c>
      <c r="F1566" s="651" t="e">
        <f t="shared" si="75"/>
        <v>#REF!</v>
      </c>
      <c r="G1566" s="651" t="e">
        <f t="shared" si="76"/>
        <v>#REF!</v>
      </c>
      <c r="H1566" s="652" t="e">
        <f>IF(Units=1,IF(Design2!#REF!="","N",Design2!#REF!),IF(Design2_!#REF!="","N",Design2_!#REF!))</f>
        <v>#REF!</v>
      </c>
      <c r="I1566" s="651" t="e">
        <f>IF(Units=1,Design2!#REF!,Design2_!#REF!)</f>
        <v>#REF!</v>
      </c>
      <c r="J1566" s="741" t="e">
        <f t="shared" si="80"/>
        <v>#REF!</v>
      </c>
      <c r="K1566" s="742"/>
      <c r="L1566" s="648" t="e">
        <f t="shared" si="77"/>
        <v>#REF!</v>
      </c>
      <c r="P1566" s="648" t="e">
        <f t="shared" si="81"/>
        <v>#REF!</v>
      </c>
      <c r="T1566" s="618" t="e">
        <f t="shared" si="78"/>
        <v>#REF!</v>
      </c>
      <c r="U1566" s="618" t="e">
        <f t="shared" si="79"/>
        <v>#REF!</v>
      </c>
    </row>
    <row r="1567" spans="2:21">
      <c r="B1567" s="648"/>
      <c r="C1567" s="652" t="e">
        <f>IF(Units=1,Design2!#REF!,Design2_!#REF!)</f>
        <v>#REF!</v>
      </c>
      <c r="D1567" s="146">
        <v>85</v>
      </c>
      <c r="E1567" s="651" t="e">
        <f>IF(Units=1,Design2!#REF!,Design2_!#REF!)</f>
        <v>#REF!</v>
      </c>
      <c r="F1567" s="651" t="e">
        <f t="shared" si="75"/>
        <v>#REF!</v>
      </c>
      <c r="G1567" s="651" t="e">
        <f t="shared" si="76"/>
        <v>#REF!</v>
      </c>
      <c r="H1567" s="652" t="e">
        <f>IF(Units=1,IF(Design2!#REF!="","N",Design2!#REF!),IF(Design2_!#REF!="","N",Design2_!#REF!))</f>
        <v>#REF!</v>
      </c>
      <c r="I1567" s="651" t="e">
        <f>IF(Units=1,Design2!#REF!,Design2_!#REF!)</f>
        <v>#REF!</v>
      </c>
      <c r="J1567" s="741" t="e">
        <f t="shared" si="80"/>
        <v>#REF!</v>
      </c>
      <c r="K1567" s="742"/>
      <c r="L1567" s="648" t="e">
        <f t="shared" si="77"/>
        <v>#REF!</v>
      </c>
      <c r="P1567" s="648" t="e">
        <f t="shared" si="81"/>
        <v>#REF!</v>
      </c>
      <c r="T1567" s="618" t="e">
        <f t="shared" si="78"/>
        <v>#REF!</v>
      </c>
      <c r="U1567" s="618" t="e">
        <f t="shared" si="79"/>
        <v>#REF!</v>
      </c>
    </row>
    <row r="1568" spans="2:21">
      <c r="B1568" s="648"/>
      <c r="C1568" s="652" t="e">
        <f>IF(Units=1,Design2!#REF!,Design2_!#REF!)</f>
        <v>#REF!</v>
      </c>
      <c r="D1568" s="146">
        <v>86</v>
      </c>
      <c r="E1568" s="651" t="e">
        <f>IF(Units=1,Design2!#REF!,Design2_!#REF!)</f>
        <v>#REF!</v>
      </c>
      <c r="F1568" s="651" t="e">
        <f t="shared" si="75"/>
        <v>#REF!</v>
      </c>
      <c r="G1568" s="651" t="e">
        <f t="shared" si="76"/>
        <v>#REF!</v>
      </c>
      <c r="H1568" s="652" t="e">
        <f>IF(Units=1,IF(Design2!#REF!="","N",Design2!#REF!),IF(Design2_!#REF!="","N",Design2_!#REF!))</f>
        <v>#REF!</v>
      </c>
      <c r="I1568" s="651" t="e">
        <f>IF(Units=1,Design2!#REF!,Design2_!#REF!)</f>
        <v>#REF!</v>
      </c>
      <c r="J1568" s="741" t="e">
        <f t="shared" si="80"/>
        <v>#REF!</v>
      </c>
      <c r="K1568" s="742"/>
      <c r="L1568" s="648" t="e">
        <f t="shared" si="77"/>
        <v>#REF!</v>
      </c>
      <c r="P1568" s="648" t="e">
        <f t="shared" si="81"/>
        <v>#REF!</v>
      </c>
      <c r="T1568" s="618" t="e">
        <f t="shared" si="78"/>
        <v>#REF!</v>
      </c>
      <c r="U1568" s="618" t="e">
        <f t="shared" si="79"/>
        <v>#REF!</v>
      </c>
    </row>
    <row r="1569" spans="2:11">
      <c r="B1569" s="648"/>
      <c r="C1569" s="652">
        <f>SUM(C1480:C1524)</f>
        <v>9</v>
      </c>
      <c r="D1569" s="651"/>
      <c r="E1569" s="651"/>
      <c r="F1569" s="651"/>
      <c r="G1569" s="648"/>
      <c r="H1569" s="648"/>
      <c r="I1569" s="648"/>
      <c r="J1569" s="648"/>
      <c r="K1569" s="648"/>
    </row>
    <row r="1570" spans="2:11">
      <c r="B1570" s="648"/>
      <c r="C1570" s="648"/>
      <c r="D1570" s="648"/>
      <c r="E1570" s="648"/>
      <c r="F1570" s="648"/>
      <c r="G1570" s="648"/>
      <c r="H1570" s="648"/>
      <c r="I1570" s="648"/>
      <c r="J1570" s="648"/>
      <c r="K1570" s="648"/>
    </row>
    <row r="1571" spans="2:11">
      <c r="B1571" s="648"/>
      <c r="C1571" s="648"/>
      <c r="D1571" s="648"/>
      <c r="E1571" s="648"/>
      <c r="F1571" s="651">
        <f>IF(C1569=0,0,SUM(F1480:F1524)/C1569)</f>
        <v>5</v>
      </c>
      <c r="G1571" s="593" t="str">
        <f>IF('WK2'!$D$13=1,"m","ft")</f>
        <v>m</v>
      </c>
      <c r="I1571" s="648"/>
      <c r="J1571" s="648"/>
      <c r="K1571" s="648"/>
    </row>
    <row r="1572" spans="2:11">
      <c r="B1572" s="648"/>
      <c r="C1572" s="648"/>
      <c r="D1572" s="648"/>
      <c r="E1572" s="648"/>
      <c r="F1572" s="648"/>
      <c r="G1572" s="648"/>
      <c r="H1572" s="648"/>
      <c r="I1572" s="648"/>
      <c r="J1572" s="648"/>
      <c r="K1572" s="648"/>
    </row>
    <row r="1573" spans="2:11">
      <c r="B1573" s="648"/>
      <c r="C1573" s="648"/>
      <c r="D1573" s="648"/>
      <c r="E1573" s="648"/>
      <c r="F1573" s="648"/>
      <c r="G1573" s="648"/>
      <c r="H1573" s="648"/>
      <c r="I1573" s="648"/>
      <c r="J1573" s="648"/>
      <c r="K1573" s="648"/>
    </row>
    <row r="1574" spans="2:11">
      <c r="B1574" s="648"/>
      <c r="C1574" s="648"/>
      <c r="D1574" s="648"/>
      <c r="E1574" s="648"/>
      <c r="F1574" s="651">
        <f>SUM(G1480:G1524)</f>
        <v>60</v>
      </c>
      <c r="G1574" s="593" t="str">
        <f>IF('WK2'!$D$13=1,"m4","ft4")</f>
        <v>m4</v>
      </c>
      <c r="H1574" s="648"/>
      <c r="I1574" s="648"/>
      <c r="J1574" s="648"/>
      <c r="K1574" s="648"/>
    </row>
    <row r="1575" spans="2:11">
      <c r="B1575" s="648"/>
      <c r="C1575" s="648"/>
      <c r="D1575" s="648"/>
      <c r="E1575" s="648"/>
      <c r="F1575" s="651"/>
      <c r="G1575" s="648"/>
      <c r="H1575" s="648"/>
      <c r="I1575" s="648"/>
      <c r="J1575" s="648"/>
      <c r="K1575" s="648"/>
    </row>
    <row r="1576" spans="2:11">
      <c r="B1576" s="648"/>
      <c r="C1576" s="648"/>
      <c r="D1576" s="648"/>
      <c r="E1576" s="648"/>
      <c r="F1576" s="651"/>
      <c r="G1576" s="648"/>
      <c r="H1576" s="648"/>
      <c r="I1576" s="648"/>
      <c r="J1576" s="648"/>
      <c r="K1576" s="648"/>
    </row>
    <row r="1577" spans="2:11">
      <c r="F1577" s="609"/>
      <c r="I1577" s="648"/>
      <c r="J1577" s="648"/>
      <c r="K1577" s="648"/>
    </row>
    <row r="1578" spans="2:11">
      <c r="E1578" s="609"/>
      <c r="I1578" s="648"/>
      <c r="J1578" s="648"/>
      <c r="K1578" s="648"/>
    </row>
    <row r="1579" spans="2:11">
      <c r="B1579" s="609"/>
      <c r="I1579" s="648"/>
      <c r="J1579" s="648"/>
      <c r="K1579" s="648"/>
    </row>
    <row r="1580" spans="2:11">
      <c r="I1580" s="648"/>
      <c r="J1580" s="648"/>
      <c r="K1580" s="648"/>
    </row>
    <row r="1581" spans="2:11">
      <c r="C1581" s="146"/>
      <c r="D1581" s="146"/>
      <c r="E1581" s="146"/>
      <c r="F1581" s="651"/>
      <c r="I1581" s="648"/>
      <c r="J1581" s="648"/>
      <c r="K1581" s="648"/>
    </row>
    <row r="1582" spans="2:11">
      <c r="C1582" s="146"/>
      <c r="D1582" s="237" t="str">
        <f>IF('WK2'!$D$13=1,"Y axis (m)","Y axis (ft)")</f>
        <v>Y axis (m)</v>
      </c>
      <c r="E1582" s="237" t="str">
        <f>IF('WK2'!$D$13=1,"dist. (m)","dist. (ft)")</f>
        <v>dist. (m)</v>
      </c>
      <c r="F1582" s="237" t="str">
        <f>IF('WK2'!$D$13=1,"piles (m4)","piles (ft4)")</f>
        <v>piles (m4)</v>
      </c>
      <c r="I1582" s="648"/>
      <c r="J1582" s="648"/>
      <c r="K1582" s="648"/>
    </row>
    <row r="1583" spans="2:11">
      <c r="B1583" s="653">
        <v>1</v>
      </c>
      <c r="C1583" s="628">
        <f>IF(H1480="Y",1,0)</f>
        <v>1</v>
      </c>
      <c r="D1583" s="595">
        <f>IF(C1583=1,E1480,0)</f>
        <v>1</v>
      </c>
      <c r="E1583" s="595">
        <f t="shared" ref="E1583:E1616" si="82">IF(C1583*D1583=0,"",C1583*D1583)</f>
        <v>1</v>
      </c>
      <c r="F1583" s="595">
        <f t="shared" ref="F1583:F1628" si="83">IF(C1583=0,"",C1583*($F$1674-D1583)^2)</f>
        <v>16</v>
      </c>
      <c r="I1583" s="648"/>
      <c r="J1583" s="648"/>
      <c r="K1583" s="648"/>
    </row>
    <row r="1584" spans="2:11">
      <c r="B1584" s="653">
        <f t="shared" ref="B1584:B1617" si="84">B1583+1</f>
        <v>2</v>
      </c>
      <c r="C1584" s="628">
        <f>IF(H1481="Y",1,0)</f>
        <v>1</v>
      </c>
      <c r="D1584" s="595">
        <f>IF(C1584=1,E1481,0)</f>
        <v>3</v>
      </c>
      <c r="E1584" s="595">
        <f t="shared" si="82"/>
        <v>3</v>
      </c>
      <c r="F1584" s="595">
        <f t="shared" si="83"/>
        <v>4</v>
      </c>
      <c r="I1584" s="648"/>
      <c r="J1584" s="648"/>
      <c r="K1584" s="648"/>
    </row>
    <row r="1585" spans="2:11">
      <c r="B1585" s="653">
        <f t="shared" si="84"/>
        <v>3</v>
      </c>
      <c r="C1585" s="628">
        <f t="shared" ref="C1585:C1627" si="85">IF(H1482="Y",1,0)</f>
        <v>1</v>
      </c>
      <c r="D1585" s="595">
        <f t="shared" ref="D1585:D1627" si="86">IF(C1585=1,E1482,0)</f>
        <v>5</v>
      </c>
      <c r="E1585" s="595">
        <f t="shared" si="82"/>
        <v>5</v>
      </c>
      <c r="F1585" s="595">
        <f t="shared" si="83"/>
        <v>0</v>
      </c>
      <c r="I1585" s="648"/>
      <c r="J1585" s="648"/>
      <c r="K1585" s="648"/>
    </row>
    <row r="1586" spans="2:11">
      <c r="B1586" s="653">
        <f t="shared" si="84"/>
        <v>4</v>
      </c>
      <c r="C1586" s="628">
        <f t="shared" si="85"/>
        <v>1</v>
      </c>
      <c r="D1586" s="595">
        <f t="shared" si="86"/>
        <v>7</v>
      </c>
      <c r="E1586" s="595">
        <f t="shared" si="82"/>
        <v>7</v>
      </c>
      <c r="F1586" s="595">
        <f t="shared" si="83"/>
        <v>4</v>
      </c>
      <c r="I1586" s="648"/>
      <c r="J1586" s="648"/>
      <c r="K1586" s="648"/>
    </row>
    <row r="1587" spans="2:11">
      <c r="B1587" s="653">
        <f t="shared" si="84"/>
        <v>5</v>
      </c>
      <c r="C1587" s="628">
        <f t="shared" si="85"/>
        <v>1</v>
      </c>
      <c r="D1587" s="595">
        <f t="shared" si="86"/>
        <v>9</v>
      </c>
      <c r="E1587" s="595">
        <f t="shared" si="82"/>
        <v>9</v>
      </c>
      <c r="F1587" s="595">
        <f t="shared" si="83"/>
        <v>16</v>
      </c>
      <c r="I1587" s="648"/>
      <c r="J1587" s="648"/>
      <c r="K1587" s="648"/>
    </row>
    <row r="1588" spans="2:11">
      <c r="B1588" s="653">
        <f t="shared" si="84"/>
        <v>6</v>
      </c>
      <c r="C1588" s="628">
        <f t="shared" si="85"/>
        <v>1</v>
      </c>
      <c r="D1588" s="595">
        <f t="shared" si="86"/>
        <v>2</v>
      </c>
      <c r="E1588" s="595">
        <f t="shared" si="82"/>
        <v>2</v>
      </c>
      <c r="F1588" s="595">
        <f t="shared" si="83"/>
        <v>9</v>
      </c>
      <c r="I1588" s="648"/>
      <c r="J1588" s="648"/>
      <c r="K1588" s="648"/>
    </row>
    <row r="1589" spans="2:11">
      <c r="B1589" s="653">
        <f t="shared" si="84"/>
        <v>7</v>
      </c>
      <c r="C1589" s="628">
        <f t="shared" si="85"/>
        <v>1</v>
      </c>
      <c r="D1589" s="595">
        <f t="shared" si="86"/>
        <v>4</v>
      </c>
      <c r="E1589" s="595">
        <f t="shared" si="82"/>
        <v>4</v>
      </c>
      <c r="F1589" s="595">
        <f t="shared" si="83"/>
        <v>1</v>
      </c>
      <c r="I1589" s="648"/>
      <c r="J1589" s="648"/>
      <c r="K1589" s="648"/>
    </row>
    <row r="1590" spans="2:11">
      <c r="B1590" s="653">
        <f t="shared" si="84"/>
        <v>8</v>
      </c>
      <c r="C1590" s="628">
        <f t="shared" si="85"/>
        <v>1</v>
      </c>
      <c r="D1590" s="595">
        <f t="shared" si="86"/>
        <v>6</v>
      </c>
      <c r="E1590" s="595">
        <f t="shared" si="82"/>
        <v>6</v>
      </c>
      <c r="F1590" s="595">
        <f t="shared" si="83"/>
        <v>1</v>
      </c>
      <c r="I1590" s="648"/>
      <c r="J1590" s="648"/>
      <c r="K1590" s="648"/>
    </row>
    <row r="1591" spans="2:11">
      <c r="B1591" s="653">
        <f t="shared" si="84"/>
        <v>9</v>
      </c>
      <c r="C1591" s="628">
        <f t="shared" si="85"/>
        <v>1</v>
      </c>
      <c r="D1591" s="595">
        <f t="shared" si="86"/>
        <v>8</v>
      </c>
      <c r="E1591" s="595">
        <f t="shared" si="82"/>
        <v>8</v>
      </c>
      <c r="F1591" s="595">
        <f t="shared" si="83"/>
        <v>9</v>
      </c>
      <c r="I1591" s="648"/>
      <c r="J1591" s="648"/>
      <c r="K1591" s="648"/>
    </row>
    <row r="1592" spans="2:11">
      <c r="B1592" s="653">
        <f t="shared" si="84"/>
        <v>10</v>
      </c>
      <c r="C1592" s="628">
        <f t="shared" si="85"/>
        <v>0</v>
      </c>
      <c r="D1592" s="595">
        <f t="shared" si="86"/>
        <v>0</v>
      </c>
      <c r="E1592" s="595" t="str">
        <f t="shared" si="82"/>
        <v/>
      </c>
      <c r="F1592" s="595" t="str">
        <f t="shared" si="83"/>
        <v/>
      </c>
      <c r="I1592" s="648"/>
      <c r="J1592" s="648"/>
      <c r="K1592" s="648"/>
    </row>
    <row r="1593" spans="2:11">
      <c r="B1593" s="653">
        <f t="shared" si="84"/>
        <v>11</v>
      </c>
      <c r="C1593" s="628">
        <f t="shared" si="85"/>
        <v>0</v>
      </c>
      <c r="D1593" s="595">
        <f t="shared" si="86"/>
        <v>0</v>
      </c>
      <c r="E1593" s="595" t="str">
        <f t="shared" si="82"/>
        <v/>
      </c>
      <c r="F1593" s="595" t="str">
        <f t="shared" si="83"/>
        <v/>
      </c>
      <c r="I1593" s="648"/>
      <c r="J1593" s="648"/>
      <c r="K1593" s="648"/>
    </row>
    <row r="1594" spans="2:11">
      <c r="B1594" s="653">
        <f t="shared" si="84"/>
        <v>12</v>
      </c>
      <c r="C1594" s="628">
        <f t="shared" si="85"/>
        <v>0</v>
      </c>
      <c r="D1594" s="595">
        <f t="shared" si="86"/>
        <v>0</v>
      </c>
      <c r="E1594" s="595" t="str">
        <f t="shared" si="82"/>
        <v/>
      </c>
      <c r="F1594" s="595" t="str">
        <f t="shared" si="83"/>
        <v/>
      </c>
      <c r="I1594" s="648"/>
      <c r="J1594" s="648"/>
      <c r="K1594" s="648"/>
    </row>
    <row r="1595" spans="2:11">
      <c r="B1595" s="653">
        <f t="shared" si="84"/>
        <v>13</v>
      </c>
      <c r="C1595" s="628">
        <f t="shared" si="85"/>
        <v>0</v>
      </c>
      <c r="D1595" s="595">
        <f t="shared" si="86"/>
        <v>0</v>
      </c>
      <c r="E1595" s="595" t="str">
        <f t="shared" si="82"/>
        <v/>
      </c>
      <c r="F1595" s="595" t="str">
        <f t="shared" si="83"/>
        <v/>
      </c>
      <c r="I1595" s="648"/>
      <c r="J1595" s="648"/>
      <c r="K1595" s="648"/>
    </row>
    <row r="1596" spans="2:11">
      <c r="B1596" s="653">
        <f t="shared" si="84"/>
        <v>14</v>
      </c>
      <c r="C1596" s="628">
        <f t="shared" si="85"/>
        <v>0</v>
      </c>
      <c r="D1596" s="595">
        <f t="shared" si="86"/>
        <v>0</v>
      </c>
      <c r="E1596" s="595" t="str">
        <f t="shared" si="82"/>
        <v/>
      </c>
      <c r="F1596" s="595" t="str">
        <f t="shared" si="83"/>
        <v/>
      </c>
      <c r="I1596" s="648"/>
      <c r="J1596" s="648"/>
      <c r="K1596" s="648"/>
    </row>
    <row r="1597" spans="2:11">
      <c r="B1597" s="653">
        <f t="shared" si="84"/>
        <v>15</v>
      </c>
      <c r="C1597" s="628">
        <f t="shared" si="85"/>
        <v>0</v>
      </c>
      <c r="D1597" s="595">
        <f t="shared" si="86"/>
        <v>0</v>
      </c>
      <c r="E1597" s="595" t="str">
        <f t="shared" si="82"/>
        <v/>
      </c>
      <c r="F1597" s="595" t="str">
        <f t="shared" si="83"/>
        <v/>
      </c>
      <c r="I1597" s="648"/>
      <c r="J1597" s="648"/>
      <c r="K1597" s="648"/>
    </row>
    <row r="1598" spans="2:11">
      <c r="B1598" s="653">
        <f t="shared" si="84"/>
        <v>16</v>
      </c>
      <c r="C1598" s="628">
        <f t="shared" si="85"/>
        <v>0</v>
      </c>
      <c r="D1598" s="595">
        <f t="shared" si="86"/>
        <v>0</v>
      </c>
      <c r="E1598" s="595" t="str">
        <f t="shared" si="82"/>
        <v/>
      </c>
      <c r="F1598" s="595" t="str">
        <f t="shared" si="83"/>
        <v/>
      </c>
      <c r="I1598" s="648"/>
      <c r="J1598" s="648"/>
      <c r="K1598" s="648"/>
    </row>
    <row r="1599" spans="2:11">
      <c r="B1599" s="653">
        <f t="shared" si="84"/>
        <v>17</v>
      </c>
      <c r="C1599" s="628">
        <f t="shared" si="85"/>
        <v>0</v>
      </c>
      <c r="D1599" s="595">
        <f t="shared" si="86"/>
        <v>0</v>
      </c>
      <c r="E1599" s="595" t="str">
        <f t="shared" si="82"/>
        <v/>
      </c>
      <c r="F1599" s="595" t="str">
        <f t="shared" si="83"/>
        <v/>
      </c>
      <c r="I1599" s="648"/>
      <c r="J1599" s="648"/>
      <c r="K1599" s="648"/>
    </row>
    <row r="1600" spans="2:11">
      <c r="B1600" s="653">
        <f t="shared" si="84"/>
        <v>18</v>
      </c>
      <c r="C1600" s="628">
        <f t="shared" si="85"/>
        <v>0</v>
      </c>
      <c r="D1600" s="595">
        <f t="shared" si="86"/>
        <v>0</v>
      </c>
      <c r="E1600" s="595" t="str">
        <f t="shared" si="82"/>
        <v/>
      </c>
      <c r="F1600" s="595" t="str">
        <f t="shared" si="83"/>
        <v/>
      </c>
      <c r="I1600" s="648"/>
      <c r="J1600" s="648"/>
      <c r="K1600" s="648"/>
    </row>
    <row r="1601" spans="2:11">
      <c r="B1601" s="653">
        <f t="shared" si="84"/>
        <v>19</v>
      </c>
      <c r="C1601" s="628">
        <f t="shared" si="85"/>
        <v>0</v>
      </c>
      <c r="D1601" s="595">
        <f t="shared" si="86"/>
        <v>0</v>
      </c>
      <c r="E1601" s="595" t="str">
        <f t="shared" si="82"/>
        <v/>
      </c>
      <c r="F1601" s="595" t="str">
        <f t="shared" si="83"/>
        <v/>
      </c>
      <c r="I1601" s="648"/>
      <c r="J1601" s="648"/>
      <c r="K1601" s="648"/>
    </row>
    <row r="1602" spans="2:11">
      <c r="B1602" s="653">
        <f t="shared" si="84"/>
        <v>20</v>
      </c>
      <c r="C1602" s="628">
        <f t="shared" si="85"/>
        <v>0</v>
      </c>
      <c r="D1602" s="595">
        <f t="shared" si="86"/>
        <v>0</v>
      </c>
      <c r="E1602" s="595" t="str">
        <f t="shared" si="82"/>
        <v/>
      </c>
      <c r="F1602" s="595" t="str">
        <f t="shared" si="83"/>
        <v/>
      </c>
      <c r="I1602" s="648"/>
      <c r="J1602" s="648"/>
      <c r="K1602" s="648"/>
    </row>
    <row r="1603" spans="2:11">
      <c r="B1603" s="653">
        <f t="shared" si="84"/>
        <v>21</v>
      </c>
      <c r="C1603" s="628">
        <f t="shared" si="85"/>
        <v>0</v>
      </c>
      <c r="D1603" s="595">
        <f t="shared" si="86"/>
        <v>0</v>
      </c>
      <c r="E1603" s="595" t="str">
        <f t="shared" si="82"/>
        <v/>
      </c>
      <c r="F1603" s="595" t="str">
        <f t="shared" si="83"/>
        <v/>
      </c>
      <c r="I1603" s="648"/>
      <c r="J1603" s="648"/>
      <c r="K1603" s="648"/>
    </row>
    <row r="1604" spans="2:11">
      <c r="B1604" s="653">
        <f t="shared" si="84"/>
        <v>22</v>
      </c>
      <c r="C1604" s="628">
        <f t="shared" si="85"/>
        <v>0</v>
      </c>
      <c r="D1604" s="595">
        <f t="shared" si="86"/>
        <v>0</v>
      </c>
      <c r="E1604" s="595" t="str">
        <f t="shared" si="82"/>
        <v/>
      </c>
      <c r="F1604" s="595" t="str">
        <f t="shared" si="83"/>
        <v/>
      </c>
      <c r="I1604" s="648"/>
      <c r="J1604" s="648"/>
      <c r="K1604" s="648"/>
    </row>
    <row r="1605" spans="2:11">
      <c r="B1605" s="653">
        <f t="shared" si="84"/>
        <v>23</v>
      </c>
      <c r="C1605" s="628">
        <f t="shared" si="85"/>
        <v>0</v>
      </c>
      <c r="D1605" s="595">
        <f t="shared" si="86"/>
        <v>0</v>
      </c>
      <c r="E1605" s="595" t="str">
        <f t="shared" si="82"/>
        <v/>
      </c>
      <c r="F1605" s="595" t="str">
        <f t="shared" si="83"/>
        <v/>
      </c>
      <c r="I1605" s="648"/>
      <c r="J1605" s="648"/>
      <c r="K1605" s="648"/>
    </row>
    <row r="1606" spans="2:11">
      <c r="B1606" s="653">
        <f t="shared" si="84"/>
        <v>24</v>
      </c>
      <c r="C1606" s="628">
        <f t="shared" si="85"/>
        <v>0</v>
      </c>
      <c r="D1606" s="595">
        <f t="shared" si="86"/>
        <v>0</v>
      </c>
      <c r="E1606" s="595" t="str">
        <f t="shared" si="82"/>
        <v/>
      </c>
      <c r="F1606" s="595" t="str">
        <f t="shared" si="83"/>
        <v/>
      </c>
      <c r="I1606" s="648"/>
      <c r="J1606" s="648"/>
      <c r="K1606" s="648"/>
    </row>
    <row r="1607" spans="2:11">
      <c r="B1607" s="653">
        <f t="shared" si="84"/>
        <v>25</v>
      </c>
      <c r="C1607" s="628">
        <f t="shared" si="85"/>
        <v>0</v>
      </c>
      <c r="D1607" s="595">
        <f t="shared" si="86"/>
        <v>0</v>
      </c>
      <c r="E1607" s="595" t="str">
        <f t="shared" si="82"/>
        <v/>
      </c>
      <c r="F1607" s="595" t="str">
        <f t="shared" si="83"/>
        <v/>
      </c>
      <c r="I1607" s="648"/>
      <c r="J1607" s="648"/>
      <c r="K1607" s="648"/>
    </row>
    <row r="1608" spans="2:11">
      <c r="B1608" s="653">
        <f t="shared" si="84"/>
        <v>26</v>
      </c>
      <c r="C1608" s="628">
        <f t="shared" si="85"/>
        <v>0</v>
      </c>
      <c r="D1608" s="595">
        <f t="shared" si="86"/>
        <v>0</v>
      </c>
      <c r="E1608" s="595" t="str">
        <f t="shared" si="82"/>
        <v/>
      </c>
      <c r="F1608" s="595" t="str">
        <f t="shared" si="83"/>
        <v/>
      </c>
      <c r="I1608" s="648"/>
      <c r="J1608" s="648"/>
      <c r="K1608" s="648"/>
    </row>
    <row r="1609" spans="2:11">
      <c r="B1609" s="653">
        <f t="shared" si="84"/>
        <v>27</v>
      </c>
      <c r="C1609" s="628">
        <f t="shared" si="85"/>
        <v>0</v>
      </c>
      <c r="D1609" s="595">
        <f t="shared" si="86"/>
        <v>0</v>
      </c>
      <c r="E1609" s="595" t="str">
        <f t="shared" si="82"/>
        <v/>
      </c>
      <c r="F1609" s="595" t="str">
        <f t="shared" si="83"/>
        <v/>
      </c>
      <c r="I1609" s="648"/>
      <c r="J1609" s="648"/>
      <c r="K1609" s="648"/>
    </row>
    <row r="1610" spans="2:11">
      <c r="B1610" s="653">
        <f t="shared" si="84"/>
        <v>28</v>
      </c>
      <c r="C1610" s="628">
        <f t="shared" si="85"/>
        <v>0</v>
      </c>
      <c r="D1610" s="595">
        <f t="shared" si="86"/>
        <v>0</v>
      </c>
      <c r="E1610" s="595" t="str">
        <f t="shared" si="82"/>
        <v/>
      </c>
      <c r="F1610" s="595" t="str">
        <f t="shared" si="83"/>
        <v/>
      </c>
      <c r="I1610" s="648"/>
      <c r="J1610" s="648"/>
      <c r="K1610" s="648"/>
    </row>
    <row r="1611" spans="2:11">
      <c r="B1611" s="653">
        <f t="shared" si="84"/>
        <v>29</v>
      </c>
      <c r="C1611" s="628">
        <f t="shared" si="85"/>
        <v>0</v>
      </c>
      <c r="D1611" s="595">
        <f t="shared" si="86"/>
        <v>0</v>
      </c>
      <c r="E1611" s="595" t="str">
        <f t="shared" si="82"/>
        <v/>
      </c>
      <c r="F1611" s="595" t="str">
        <f t="shared" si="83"/>
        <v/>
      </c>
      <c r="I1611" s="648"/>
      <c r="J1611" s="648"/>
      <c r="K1611" s="648"/>
    </row>
    <row r="1612" spans="2:11">
      <c r="B1612" s="653">
        <f t="shared" si="84"/>
        <v>30</v>
      </c>
      <c r="C1612" s="628">
        <f t="shared" si="85"/>
        <v>0</v>
      </c>
      <c r="D1612" s="595">
        <f t="shared" si="86"/>
        <v>0</v>
      </c>
      <c r="E1612" s="595" t="str">
        <f t="shared" si="82"/>
        <v/>
      </c>
      <c r="F1612" s="595" t="str">
        <f t="shared" si="83"/>
        <v/>
      </c>
      <c r="I1612" s="648"/>
      <c r="J1612" s="648"/>
      <c r="K1612" s="648"/>
    </row>
    <row r="1613" spans="2:11">
      <c r="B1613" s="653">
        <f t="shared" si="84"/>
        <v>31</v>
      </c>
      <c r="C1613" s="628">
        <f t="shared" si="85"/>
        <v>0</v>
      </c>
      <c r="D1613" s="595">
        <f t="shared" si="86"/>
        <v>0</v>
      </c>
      <c r="E1613" s="595" t="str">
        <f t="shared" si="82"/>
        <v/>
      </c>
      <c r="F1613" s="595" t="str">
        <f t="shared" si="83"/>
        <v/>
      </c>
      <c r="I1613" s="648"/>
      <c r="J1613" s="648"/>
      <c r="K1613" s="648"/>
    </row>
    <row r="1614" spans="2:11">
      <c r="B1614" s="653">
        <f t="shared" si="84"/>
        <v>32</v>
      </c>
      <c r="C1614" s="628">
        <f t="shared" si="85"/>
        <v>0</v>
      </c>
      <c r="D1614" s="595">
        <f t="shared" si="86"/>
        <v>0</v>
      </c>
      <c r="E1614" s="595" t="str">
        <f t="shared" si="82"/>
        <v/>
      </c>
      <c r="F1614" s="595" t="str">
        <f t="shared" si="83"/>
        <v/>
      </c>
      <c r="I1614" s="648"/>
      <c r="J1614" s="648"/>
      <c r="K1614" s="648"/>
    </row>
    <row r="1615" spans="2:11">
      <c r="B1615" s="653">
        <f t="shared" si="84"/>
        <v>33</v>
      </c>
      <c r="C1615" s="628">
        <f t="shared" si="85"/>
        <v>0</v>
      </c>
      <c r="D1615" s="595">
        <f t="shared" si="86"/>
        <v>0</v>
      </c>
      <c r="E1615" s="595" t="str">
        <f t="shared" si="82"/>
        <v/>
      </c>
      <c r="F1615" s="595" t="str">
        <f t="shared" si="83"/>
        <v/>
      </c>
      <c r="I1615" s="648"/>
      <c r="J1615" s="648"/>
      <c r="K1615" s="648"/>
    </row>
    <row r="1616" spans="2:11">
      <c r="B1616" s="653">
        <f t="shared" si="84"/>
        <v>34</v>
      </c>
      <c r="C1616" s="628">
        <f t="shared" si="85"/>
        <v>0</v>
      </c>
      <c r="D1616" s="595">
        <f t="shared" si="86"/>
        <v>0</v>
      </c>
      <c r="E1616" s="595" t="str">
        <f t="shared" si="82"/>
        <v/>
      </c>
      <c r="F1616" s="595" t="str">
        <f t="shared" si="83"/>
        <v/>
      </c>
      <c r="I1616" s="648"/>
      <c r="J1616" s="648"/>
      <c r="K1616" s="648"/>
    </row>
    <row r="1617" spans="2:11">
      <c r="B1617" s="653">
        <f t="shared" si="84"/>
        <v>35</v>
      </c>
      <c r="C1617" s="628">
        <f t="shared" si="85"/>
        <v>0</v>
      </c>
      <c r="D1617" s="595">
        <f t="shared" si="86"/>
        <v>0</v>
      </c>
      <c r="E1617" s="595" t="str">
        <f t="shared" ref="E1617:E1628" si="87">IF(C1617*D1617=0,"",C1617*D1617)</f>
        <v/>
      </c>
      <c r="F1617" s="595" t="str">
        <f t="shared" si="83"/>
        <v/>
      </c>
      <c r="I1617" s="648"/>
      <c r="J1617" s="648"/>
      <c r="K1617" s="648"/>
    </row>
    <row r="1618" spans="2:11">
      <c r="B1618" s="653">
        <v>36</v>
      </c>
      <c r="C1618" s="628">
        <f t="shared" si="85"/>
        <v>0</v>
      </c>
      <c r="D1618" s="595">
        <f t="shared" si="86"/>
        <v>0</v>
      </c>
      <c r="E1618" s="595" t="str">
        <f t="shared" si="87"/>
        <v/>
      </c>
      <c r="F1618" s="595" t="str">
        <f t="shared" si="83"/>
        <v/>
      </c>
      <c r="I1618" s="648"/>
      <c r="J1618" s="648"/>
      <c r="K1618" s="648"/>
    </row>
    <row r="1619" spans="2:11">
      <c r="B1619" s="653">
        <v>37</v>
      </c>
      <c r="C1619" s="628">
        <f t="shared" si="85"/>
        <v>0</v>
      </c>
      <c r="D1619" s="595">
        <f t="shared" si="86"/>
        <v>0</v>
      </c>
      <c r="E1619" s="595" t="str">
        <f t="shared" si="87"/>
        <v/>
      </c>
      <c r="F1619" s="595" t="str">
        <f t="shared" si="83"/>
        <v/>
      </c>
      <c r="I1619" s="648"/>
      <c r="J1619" s="648"/>
      <c r="K1619" s="648"/>
    </row>
    <row r="1620" spans="2:11">
      <c r="B1620" s="653">
        <v>38</v>
      </c>
      <c r="C1620" s="628">
        <f t="shared" si="85"/>
        <v>0</v>
      </c>
      <c r="D1620" s="595">
        <f t="shared" si="86"/>
        <v>0</v>
      </c>
      <c r="E1620" s="595" t="str">
        <f t="shared" si="87"/>
        <v/>
      </c>
      <c r="F1620" s="595" t="str">
        <f t="shared" si="83"/>
        <v/>
      </c>
      <c r="I1620" s="648"/>
      <c r="J1620" s="648"/>
      <c r="K1620" s="648"/>
    </row>
    <row r="1621" spans="2:11">
      <c r="B1621" s="653">
        <v>39</v>
      </c>
      <c r="C1621" s="628">
        <f t="shared" si="85"/>
        <v>0</v>
      </c>
      <c r="D1621" s="595">
        <f t="shared" si="86"/>
        <v>0</v>
      </c>
      <c r="E1621" s="595" t="str">
        <f t="shared" si="87"/>
        <v/>
      </c>
      <c r="F1621" s="595" t="str">
        <f t="shared" si="83"/>
        <v/>
      </c>
      <c r="I1621" s="648"/>
      <c r="J1621" s="648"/>
      <c r="K1621" s="648"/>
    </row>
    <row r="1622" spans="2:11">
      <c r="B1622" s="653">
        <v>40</v>
      </c>
      <c r="C1622" s="628">
        <f t="shared" si="85"/>
        <v>0</v>
      </c>
      <c r="D1622" s="595">
        <f t="shared" si="86"/>
        <v>0</v>
      </c>
      <c r="E1622" s="595" t="str">
        <f t="shared" si="87"/>
        <v/>
      </c>
      <c r="F1622" s="595" t="str">
        <f t="shared" si="83"/>
        <v/>
      </c>
      <c r="I1622" s="648"/>
      <c r="J1622" s="648"/>
      <c r="K1622" s="648"/>
    </row>
    <row r="1623" spans="2:11">
      <c r="B1623" s="653">
        <v>41</v>
      </c>
      <c r="C1623" s="628">
        <f t="shared" si="85"/>
        <v>0</v>
      </c>
      <c r="D1623" s="595">
        <f t="shared" si="86"/>
        <v>0</v>
      </c>
      <c r="E1623" s="595" t="str">
        <f t="shared" si="87"/>
        <v/>
      </c>
      <c r="F1623" s="595" t="str">
        <f t="shared" si="83"/>
        <v/>
      </c>
      <c r="I1623" s="648"/>
      <c r="J1623" s="648"/>
      <c r="K1623" s="648"/>
    </row>
    <row r="1624" spans="2:11">
      <c r="B1624" s="653">
        <v>42</v>
      </c>
      <c r="C1624" s="628">
        <f t="shared" si="85"/>
        <v>0</v>
      </c>
      <c r="D1624" s="595">
        <f t="shared" si="86"/>
        <v>0</v>
      </c>
      <c r="E1624" s="595" t="str">
        <f t="shared" si="87"/>
        <v/>
      </c>
      <c r="F1624" s="595" t="str">
        <f t="shared" si="83"/>
        <v/>
      </c>
      <c r="I1624" s="648"/>
      <c r="J1624" s="648"/>
      <c r="K1624" s="648"/>
    </row>
    <row r="1625" spans="2:11">
      <c r="B1625" s="653">
        <v>43</v>
      </c>
      <c r="C1625" s="628">
        <f t="shared" si="85"/>
        <v>0</v>
      </c>
      <c r="D1625" s="595">
        <f t="shared" si="86"/>
        <v>0</v>
      </c>
      <c r="E1625" s="595" t="str">
        <f t="shared" si="87"/>
        <v/>
      </c>
      <c r="F1625" s="595" t="str">
        <f t="shared" si="83"/>
        <v/>
      </c>
      <c r="I1625" s="648"/>
      <c r="J1625" s="648"/>
      <c r="K1625" s="648"/>
    </row>
    <row r="1626" spans="2:11">
      <c r="B1626" s="653">
        <v>44</v>
      </c>
      <c r="C1626" s="628">
        <f t="shared" si="85"/>
        <v>0</v>
      </c>
      <c r="D1626" s="595">
        <f t="shared" si="86"/>
        <v>0</v>
      </c>
      <c r="E1626" s="595" t="str">
        <f t="shared" si="87"/>
        <v/>
      </c>
      <c r="F1626" s="595" t="str">
        <f t="shared" si="83"/>
        <v/>
      </c>
      <c r="I1626" s="648"/>
      <c r="J1626" s="648"/>
      <c r="K1626" s="648"/>
    </row>
    <row r="1627" spans="2:11">
      <c r="B1627" s="653">
        <v>45</v>
      </c>
      <c r="C1627" s="628">
        <f t="shared" si="85"/>
        <v>0</v>
      </c>
      <c r="D1627" s="595">
        <f t="shared" si="86"/>
        <v>0</v>
      </c>
      <c r="E1627" s="595" t="str">
        <f t="shared" si="87"/>
        <v/>
      </c>
      <c r="F1627" s="595" t="str">
        <f t="shared" si="83"/>
        <v/>
      </c>
      <c r="I1627" s="648"/>
      <c r="J1627" s="648"/>
      <c r="K1627" s="648"/>
    </row>
    <row r="1628" spans="2:11">
      <c r="B1628" s="653">
        <v>46</v>
      </c>
      <c r="C1628" s="628" t="e">
        <f>IF(H1525="Y",1,0)</f>
        <v>#REF!</v>
      </c>
      <c r="D1628" s="595" t="e">
        <f>IF(C1628=1,E1525,0)</f>
        <v>#REF!</v>
      </c>
      <c r="E1628" s="595" t="e">
        <f t="shared" si="87"/>
        <v>#REF!</v>
      </c>
      <c r="F1628" s="595" t="e">
        <f t="shared" si="83"/>
        <v>#REF!</v>
      </c>
      <c r="I1628" s="648"/>
      <c r="J1628" s="648"/>
      <c r="K1628" s="648"/>
    </row>
    <row r="1629" spans="2:11">
      <c r="B1629" s="653"/>
      <c r="C1629" s="628"/>
      <c r="D1629" s="595"/>
      <c r="E1629" s="595"/>
      <c r="F1629" s="595"/>
      <c r="G1629" s="648"/>
      <c r="I1629" s="648"/>
      <c r="J1629" s="648"/>
      <c r="K1629" s="648"/>
    </row>
    <row r="1630" spans="2:11">
      <c r="C1630" s="146"/>
      <c r="D1630" s="146"/>
      <c r="E1630" s="146"/>
      <c r="F1630" s="651"/>
      <c r="I1630" s="648"/>
      <c r="J1630" s="648"/>
      <c r="K1630" s="648"/>
    </row>
    <row r="1631" spans="2:11">
      <c r="C1631" s="146"/>
      <c r="D1631" s="237" t="str">
        <f>IF('WK2'!$D$13=1,"Y axis (m)","Y axis (ft)")</f>
        <v>Y axis (m)</v>
      </c>
      <c r="E1631" s="237" t="str">
        <f>IF('WK2'!$D$13=1,"dist. (m)","dist. (ft)")</f>
        <v>dist. (m)</v>
      </c>
      <c r="F1631" s="237" t="str">
        <f>IF('WK2'!$D$13=1,"piles (m4)","piles (ft4)")</f>
        <v>piles (m4)</v>
      </c>
      <c r="I1631" s="648"/>
      <c r="J1631" s="648"/>
      <c r="K1631" s="648"/>
    </row>
    <row r="1632" spans="2:11">
      <c r="B1632" s="653">
        <v>47</v>
      </c>
      <c r="C1632" s="628" t="e">
        <f>IF(H1529="Y",1,0)</f>
        <v>#REF!</v>
      </c>
      <c r="D1632" s="595" t="e">
        <f>IF(C1632=1,E1529,0)</f>
        <v>#REF!</v>
      </c>
      <c r="E1632" s="595" t="e">
        <f t="shared" ref="E1632:E1671" si="88">IF(C1632*D1632=0,"",C1632*D1632)</f>
        <v>#REF!</v>
      </c>
      <c r="F1632" s="595" t="e">
        <f t="shared" ref="F1632:F1671" si="89">IF(C1632=0,"",C1632*($F$1674-D1632)^2)</f>
        <v>#REF!</v>
      </c>
      <c r="I1632" s="648"/>
      <c r="J1632" s="648"/>
      <c r="K1632" s="648"/>
    </row>
    <row r="1633" spans="2:11">
      <c r="B1633" s="653">
        <f>B1632+1</f>
        <v>48</v>
      </c>
      <c r="C1633" s="628" t="e">
        <f>IF(H1530="Y",1,0)</f>
        <v>#REF!</v>
      </c>
      <c r="D1633" s="595" t="e">
        <f>IF(C1633=1,E1530,0)</f>
        <v>#REF!</v>
      </c>
      <c r="E1633" s="595" t="e">
        <f t="shared" si="88"/>
        <v>#REF!</v>
      </c>
      <c r="F1633" s="595" t="e">
        <f t="shared" si="89"/>
        <v>#REF!</v>
      </c>
      <c r="I1633" s="648"/>
      <c r="J1633" s="648"/>
      <c r="K1633" s="648"/>
    </row>
    <row r="1634" spans="2:11">
      <c r="B1634" s="653">
        <f t="shared" ref="B1634:B1671" si="90">B1633+1</f>
        <v>49</v>
      </c>
      <c r="C1634" s="628" t="e">
        <f t="shared" ref="C1634:C1670" si="91">IF(H1531="Y",1,0)</f>
        <v>#REF!</v>
      </c>
      <c r="D1634" s="595" t="e">
        <f t="shared" ref="D1634:D1670" si="92">IF(C1634=1,E1531,0)</f>
        <v>#REF!</v>
      </c>
      <c r="E1634" s="595" t="e">
        <f t="shared" si="88"/>
        <v>#REF!</v>
      </c>
      <c r="F1634" s="595" t="e">
        <f t="shared" si="89"/>
        <v>#REF!</v>
      </c>
      <c r="I1634" s="648"/>
      <c r="J1634" s="648"/>
      <c r="K1634" s="648"/>
    </row>
    <row r="1635" spans="2:11">
      <c r="B1635" s="653">
        <f t="shared" si="90"/>
        <v>50</v>
      </c>
      <c r="C1635" s="628" t="e">
        <f t="shared" si="91"/>
        <v>#REF!</v>
      </c>
      <c r="D1635" s="595" t="e">
        <f t="shared" si="92"/>
        <v>#REF!</v>
      </c>
      <c r="E1635" s="595" t="e">
        <f t="shared" si="88"/>
        <v>#REF!</v>
      </c>
      <c r="F1635" s="595" t="e">
        <f t="shared" si="89"/>
        <v>#REF!</v>
      </c>
      <c r="I1635" s="648"/>
      <c r="J1635" s="648"/>
      <c r="K1635" s="648"/>
    </row>
    <row r="1636" spans="2:11">
      <c r="B1636" s="653">
        <f t="shared" si="90"/>
        <v>51</v>
      </c>
      <c r="C1636" s="628" t="e">
        <f t="shared" si="91"/>
        <v>#REF!</v>
      </c>
      <c r="D1636" s="595" t="e">
        <f t="shared" si="92"/>
        <v>#REF!</v>
      </c>
      <c r="E1636" s="595" t="e">
        <f t="shared" si="88"/>
        <v>#REF!</v>
      </c>
      <c r="F1636" s="595" t="e">
        <f t="shared" si="89"/>
        <v>#REF!</v>
      </c>
      <c r="I1636" s="648"/>
      <c r="J1636" s="648"/>
      <c r="K1636" s="648"/>
    </row>
    <row r="1637" spans="2:11">
      <c r="B1637" s="653">
        <f t="shared" si="90"/>
        <v>52</v>
      </c>
      <c r="C1637" s="628" t="e">
        <f t="shared" si="91"/>
        <v>#REF!</v>
      </c>
      <c r="D1637" s="595" t="e">
        <f t="shared" si="92"/>
        <v>#REF!</v>
      </c>
      <c r="E1637" s="595" t="e">
        <f t="shared" si="88"/>
        <v>#REF!</v>
      </c>
      <c r="F1637" s="595" t="e">
        <f t="shared" si="89"/>
        <v>#REF!</v>
      </c>
      <c r="I1637" s="648"/>
      <c r="J1637" s="648"/>
      <c r="K1637" s="648"/>
    </row>
    <row r="1638" spans="2:11">
      <c r="B1638" s="653">
        <f t="shared" si="90"/>
        <v>53</v>
      </c>
      <c r="C1638" s="628" t="e">
        <f t="shared" si="91"/>
        <v>#REF!</v>
      </c>
      <c r="D1638" s="595" t="e">
        <f t="shared" si="92"/>
        <v>#REF!</v>
      </c>
      <c r="E1638" s="595" t="e">
        <f t="shared" si="88"/>
        <v>#REF!</v>
      </c>
      <c r="F1638" s="595" t="e">
        <f t="shared" si="89"/>
        <v>#REF!</v>
      </c>
      <c r="I1638" s="648"/>
      <c r="J1638" s="648"/>
      <c r="K1638" s="648"/>
    </row>
    <row r="1639" spans="2:11">
      <c r="B1639" s="653">
        <f t="shared" si="90"/>
        <v>54</v>
      </c>
      <c r="C1639" s="628" t="e">
        <f t="shared" si="91"/>
        <v>#REF!</v>
      </c>
      <c r="D1639" s="595" t="e">
        <f t="shared" si="92"/>
        <v>#REF!</v>
      </c>
      <c r="E1639" s="595" t="e">
        <f t="shared" si="88"/>
        <v>#REF!</v>
      </c>
      <c r="F1639" s="595" t="e">
        <f t="shared" si="89"/>
        <v>#REF!</v>
      </c>
      <c r="I1639" s="648"/>
      <c r="J1639" s="648"/>
      <c r="K1639" s="648"/>
    </row>
    <row r="1640" spans="2:11">
      <c r="B1640" s="653">
        <f t="shared" si="90"/>
        <v>55</v>
      </c>
      <c r="C1640" s="628" t="e">
        <f t="shared" si="91"/>
        <v>#REF!</v>
      </c>
      <c r="D1640" s="595" t="e">
        <f t="shared" si="92"/>
        <v>#REF!</v>
      </c>
      <c r="E1640" s="595" t="e">
        <f t="shared" si="88"/>
        <v>#REF!</v>
      </c>
      <c r="F1640" s="595" t="e">
        <f t="shared" si="89"/>
        <v>#REF!</v>
      </c>
      <c r="I1640" s="648"/>
      <c r="J1640" s="648"/>
      <c r="K1640" s="648"/>
    </row>
    <row r="1641" spans="2:11">
      <c r="B1641" s="653">
        <f t="shared" si="90"/>
        <v>56</v>
      </c>
      <c r="C1641" s="628" t="e">
        <f t="shared" si="91"/>
        <v>#REF!</v>
      </c>
      <c r="D1641" s="595" t="e">
        <f t="shared" si="92"/>
        <v>#REF!</v>
      </c>
      <c r="E1641" s="595" t="e">
        <f t="shared" si="88"/>
        <v>#REF!</v>
      </c>
      <c r="F1641" s="595" t="e">
        <f t="shared" si="89"/>
        <v>#REF!</v>
      </c>
      <c r="I1641" s="648"/>
      <c r="J1641" s="648"/>
      <c r="K1641" s="648"/>
    </row>
    <row r="1642" spans="2:11">
      <c r="B1642" s="653">
        <f t="shared" si="90"/>
        <v>57</v>
      </c>
      <c r="C1642" s="628" t="e">
        <f t="shared" si="91"/>
        <v>#REF!</v>
      </c>
      <c r="D1642" s="595" t="e">
        <f t="shared" si="92"/>
        <v>#REF!</v>
      </c>
      <c r="E1642" s="595" t="e">
        <f t="shared" si="88"/>
        <v>#REF!</v>
      </c>
      <c r="F1642" s="595" t="e">
        <f t="shared" si="89"/>
        <v>#REF!</v>
      </c>
      <c r="I1642" s="648"/>
      <c r="J1642" s="648"/>
      <c r="K1642" s="648"/>
    </row>
    <row r="1643" spans="2:11">
      <c r="B1643" s="653">
        <f t="shared" si="90"/>
        <v>58</v>
      </c>
      <c r="C1643" s="628" t="e">
        <f t="shared" si="91"/>
        <v>#REF!</v>
      </c>
      <c r="D1643" s="595" t="e">
        <f t="shared" si="92"/>
        <v>#REF!</v>
      </c>
      <c r="E1643" s="595" t="e">
        <f t="shared" si="88"/>
        <v>#REF!</v>
      </c>
      <c r="F1643" s="595" t="e">
        <f t="shared" si="89"/>
        <v>#REF!</v>
      </c>
      <c r="I1643" s="648"/>
      <c r="J1643" s="648"/>
      <c r="K1643" s="648"/>
    </row>
    <row r="1644" spans="2:11">
      <c r="B1644" s="653">
        <f t="shared" si="90"/>
        <v>59</v>
      </c>
      <c r="C1644" s="628" t="e">
        <f t="shared" si="91"/>
        <v>#REF!</v>
      </c>
      <c r="D1644" s="595" t="e">
        <f t="shared" si="92"/>
        <v>#REF!</v>
      </c>
      <c r="E1644" s="595" t="e">
        <f t="shared" si="88"/>
        <v>#REF!</v>
      </c>
      <c r="F1644" s="595" t="e">
        <f t="shared" si="89"/>
        <v>#REF!</v>
      </c>
      <c r="I1644" s="648"/>
      <c r="J1644" s="648"/>
      <c r="K1644" s="648"/>
    </row>
    <row r="1645" spans="2:11">
      <c r="B1645" s="653">
        <f t="shared" si="90"/>
        <v>60</v>
      </c>
      <c r="C1645" s="628" t="e">
        <f t="shared" si="91"/>
        <v>#REF!</v>
      </c>
      <c r="D1645" s="595" t="e">
        <f t="shared" si="92"/>
        <v>#REF!</v>
      </c>
      <c r="E1645" s="595" t="e">
        <f t="shared" si="88"/>
        <v>#REF!</v>
      </c>
      <c r="F1645" s="595" t="e">
        <f t="shared" si="89"/>
        <v>#REF!</v>
      </c>
      <c r="I1645" s="648"/>
      <c r="J1645" s="648"/>
      <c r="K1645" s="648"/>
    </row>
    <row r="1646" spans="2:11">
      <c r="B1646" s="653">
        <f t="shared" si="90"/>
        <v>61</v>
      </c>
      <c r="C1646" s="628" t="e">
        <f t="shared" si="91"/>
        <v>#REF!</v>
      </c>
      <c r="D1646" s="595" t="e">
        <f t="shared" si="92"/>
        <v>#REF!</v>
      </c>
      <c r="E1646" s="595" t="e">
        <f t="shared" si="88"/>
        <v>#REF!</v>
      </c>
      <c r="F1646" s="595" t="e">
        <f t="shared" si="89"/>
        <v>#REF!</v>
      </c>
      <c r="I1646" s="648"/>
      <c r="J1646" s="648"/>
      <c r="K1646" s="648"/>
    </row>
    <row r="1647" spans="2:11">
      <c r="B1647" s="653">
        <f t="shared" si="90"/>
        <v>62</v>
      </c>
      <c r="C1647" s="628" t="e">
        <f t="shared" si="91"/>
        <v>#REF!</v>
      </c>
      <c r="D1647" s="595" t="e">
        <f t="shared" si="92"/>
        <v>#REF!</v>
      </c>
      <c r="E1647" s="595" t="e">
        <f t="shared" si="88"/>
        <v>#REF!</v>
      </c>
      <c r="F1647" s="595" t="e">
        <f t="shared" si="89"/>
        <v>#REF!</v>
      </c>
      <c r="I1647" s="648"/>
      <c r="J1647" s="648"/>
      <c r="K1647" s="648"/>
    </row>
    <row r="1648" spans="2:11">
      <c r="B1648" s="653">
        <f t="shared" si="90"/>
        <v>63</v>
      </c>
      <c r="C1648" s="628" t="e">
        <f t="shared" si="91"/>
        <v>#REF!</v>
      </c>
      <c r="D1648" s="595" t="e">
        <f t="shared" si="92"/>
        <v>#REF!</v>
      </c>
      <c r="E1648" s="595" t="e">
        <f t="shared" si="88"/>
        <v>#REF!</v>
      </c>
      <c r="F1648" s="595" t="e">
        <f t="shared" si="89"/>
        <v>#REF!</v>
      </c>
      <c r="I1648" s="648"/>
      <c r="J1648" s="648"/>
      <c r="K1648" s="648"/>
    </row>
    <row r="1649" spans="2:11">
      <c r="B1649" s="653">
        <f t="shared" si="90"/>
        <v>64</v>
      </c>
      <c r="C1649" s="628" t="e">
        <f t="shared" si="91"/>
        <v>#REF!</v>
      </c>
      <c r="D1649" s="595" t="e">
        <f t="shared" si="92"/>
        <v>#REF!</v>
      </c>
      <c r="E1649" s="595" t="e">
        <f t="shared" si="88"/>
        <v>#REF!</v>
      </c>
      <c r="F1649" s="595" t="e">
        <f t="shared" si="89"/>
        <v>#REF!</v>
      </c>
      <c r="I1649" s="648"/>
      <c r="J1649" s="648"/>
      <c r="K1649" s="648"/>
    </row>
    <row r="1650" spans="2:11">
      <c r="B1650" s="653">
        <f t="shared" si="90"/>
        <v>65</v>
      </c>
      <c r="C1650" s="628" t="e">
        <f t="shared" si="91"/>
        <v>#REF!</v>
      </c>
      <c r="D1650" s="595" t="e">
        <f t="shared" si="92"/>
        <v>#REF!</v>
      </c>
      <c r="E1650" s="595" t="e">
        <f t="shared" si="88"/>
        <v>#REF!</v>
      </c>
      <c r="F1650" s="595" t="e">
        <f t="shared" si="89"/>
        <v>#REF!</v>
      </c>
      <c r="I1650" s="648"/>
      <c r="J1650" s="648"/>
      <c r="K1650" s="648"/>
    </row>
    <row r="1651" spans="2:11">
      <c r="B1651" s="653">
        <f t="shared" si="90"/>
        <v>66</v>
      </c>
      <c r="C1651" s="628" t="e">
        <f t="shared" si="91"/>
        <v>#REF!</v>
      </c>
      <c r="D1651" s="595" t="e">
        <f t="shared" si="92"/>
        <v>#REF!</v>
      </c>
      <c r="E1651" s="595" t="e">
        <f t="shared" si="88"/>
        <v>#REF!</v>
      </c>
      <c r="F1651" s="595" t="e">
        <f t="shared" si="89"/>
        <v>#REF!</v>
      </c>
      <c r="I1651" s="648"/>
      <c r="J1651" s="648"/>
      <c r="K1651" s="648"/>
    </row>
    <row r="1652" spans="2:11">
      <c r="B1652" s="653">
        <f t="shared" si="90"/>
        <v>67</v>
      </c>
      <c r="C1652" s="628" t="e">
        <f t="shared" si="91"/>
        <v>#REF!</v>
      </c>
      <c r="D1652" s="595" t="e">
        <f t="shared" si="92"/>
        <v>#REF!</v>
      </c>
      <c r="E1652" s="595" t="e">
        <f t="shared" si="88"/>
        <v>#REF!</v>
      </c>
      <c r="F1652" s="595" t="e">
        <f t="shared" si="89"/>
        <v>#REF!</v>
      </c>
      <c r="I1652" s="648"/>
      <c r="J1652" s="648"/>
      <c r="K1652" s="648"/>
    </row>
    <row r="1653" spans="2:11">
      <c r="B1653" s="653">
        <f t="shared" si="90"/>
        <v>68</v>
      </c>
      <c r="C1653" s="628" t="e">
        <f t="shared" si="91"/>
        <v>#REF!</v>
      </c>
      <c r="D1653" s="595" t="e">
        <f t="shared" si="92"/>
        <v>#REF!</v>
      </c>
      <c r="E1653" s="595" t="e">
        <f t="shared" si="88"/>
        <v>#REF!</v>
      </c>
      <c r="F1653" s="595" t="e">
        <f t="shared" si="89"/>
        <v>#REF!</v>
      </c>
      <c r="I1653" s="648"/>
      <c r="J1653" s="648"/>
      <c r="K1653" s="648"/>
    </row>
    <row r="1654" spans="2:11">
      <c r="B1654" s="653">
        <f t="shared" si="90"/>
        <v>69</v>
      </c>
      <c r="C1654" s="628" t="e">
        <f t="shared" si="91"/>
        <v>#REF!</v>
      </c>
      <c r="D1654" s="595" t="e">
        <f t="shared" si="92"/>
        <v>#REF!</v>
      </c>
      <c r="E1654" s="595" t="e">
        <f t="shared" si="88"/>
        <v>#REF!</v>
      </c>
      <c r="F1654" s="595" t="e">
        <f t="shared" si="89"/>
        <v>#REF!</v>
      </c>
      <c r="I1654" s="648"/>
      <c r="J1654" s="648"/>
      <c r="K1654" s="648"/>
    </row>
    <row r="1655" spans="2:11">
      <c r="B1655" s="653">
        <f t="shared" si="90"/>
        <v>70</v>
      </c>
      <c r="C1655" s="628" t="e">
        <f t="shared" si="91"/>
        <v>#REF!</v>
      </c>
      <c r="D1655" s="595" t="e">
        <f t="shared" si="92"/>
        <v>#REF!</v>
      </c>
      <c r="E1655" s="595" t="e">
        <f t="shared" si="88"/>
        <v>#REF!</v>
      </c>
      <c r="F1655" s="595" t="e">
        <f t="shared" si="89"/>
        <v>#REF!</v>
      </c>
      <c r="I1655" s="648"/>
      <c r="J1655" s="648"/>
      <c r="K1655" s="648"/>
    </row>
    <row r="1656" spans="2:11">
      <c r="B1656" s="653">
        <f t="shared" si="90"/>
        <v>71</v>
      </c>
      <c r="C1656" s="628" t="e">
        <f t="shared" si="91"/>
        <v>#REF!</v>
      </c>
      <c r="D1656" s="595" t="e">
        <f t="shared" si="92"/>
        <v>#REF!</v>
      </c>
      <c r="E1656" s="595" t="e">
        <f t="shared" si="88"/>
        <v>#REF!</v>
      </c>
      <c r="F1656" s="595" t="e">
        <f t="shared" si="89"/>
        <v>#REF!</v>
      </c>
      <c r="I1656" s="648"/>
      <c r="J1656" s="648"/>
      <c r="K1656" s="648"/>
    </row>
    <row r="1657" spans="2:11">
      <c r="B1657" s="653">
        <f t="shared" si="90"/>
        <v>72</v>
      </c>
      <c r="C1657" s="628" t="e">
        <f t="shared" si="91"/>
        <v>#REF!</v>
      </c>
      <c r="D1657" s="595" t="e">
        <f t="shared" si="92"/>
        <v>#REF!</v>
      </c>
      <c r="E1657" s="595" t="e">
        <f t="shared" si="88"/>
        <v>#REF!</v>
      </c>
      <c r="F1657" s="595" t="e">
        <f t="shared" si="89"/>
        <v>#REF!</v>
      </c>
      <c r="I1657" s="648"/>
      <c r="J1657" s="648"/>
      <c r="K1657" s="648"/>
    </row>
    <row r="1658" spans="2:11">
      <c r="B1658" s="653">
        <f t="shared" si="90"/>
        <v>73</v>
      </c>
      <c r="C1658" s="628" t="e">
        <f t="shared" si="91"/>
        <v>#REF!</v>
      </c>
      <c r="D1658" s="595" t="e">
        <f t="shared" si="92"/>
        <v>#REF!</v>
      </c>
      <c r="E1658" s="595" t="e">
        <f t="shared" si="88"/>
        <v>#REF!</v>
      </c>
      <c r="F1658" s="595" t="e">
        <f t="shared" si="89"/>
        <v>#REF!</v>
      </c>
      <c r="I1658" s="648"/>
      <c r="J1658" s="648"/>
      <c r="K1658" s="648"/>
    </row>
    <row r="1659" spans="2:11">
      <c r="B1659" s="653">
        <f t="shared" si="90"/>
        <v>74</v>
      </c>
      <c r="C1659" s="628" t="e">
        <f t="shared" si="91"/>
        <v>#REF!</v>
      </c>
      <c r="D1659" s="595" t="e">
        <f t="shared" si="92"/>
        <v>#REF!</v>
      </c>
      <c r="E1659" s="595" t="e">
        <f t="shared" si="88"/>
        <v>#REF!</v>
      </c>
      <c r="F1659" s="595" t="e">
        <f t="shared" si="89"/>
        <v>#REF!</v>
      </c>
      <c r="I1659" s="648"/>
      <c r="J1659" s="648"/>
      <c r="K1659" s="648"/>
    </row>
    <row r="1660" spans="2:11">
      <c r="B1660" s="653">
        <f t="shared" si="90"/>
        <v>75</v>
      </c>
      <c r="C1660" s="628" t="e">
        <f t="shared" si="91"/>
        <v>#REF!</v>
      </c>
      <c r="D1660" s="595" t="e">
        <f t="shared" si="92"/>
        <v>#REF!</v>
      </c>
      <c r="E1660" s="595" t="e">
        <f t="shared" si="88"/>
        <v>#REF!</v>
      </c>
      <c r="F1660" s="595" t="e">
        <f t="shared" si="89"/>
        <v>#REF!</v>
      </c>
      <c r="I1660" s="648"/>
      <c r="J1660" s="648"/>
      <c r="K1660" s="648"/>
    </row>
    <row r="1661" spans="2:11">
      <c r="B1661" s="653">
        <f t="shared" si="90"/>
        <v>76</v>
      </c>
      <c r="C1661" s="628" t="e">
        <f t="shared" si="91"/>
        <v>#REF!</v>
      </c>
      <c r="D1661" s="595" t="e">
        <f t="shared" si="92"/>
        <v>#REF!</v>
      </c>
      <c r="E1661" s="595" t="e">
        <f t="shared" si="88"/>
        <v>#REF!</v>
      </c>
      <c r="F1661" s="595" t="e">
        <f t="shared" si="89"/>
        <v>#REF!</v>
      </c>
      <c r="I1661" s="648"/>
      <c r="J1661" s="648"/>
      <c r="K1661" s="648"/>
    </row>
    <row r="1662" spans="2:11">
      <c r="B1662" s="653">
        <f t="shared" si="90"/>
        <v>77</v>
      </c>
      <c r="C1662" s="628" t="e">
        <f t="shared" si="91"/>
        <v>#REF!</v>
      </c>
      <c r="D1662" s="595" t="e">
        <f t="shared" si="92"/>
        <v>#REF!</v>
      </c>
      <c r="E1662" s="595" t="e">
        <f t="shared" si="88"/>
        <v>#REF!</v>
      </c>
      <c r="F1662" s="595" t="e">
        <f t="shared" si="89"/>
        <v>#REF!</v>
      </c>
      <c r="I1662" s="648"/>
      <c r="J1662" s="648"/>
      <c r="K1662" s="648"/>
    </row>
    <row r="1663" spans="2:11">
      <c r="B1663" s="653">
        <f t="shared" si="90"/>
        <v>78</v>
      </c>
      <c r="C1663" s="628" t="e">
        <f t="shared" si="91"/>
        <v>#REF!</v>
      </c>
      <c r="D1663" s="595" t="e">
        <f t="shared" si="92"/>
        <v>#REF!</v>
      </c>
      <c r="E1663" s="595" t="e">
        <f t="shared" si="88"/>
        <v>#REF!</v>
      </c>
      <c r="F1663" s="595" t="e">
        <f t="shared" si="89"/>
        <v>#REF!</v>
      </c>
      <c r="I1663" s="648"/>
      <c r="J1663" s="648"/>
      <c r="K1663" s="648"/>
    </row>
    <row r="1664" spans="2:11">
      <c r="B1664" s="653">
        <f t="shared" si="90"/>
        <v>79</v>
      </c>
      <c r="C1664" s="628" t="e">
        <f t="shared" si="91"/>
        <v>#REF!</v>
      </c>
      <c r="D1664" s="595" t="e">
        <f t="shared" si="92"/>
        <v>#REF!</v>
      </c>
      <c r="E1664" s="595" t="e">
        <f t="shared" si="88"/>
        <v>#REF!</v>
      </c>
      <c r="F1664" s="595" t="e">
        <f t="shared" si="89"/>
        <v>#REF!</v>
      </c>
      <c r="I1664" s="648"/>
      <c r="J1664" s="648"/>
      <c r="K1664" s="648"/>
    </row>
    <row r="1665" spans="2:11">
      <c r="B1665" s="653">
        <f t="shared" si="90"/>
        <v>80</v>
      </c>
      <c r="C1665" s="628" t="e">
        <f t="shared" si="91"/>
        <v>#REF!</v>
      </c>
      <c r="D1665" s="595" t="e">
        <f t="shared" si="92"/>
        <v>#REF!</v>
      </c>
      <c r="E1665" s="595" t="e">
        <f t="shared" si="88"/>
        <v>#REF!</v>
      </c>
      <c r="F1665" s="595" t="e">
        <f t="shared" si="89"/>
        <v>#REF!</v>
      </c>
      <c r="I1665" s="648"/>
      <c r="J1665" s="648"/>
      <c r="K1665" s="648"/>
    </row>
    <row r="1666" spans="2:11">
      <c r="B1666" s="653">
        <f t="shared" si="90"/>
        <v>81</v>
      </c>
      <c r="C1666" s="628" t="e">
        <f t="shared" si="91"/>
        <v>#REF!</v>
      </c>
      <c r="D1666" s="595" t="e">
        <f t="shared" si="92"/>
        <v>#REF!</v>
      </c>
      <c r="E1666" s="595" t="e">
        <f t="shared" si="88"/>
        <v>#REF!</v>
      </c>
      <c r="F1666" s="595" t="e">
        <f t="shared" si="89"/>
        <v>#REF!</v>
      </c>
      <c r="I1666" s="648"/>
      <c r="J1666" s="648"/>
      <c r="K1666" s="648"/>
    </row>
    <row r="1667" spans="2:11">
      <c r="B1667" s="653">
        <f t="shared" si="90"/>
        <v>82</v>
      </c>
      <c r="C1667" s="628" t="e">
        <f t="shared" si="91"/>
        <v>#REF!</v>
      </c>
      <c r="D1667" s="595" t="e">
        <f t="shared" si="92"/>
        <v>#REF!</v>
      </c>
      <c r="E1667" s="595" t="e">
        <f t="shared" si="88"/>
        <v>#REF!</v>
      </c>
      <c r="F1667" s="595" t="e">
        <f t="shared" si="89"/>
        <v>#REF!</v>
      </c>
      <c r="I1667" s="648"/>
      <c r="J1667" s="648"/>
      <c r="K1667" s="648"/>
    </row>
    <row r="1668" spans="2:11">
      <c r="B1668" s="653">
        <f t="shared" si="90"/>
        <v>83</v>
      </c>
      <c r="C1668" s="628" t="e">
        <f t="shared" si="91"/>
        <v>#REF!</v>
      </c>
      <c r="D1668" s="595" t="e">
        <f t="shared" si="92"/>
        <v>#REF!</v>
      </c>
      <c r="E1668" s="595" t="e">
        <f t="shared" si="88"/>
        <v>#REF!</v>
      </c>
      <c r="F1668" s="595" t="e">
        <f t="shared" si="89"/>
        <v>#REF!</v>
      </c>
      <c r="I1668" s="648"/>
      <c r="J1668" s="648"/>
      <c r="K1668" s="648"/>
    </row>
    <row r="1669" spans="2:11">
      <c r="B1669" s="653">
        <f t="shared" si="90"/>
        <v>84</v>
      </c>
      <c r="C1669" s="628" t="e">
        <f t="shared" si="91"/>
        <v>#REF!</v>
      </c>
      <c r="D1669" s="595" t="e">
        <f t="shared" si="92"/>
        <v>#REF!</v>
      </c>
      <c r="E1669" s="595" t="e">
        <f t="shared" si="88"/>
        <v>#REF!</v>
      </c>
      <c r="F1669" s="595" t="e">
        <f t="shared" si="89"/>
        <v>#REF!</v>
      </c>
      <c r="I1669" s="648"/>
      <c r="J1669" s="648"/>
      <c r="K1669" s="648"/>
    </row>
    <row r="1670" spans="2:11">
      <c r="B1670" s="653">
        <f t="shared" si="90"/>
        <v>85</v>
      </c>
      <c r="C1670" s="628" t="e">
        <f t="shared" si="91"/>
        <v>#REF!</v>
      </c>
      <c r="D1670" s="595" t="e">
        <f t="shared" si="92"/>
        <v>#REF!</v>
      </c>
      <c r="E1670" s="595" t="e">
        <f t="shared" si="88"/>
        <v>#REF!</v>
      </c>
      <c r="F1670" s="595" t="e">
        <f t="shared" si="89"/>
        <v>#REF!</v>
      </c>
      <c r="I1670" s="648"/>
      <c r="J1670" s="648"/>
      <c r="K1670" s="648"/>
    </row>
    <row r="1671" spans="2:11">
      <c r="B1671" s="653">
        <f t="shared" si="90"/>
        <v>86</v>
      </c>
      <c r="C1671" s="628" t="e">
        <f>IF(H1568="Y",1,0)</f>
        <v>#REF!</v>
      </c>
      <c r="D1671" s="595" t="e">
        <f>IF(C1671=1,E1568,0)</f>
        <v>#REF!</v>
      </c>
      <c r="E1671" s="595" t="e">
        <f t="shared" si="88"/>
        <v>#REF!</v>
      </c>
      <c r="F1671" s="595" t="e">
        <f t="shared" si="89"/>
        <v>#REF!</v>
      </c>
      <c r="I1671" s="648"/>
      <c r="J1671" s="648"/>
      <c r="K1671" s="648"/>
    </row>
    <row r="1672" spans="2:11">
      <c r="C1672" s="628">
        <f>SUM(C1583:C1627)</f>
        <v>9</v>
      </c>
      <c r="I1672" s="648"/>
      <c r="J1672" s="648"/>
      <c r="K1672" s="648"/>
    </row>
    <row r="1673" spans="2:11">
      <c r="I1673" s="648"/>
      <c r="J1673" s="648"/>
      <c r="K1673" s="648"/>
    </row>
    <row r="1674" spans="2:11">
      <c r="F1674" s="595">
        <f>IF(C1672=0,0,SUM(E1583:E1627)/C1672)</f>
        <v>5</v>
      </c>
      <c r="G1674" s="593" t="str">
        <f>IF('WK2'!$D$13=1,"m","ft")</f>
        <v>m</v>
      </c>
      <c r="I1674" s="648"/>
      <c r="J1674" s="648"/>
      <c r="K1674" s="648"/>
    </row>
    <row r="1675" spans="2:11">
      <c r="I1675" s="648"/>
      <c r="J1675" s="648"/>
      <c r="K1675" s="648"/>
    </row>
    <row r="1676" spans="2:11">
      <c r="I1676" s="648"/>
      <c r="J1676" s="648"/>
      <c r="K1676" s="648"/>
    </row>
    <row r="1677" spans="2:11">
      <c r="F1677" s="595">
        <f>SUM(F1583:F1627)</f>
        <v>60</v>
      </c>
      <c r="G1677" s="593" t="str">
        <f>IF('WK2'!$D$13=1,"m4","ft4")</f>
        <v>m4</v>
      </c>
      <c r="I1677" s="648"/>
      <c r="J1677" s="648"/>
      <c r="K1677" s="648"/>
    </row>
    <row r="1678" spans="2:11">
      <c r="I1678" s="648"/>
      <c r="J1678" s="648"/>
      <c r="K1678" s="648"/>
    </row>
    <row r="1679" spans="2:11">
      <c r="I1679" s="648"/>
      <c r="J1679" s="648"/>
      <c r="K1679" s="648"/>
    </row>
    <row r="1680" spans="2:11">
      <c r="B1680" s="609"/>
      <c r="I1680" s="648"/>
      <c r="J1680" s="648"/>
      <c r="K1680" s="648"/>
    </row>
    <row r="1681" spans="2:11">
      <c r="I1681" s="648"/>
      <c r="J1681" s="648"/>
      <c r="K1681" s="648"/>
    </row>
    <row r="1682" spans="2:11">
      <c r="C1682" s="146"/>
      <c r="D1682" s="146"/>
      <c r="E1682" s="146"/>
      <c r="F1682" s="651"/>
      <c r="I1682" s="648"/>
      <c r="J1682" s="648"/>
      <c r="K1682" s="648"/>
    </row>
    <row r="1683" spans="2:11">
      <c r="C1683" s="146"/>
      <c r="D1683" s="237" t="str">
        <f>IF('WK2'!$D$13=1,"X axis (m)","X axis (ft)")</f>
        <v>X axis (m)</v>
      </c>
      <c r="E1683" s="237" t="str">
        <f>IF('WK2'!$D$13=1,"dist. (m)","dist. (ft)")</f>
        <v>dist. (m)</v>
      </c>
      <c r="F1683" s="237" t="str">
        <f>IF('WK2'!$D$13=1,"piles (m4)","piles (ft4)")</f>
        <v>piles (m4)</v>
      </c>
      <c r="I1683" s="648"/>
      <c r="J1683" s="648"/>
      <c r="K1683" s="648"/>
    </row>
    <row r="1684" spans="2:11">
      <c r="B1684" s="653">
        <v>1</v>
      </c>
      <c r="C1684" s="628">
        <f>IF(H1379="Y",1,0)</f>
        <v>1</v>
      </c>
      <c r="D1684" s="595">
        <f>IF(C1684=1,E1379,0)</f>
        <v>0.5</v>
      </c>
      <c r="E1684" s="595">
        <f>IF(C1684*D1684=0,"",C1684*D1684)</f>
        <v>0.5</v>
      </c>
      <c r="F1684" s="595">
        <f>IF(C1684=0,"",C1684*($F$1781-D1684)^2)</f>
        <v>0</v>
      </c>
      <c r="I1684" s="648"/>
      <c r="J1684" s="648"/>
      <c r="K1684" s="648"/>
    </row>
    <row r="1685" spans="2:11">
      <c r="B1685" s="653">
        <f>B1684+1</f>
        <v>2</v>
      </c>
      <c r="C1685" s="628">
        <f>IF(H1380="Y",1,0)</f>
        <v>1</v>
      </c>
      <c r="D1685" s="595">
        <f>IF(C1685=1,E1380,0)</f>
        <v>0.5</v>
      </c>
      <c r="E1685" s="595">
        <f t="shared" ref="E1685:E1717" si="93">IF(C1685*D1685=0,"",C1685*D1685)</f>
        <v>0.5</v>
      </c>
      <c r="F1685" s="595">
        <f>IF(C1685=0,"",C1685*($F$1781-D1685)^2)</f>
        <v>0</v>
      </c>
      <c r="I1685" s="648"/>
      <c r="J1685" s="648"/>
      <c r="K1685" s="648"/>
    </row>
    <row r="1686" spans="2:11">
      <c r="B1686" s="653">
        <f t="shared" ref="B1686:B1718" si="94">B1685+1</f>
        <v>3</v>
      </c>
      <c r="C1686" s="628">
        <f t="shared" ref="C1686:C1728" si="95">IF(H1381="Y",1,0)</f>
        <v>1</v>
      </c>
      <c r="D1686" s="595">
        <f t="shared" ref="D1686:D1728" si="96">IF(C1686=1,E1381,0)</f>
        <v>0.5</v>
      </c>
      <c r="E1686" s="595">
        <f t="shared" si="93"/>
        <v>0.5</v>
      </c>
      <c r="F1686" s="595">
        <f t="shared" ref="F1686:F1729" si="97">IF(C1686=0,"",C1686*($F$1781-D1686)^2)</f>
        <v>0</v>
      </c>
      <c r="I1686" s="648"/>
      <c r="J1686" s="648"/>
      <c r="K1686" s="648"/>
    </row>
    <row r="1687" spans="2:11">
      <c r="B1687" s="653">
        <f t="shared" si="94"/>
        <v>4</v>
      </c>
      <c r="C1687" s="628">
        <f t="shared" si="95"/>
        <v>1</v>
      </c>
      <c r="D1687" s="595">
        <f t="shared" si="96"/>
        <v>0.5</v>
      </c>
      <c r="E1687" s="595">
        <f t="shared" si="93"/>
        <v>0.5</v>
      </c>
      <c r="F1687" s="595">
        <f t="shared" si="97"/>
        <v>0</v>
      </c>
      <c r="I1687" s="648"/>
      <c r="J1687" s="648"/>
      <c r="K1687" s="648"/>
    </row>
    <row r="1688" spans="2:11">
      <c r="B1688" s="653">
        <f t="shared" si="94"/>
        <v>5</v>
      </c>
      <c r="C1688" s="628">
        <f t="shared" si="95"/>
        <v>1</v>
      </c>
      <c r="D1688" s="595">
        <f t="shared" si="96"/>
        <v>0.5</v>
      </c>
      <c r="E1688" s="595">
        <f t="shared" si="93"/>
        <v>0.5</v>
      </c>
      <c r="F1688" s="595">
        <f t="shared" si="97"/>
        <v>0</v>
      </c>
      <c r="I1688" s="648"/>
      <c r="J1688" s="648"/>
      <c r="K1688" s="648"/>
    </row>
    <row r="1689" spans="2:11">
      <c r="B1689" s="653">
        <f t="shared" si="94"/>
        <v>6</v>
      </c>
      <c r="C1689" s="628">
        <f t="shared" si="95"/>
        <v>0</v>
      </c>
      <c r="D1689" s="595">
        <f t="shared" si="96"/>
        <v>0</v>
      </c>
      <c r="E1689" s="595" t="str">
        <f t="shared" si="93"/>
        <v/>
      </c>
      <c r="F1689" s="595" t="str">
        <f t="shared" si="97"/>
        <v/>
      </c>
      <c r="I1689" s="648"/>
      <c r="J1689" s="648"/>
      <c r="K1689" s="648"/>
    </row>
    <row r="1690" spans="2:11">
      <c r="B1690" s="653">
        <f t="shared" si="94"/>
        <v>7</v>
      </c>
      <c r="C1690" s="628">
        <f t="shared" si="95"/>
        <v>0</v>
      </c>
      <c r="D1690" s="595">
        <f t="shared" si="96"/>
        <v>0</v>
      </c>
      <c r="E1690" s="595" t="str">
        <f t="shared" si="93"/>
        <v/>
      </c>
      <c r="F1690" s="595" t="str">
        <f t="shared" si="97"/>
        <v/>
      </c>
      <c r="I1690" s="648"/>
      <c r="J1690" s="648"/>
      <c r="K1690" s="648"/>
    </row>
    <row r="1691" spans="2:11">
      <c r="B1691" s="653">
        <f t="shared" si="94"/>
        <v>8</v>
      </c>
      <c r="C1691" s="628">
        <f t="shared" si="95"/>
        <v>0</v>
      </c>
      <c r="D1691" s="595">
        <f t="shared" si="96"/>
        <v>0</v>
      </c>
      <c r="E1691" s="595" t="str">
        <f t="shared" si="93"/>
        <v/>
      </c>
      <c r="F1691" s="595" t="str">
        <f t="shared" si="97"/>
        <v/>
      </c>
      <c r="I1691" s="648"/>
      <c r="J1691" s="648"/>
      <c r="K1691" s="648"/>
    </row>
    <row r="1692" spans="2:11">
      <c r="B1692" s="653">
        <f t="shared" si="94"/>
        <v>9</v>
      </c>
      <c r="C1692" s="628">
        <f t="shared" si="95"/>
        <v>0</v>
      </c>
      <c r="D1692" s="595">
        <f t="shared" si="96"/>
        <v>0</v>
      </c>
      <c r="E1692" s="595" t="str">
        <f t="shared" si="93"/>
        <v/>
      </c>
      <c r="F1692" s="595" t="str">
        <f t="shared" si="97"/>
        <v/>
      </c>
      <c r="I1692" s="648"/>
      <c r="J1692" s="648"/>
      <c r="K1692" s="648"/>
    </row>
    <row r="1693" spans="2:11">
      <c r="B1693" s="653">
        <f t="shared" si="94"/>
        <v>10</v>
      </c>
      <c r="C1693" s="628">
        <f t="shared" si="95"/>
        <v>0</v>
      </c>
      <c r="D1693" s="595">
        <f t="shared" si="96"/>
        <v>0</v>
      </c>
      <c r="E1693" s="595" t="str">
        <f t="shared" si="93"/>
        <v/>
      </c>
      <c r="F1693" s="595" t="str">
        <f t="shared" si="97"/>
        <v/>
      </c>
      <c r="I1693" s="648"/>
      <c r="J1693" s="648"/>
      <c r="K1693" s="648"/>
    </row>
    <row r="1694" spans="2:11">
      <c r="B1694" s="653">
        <f t="shared" si="94"/>
        <v>11</v>
      </c>
      <c r="C1694" s="628">
        <f t="shared" si="95"/>
        <v>0</v>
      </c>
      <c r="D1694" s="595">
        <f t="shared" si="96"/>
        <v>0</v>
      </c>
      <c r="E1694" s="595" t="str">
        <f t="shared" si="93"/>
        <v/>
      </c>
      <c r="F1694" s="595" t="str">
        <f t="shared" si="97"/>
        <v/>
      </c>
      <c r="I1694" s="648"/>
      <c r="J1694" s="648"/>
      <c r="K1694" s="648"/>
    </row>
    <row r="1695" spans="2:11">
      <c r="B1695" s="653">
        <f t="shared" si="94"/>
        <v>12</v>
      </c>
      <c r="C1695" s="628">
        <f t="shared" si="95"/>
        <v>0</v>
      </c>
      <c r="D1695" s="595">
        <f t="shared" si="96"/>
        <v>0</v>
      </c>
      <c r="E1695" s="595" t="str">
        <f t="shared" si="93"/>
        <v/>
      </c>
      <c r="F1695" s="595" t="str">
        <f t="shared" si="97"/>
        <v/>
      </c>
      <c r="I1695" s="648"/>
      <c r="J1695" s="648"/>
      <c r="K1695" s="648"/>
    </row>
    <row r="1696" spans="2:11">
      <c r="B1696" s="653">
        <f t="shared" si="94"/>
        <v>13</v>
      </c>
      <c r="C1696" s="628">
        <f t="shared" si="95"/>
        <v>0</v>
      </c>
      <c r="D1696" s="595">
        <f t="shared" si="96"/>
        <v>0</v>
      </c>
      <c r="E1696" s="595" t="str">
        <f t="shared" si="93"/>
        <v/>
      </c>
      <c r="F1696" s="595" t="str">
        <f t="shared" si="97"/>
        <v/>
      </c>
      <c r="I1696" s="648"/>
      <c r="J1696" s="648"/>
      <c r="K1696" s="648"/>
    </row>
    <row r="1697" spans="2:11">
      <c r="B1697" s="653">
        <f t="shared" si="94"/>
        <v>14</v>
      </c>
      <c r="C1697" s="628">
        <f t="shared" si="95"/>
        <v>0</v>
      </c>
      <c r="D1697" s="595">
        <f t="shared" si="96"/>
        <v>0</v>
      </c>
      <c r="E1697" s="595" t="str">
        <f t="shared" si="93"/>
        <v/>
      </c>
      <c r="F1697" s="595" t="str">
        <f t="shared" si="97"/>
        <v/>
      </c>
      <c r="I1697" s="648"/>
      <c r="J1697" s="648"/>
      <c r="K1697" s="648"/>
    </row>
    <row r="1698" spans="2:11">
      <c r="B1698" s="653">
        <f t="shared" si="94"/>
        <v>15</v>
      </c>
      <c r="C1698" s="628">
        <f t="shared" si="95"/>
        <v>0</v>
      </c>
      <c r="D1698" s="595">
        <f t="shared" si="96"/>
        <v>0</v>
      </c>
      <c r="E1698" s="595" t="str">
        <f t="shared" si="93"/>
        <v/>
      </c>
      <c r="F1698" s="595" t="str">
        <f t="shared" si="97"/>
        <v/>
      </c>
      <c r="I1698" s="648"/>
      <c r="J1698" s="648"/>
      <c r="K1698" s="648"/>
    </row>
    <row r="1699" spans="2:11">
      <c r="B1699" s="653">
        <f t="shared" si="94"/>
        <v>16</v>
      </c>
      <c r="C1699" s="628">
        <f t="shared" si="95"/>
        <v>0</v>
      </c>
      <c r="D1699" s="595">
        <f t="shared" si="96"/>
        <v>0</v>
      </c>
      <c r="E1699" s="595" t="str">
        <f t="shared" si="93"/>
        <v/>
      </c>
      <c r="F1699" s="595" t="str">
        <f t="shared" si="97"/>
        <v/>
      </c>
      <c r="I1699" s="648"/>
      <c r="J1699" s="648"/>
      <c r="K1699" s="648"/>
    </row>
    <row r="1700" spans="2:11">
      <c r="B1700" s="653">
        <f t="shared" si="94"/>
        <v>17</v>
      </c>
      <c r="C1700" s="628">
        <f t="shared" si="95"/>
        <v>0</v>
      </c>
      <c r="D1700" s="595">
        <f t="shared" si="96"/>
        <v>0</v>
      </c>
      <c r="E1700" s="595" t="str">
        <f t="shared" si="93"/>
        <v/>
      </c>
      <c r="F1700" s="595" t="str">
        <f t="shared" si="97"/>
        <v/>
      </c>
      <c r="I1700" s="648"/>
      <c r="J1700" s="648"/>
      <c r="K1700" s="648"/>
    </row>
    <row r="1701" spans="2:11">
      <c r="B1701" s="653">
        <f t="shared" si="94"/>
        <v>18</v>
      </c>
      <c r="C1701" s="628">
        <f t="shared" si="95"/>
        <v>0</v>
      </c>
      <c r="D1701" s="595">
        <f t="shared" si="96"/>
        <v>0</v>
      </c>
      <c r="E1701" s="595" t="str">
        <f t="shared" si="93"/>
        <v/>
      </c>
      <c r="F1701" s="595" t="str">
        <f t="shared" si="97"/>
        <v/>
      </c>
      <c r="I1701" s="648"/>
      <c r="J1701" s="648"/>
      <c r="K1701" s="648"/>
    </row>
    <row r="1702" spans="2:11">
      <c r="B1702" s="653">
        <f t="shared" si="94"/>
        <v>19</v>
      </c>
      <c r="C1702" s="628">
        <f t="shared" si="95"/>
        <v>0</v>
      </c>
      <c r="D1702" s="595">
        <f t="shared" si="96"/>
        <v>0</v>
      </c>
      <c r="E1702" s="595" t="str">
        <f t="shared" si="93"/>
        <v/>
      </c>
      <c r="F1702" s="595" t="str">
        <f t="shared" si="97"/>
        <v/>
      </c>
      <c r="I1702" s="648"/>
      <c r="J1702" s="648"/>
      <c r="K1702" s="648"/>
    </row>
    <row r="1703" spans="2:11">
      <c r="B1703" s="653">
        <f t="shared" si="94"/>
        <v>20</v>
      </c>
      <c r="C1703" s="628">
        <f t="shared" si="95"/>
        <v>0</v>
      </c>
      <c r="D1703" s="595">
        <f t="shared" si="96"/>
        <v>0</v>
      </c>
      <c r="E1703" s="595" t="str">
        <f t="shared" si="93"/>
        <v/>
      </c>
      <c r="F1703" s="595" t="str">
        <f t="shared" si="97"/>
        <v/>
      </c>
      <c r="I1703" s="648"/>
      <c r="J1703" s="648"/>
      <c r="K1703" s="648"/>
    </row>
    <row r="1704" spans="2:11">
      <c r="B1704" s="653">
        <f t="shared" si="94"/>
        <v>21</v>
      </c>
      <c r="C1704" s="628">
        <f t="shared" si="95"/>
        <v>0</v>
      </c>
      <c r="D1704" s="595">
        <f t="shared" si="96"/>
        <v>0</v>
      </c>
      <c r="E1704" s="595" t="str">
        <f t="shared" si="93"/>
        <v/>
      </c>
      <c r="F1704" s="595" t="str">
        <f t="shared" si="97"/>
        <v/>
      </c>
      <c r="I1704" s="648"/>
      <c r="J1704" s="648"/>
      <c r="K1704" s="648"/>
    </row>
    <row r="1705" spans="2:11">
      <c r="B1705" s="653">
        <f t="shared" si="94"/>
        <v>22</v>
      </c>
      <c r="C1705" s="628">
        <f t="shared" si="95"/>
        <v>0</v>
      </c>
      <c r="D1705" s="595">
        <f t="shared" si="96"/>
        <v>0</v>
      </c>
      <c r="E1705" s="595" t="str">
        <f t="shared" si="93"/>
        <v/>
      </c>
      <c r="F1705" s="595" t="str">
        <f t="shared" si="97"/>
        <v/>
      </c>
      <c r="I1705" s="648"/>
      <c r="J1705" s="648"/>
      <c r="K1705" s="648"/>
    </row>
    <row r="1706" spans="2:11">
      <c r="B1706" s="653">
        <f t="shared" si="94"/>
        <v>23</v>
      </c>
      <c r="C1706" s="628">
        <f t="shared" si="95"/>
        <v>0</v>
      </c>
      <c r="D1706" s="595">
        <f t="shared" si="96"/>
        <v>0</v>
      </c>
      <c r="E1706" s="595" t="str">
        <f t="shared" si="93"/>
        <v/>
      </c>
      <c r="F1706" s="595" t="str">
        <f t="shared" si="97"/>
        <v/>
      </c>
      <c r="I1706" s="648"/>
      <c r="J1706" s="648"/>
      <c r="K1706" s="648"/>
    </row>
    <row r="1707" spans="2:11">
      <c r="B1707" s="653">
        <f t="shared" si="94"/>
        <v>24</v>
      </c>
      <c r="C1707" s="628">
        <f t="shared" si="95"/>
        <v>0</v>
      </c>
      <c r="D1707" s="595">
        <f t="shared" si="96"/>
        <v>0</v>
      </c>
      <c r="E1707" s="595" t="str">
        <f t="shared" si="93"/>
        <v/>
      </c>
      <c r="F1707" s="595" t="str">
        <f t="shared" si="97"/>
        <v/>
      </c>
      <c r="I1707" s="648"/>
      <c r="J1707" s="648"/>
      <c r="K1707" s="648"/>
    </row>
    <row r="1708" spans="2:11">
      <c r="B1708" s="653">
        <f t="shared" si="94"/>
        <v>25</v>
      </c>
      <c r="C1708" s="628">
        <f t="shared" si="95"/>
        <v>0</v>
      </c>
      <c r="D1708" s="595">
        <f t="shared" si="96"/>
        <v>0</v>
      </c>
      <c r="E1708" s="595" t="str">
        <f t="shared" si="93"/>
        <v/>
      </c>
      <c r="F1708" s="595" t="str">
        <f t="shared" si="97"/>
        <v/>
      </c>
      <c r="I1708" s="648"/>
      <c r="J1708" s="648"/>
      <c r="K1708" s="648"/>
    </row>
    <row r="1709" spans="2:11">
      <c r="B1709" s="653">
        <f t="shared" si="94"/>
        <v>26</v>
      </c>
      <c r="C1709" s="628">
        <f t="shared" si="95"/>
        <v>0</v>
      </c>
      <c r="D1709" s="595">
        <f t="shared" si="96"/>
        <v>0</v>
      </c>
      <c r="E1709" s="595" t="str">
        <f t="shared" si="93"/>
        <v/>
      </c>
      <c r="F1709" s="595" t="str">
        <f t="shared" si="97"/>
        <v/>
      </c>
      <c r="I1709" s="648"/>
      <c r="J1709" s="648"/>
      <c r="K1709" s="648"/>
    </row>
    <row r="1710" spans="2:11">
      <c r="B1710" s="653">
        <f t="shared" si="94"/>
        <v>27</v>
      </c>
      <c r="C1710" s="628">
        <f t="shared" si="95"/>
        <v>0</v>
      </c>
      <c r="D1710" s="595">
        <f t="shared" si="96"/>
        <v>0</v>
      </c>
      <c r="E1710" s="595" t="str">
        <f t="shared" si="93"/>
        <v/>
      </c>
      <c r="F1710" s="595" t="str">
        <f t="shared" si="97"/>
        <v/>
      </c>
      <c r="I1710" s="648"/>
      <c r="J1710" s="648"/>
      <c r="K1710" s="648"/>
    </row>
    <row r="1711" spans="2:11">
      <c r="B1711" s="653">
        <f t="shared" si="94"/>
        <v>28</v>
      </c>
      <c r="C1711" s="628">
        <f t="shared" si="95"/>
        <v>0</v>
      </c>
      <c r="D1711" s="595">
        <f t="shared" si="96"/>
        <v>0</v>
      </c>
      <c r="E1711" s="595" t="str">
        <f t="shared" si="93"/>
        <v/>
      </c>
      <c r="F1711" s="595" t="str">
        <f t="shared" si="97"/>
        <v/>
      </c>
      <c r="I1711" s="648"/>
      <c r="J1711" s="648"/>
      <c r="K1711" s="648"/>
    </row>
    <row r="1712" spans="2:11">
      <c r="B1712" s="653">
        <f t="shared" si="94"/>
        <v>29</v>
      </c>
      <c r="C1712" s="628">
        <f t="shared" si="95"/>
        <v>0</v>
      </c>
      <c r="D1712" s="595">
        <f t="shared" si="96"/>
        <v>0</v>
      </c>
      <c r="E1712" s="595" t="str">
        <f t="shared" si="93"/>
        <v/>
      </c>
      <c r="F1712" s="595" t="str">
        <f t="shared" si="97"/>
        <v/>
      </c>
      <c r="I1712" s="648"/>
      <c r="J1712" s="648"/>
      <c r="K1712" s="648"/>
    </row>
    <row r="1713" spans="2:11">
      <c r="B1713" s="653">
        <f t="shared" si="94"/>
        <v>30</v>
      </c>
      <c r="C1713" s="628">
        <f t="shared" si="95"/>
        <v>0</v>
      </c>
      <c r="D1713" s="595">
        <f t="shared" si="96"/>
        <v>0</v>
      </c>
      <c r="E1713" s="595" t="str">
        <f t="shared" si="93"/>
        <v/>
      </c>
      <c r="F1713" s="595" t="str">
        <f t="shared" si="97"/>
        <v/>
      </c>
      <c r="I1713" s="648"/>
      <c r="J1713" s="648"/>
      <c r="K1713" s="648"/>
    </row>
    <row r="1714" spans="2:11">
      <c r="B1714" s="653">
        <f t="shared" si="94"/>
        <v>31</v>
      </c>
      <c r="C1714" s="628">
        <f t="shared" si="95"/>
        <v>0</v>
      </c>
      <c r="D1714" s="595">
        <f t="shared" si="96"/>
        <v>0</v>
      </c>
      <c r="E1714" s="595" t="str">
        <f t="shared" si="93"/>
        <v/>
      </c>
      <c r="F1714" s="595" t="str">
        <f t="shared" si="97"/>
        <v/>
      </c>
      <c r="I1714" s="648"/>
      <c r="J1714" s="648"/>
      <c r="K1714" s="648"/>
    </row>
    <row r="1715" spans="2:11">
      <c r="B1715" s="653">
        <f t="shared" si="94"/>
        <v>32</v>
      </c>
      <c r="C1715" s="628">
        <f t="shared" si="95"/>
        <v>0</v>
      </c>
      <c r="D1715" s="595">
        <f t="shared" si="96"/>
        <v>0</v>
      </c>
      <c r="E1715" s="595" t="str">
        <f t="shared" si="93"/>
        <v/>
      </c>
      <c r="F1715" s="595" t="str">
        <f t="shared" si="97"/>
        <v/>
      </c>
      <c r="I1715" s="648"/>
      <c r="J1715" s="648"/>
      <c r="K1715" s="648"/>
    </row>
    <row r="1716" spans="2:11">
      <c r="B1716" s="653">
        <f t="shared" si="94"/>
        <v>33</v>
      </c>
      <c r="C1716" s="628">
        <f t="shared" si="95"/>
        <v>0</v>
      </c>
      <c r="D1716" s="595">
        <f t="shared" si="96"/>
        <v>0</v>
      </c>
      <c r="E1716" s="595" t="str">
        <f t="shared" si="93"/>
        <v/>
      </c>
      <c r="F1716" s="595" t="str">
        <f t="shared" si="97"/>
        <v/>
      </c>
      <c r="I1716" s="648"/>
      <c r="J1716" s="648"/>
      <c r="K1716" s="648"/>
    </row>
    <row r="1717" spans="2:11">
      <c r="B1717" s="653">
        <f t="shared" si="94"/>
        <v>34</v>
      </c>
      <c r="C1717" s="628">
        <f t="shared" si="95"/>
        <v>0</v>
      </c>
      <c r="D1717" s="595">
        <f t="shared" si="96"/>
        <v>0</v>
      </c>
      <c r="E1717" s="595" t="str">
        <f t="shared" si="93"/>
        <v/>
      </c>
      <c r="F1717" s="595" t="str">
        <f t="shared" si="97"/>
        <v/>
      </c>
      <c r="I1717" s="648"/>
      <c r="J1717" s="648"/>
      <c r="K1717" s="648"/>
    </row>
    <row r="1718" spans="2:11">
      <c r="B1718" s="653">
        <f t="shared" si="94"/>
        <v>35</v>
      </c>
      <c r="C1718" s="628">
        <f t="shared" si="95"/>
        <v>0</v>
      </c>
      <c r="D1718" s="595">
        <f t="shared" si="96"/>
        <v>0</v>
      </c>
      <c r="E1718" s="595" t="str">
        <f t="shared" ref="E1718:E1729" si="98">IF(C1718*D1718=0,"",C1718*D1718)</f>
        <v/>
      </c>
      <c r="F1718" s="595" t="str">
        <f t="shared" si="97"/>
        <v/>
      </c>
      <c r="I1718" s="648"/>
      <c r="J1718" s="648"/>
      <c r="K1718" s="648"/>
    </row>
    <row r="1719" spans="2:11">
      <c r="B1719" s="653">
        <v>36</v>
      </c>
      <c r="C1719" s="628">
        <f t="shared" si="95"/>
        <v>0</v>
      </c>
      <c r="D1719" s="595">
        <f t="shared" si="96"/>
        <v>0</v>
      </c>
      <c r="E1719" s="595" t="str">
        <f t="shared" si="98"/>
        <v/>
      </c>
      <c r="F1719" s="595" t="str">
        <f t="shared" si="97"/>
        <v/>
      </c>
      <c r="I1719" s="648"/>
      <c r="J1719" s="648"/>
      <c r="K1719" s="648"/>
    </row>
    <row r="1720" spans="2:11">
      <c r="B1720" s="653">
        <v>37</v>
      </c>
      <c r="C1720" s="628">
        <f t="shared" si="95"/>
        <v>0</v>
      </c>
      <c r="D1720" s="595">
        <f t="shared" si="96"/>
        <v>0</v>
      </c>
      <c r="E1720" s="595" t="str">
        <f t="shared" si="98"/>
        <v/>
      </c>
      <c r="F1720" s="595" t="str">
        <f t="shared" si="97"/>
        <v/>
      </c>
      <c r="I1720" s="648"/>
      <c r="J1720" s="648"/>
      <c r="K1720" s="648"/>
    </row>
    <row r="1721" spans="2:11">
      <c r="B1721" s="653">
        <v>38</v>
      </c>
      <c r="C1721" s="628">
        <f t="shared" si="95"/>
        <v>0</v>
      </c>
      <c r="D1721" s="595">
        <f t="shared" si="96"/>
        <v>0</v>
      </c>
      <c r="E1721" s="595" t="str">
        <f t="shared" si="98"/>
        <v/>
      </c>
      <c r="F1721" s="595" t="str">
        <f t="shared" si="97"/>
        <v/>
      </c>
      <c r="I1721" s="648"/>
      <c r="J1721" s="648"/>
      <c r="K1721" s="648"/>
    </row>
    <row r="1722" spans="2:11">
      <c r="B1722" s="653">
        <v>39</v>
      </c>
      <c r="C1722" s="628">
        <f t="shared" si="95"/>
        <v>0</v>
      </c>
      <c r="D1722" s="595">
        <f t="shared" si="96"/>
        <v>0</v>
      </c>
      <c r="E1722" s="595" t="str">
        <f t="shared" si="98"/>
        <v/>
      </c>
      <c r="F1722" s="595" t="str">
        <f t="shared" si="97"/>
        <v/>
      </c>
      <c r="I1722" s="648"/>
      <c r="J1722" s="648"/>
      <c r="K1722" s="648"/>
    </row>
    <row r="1723" spans="2:11">
      <c r="B1723" s="653">
        <v>40</v>
      </c>
      <c r="C1723" s="628">
        <f t="shared" si="95"/>
        <v>0</v>
      </c>
      <c r="D1723" s="595">
        <f t="shared" si="96"/>
        <v>0</v>
      </c>
      <c r="E1723" s="595" t="str">
        <f t="shared" si="98"/>
        <v/>
      </c>
      <c r="F1723" s="595" t="str">
        <f t="shared" si="97"/>
        <v/>
      </c>
      <c r="I1723" s="648"/>
      <c r="J1723" s="648"/>
      <c r="K1723" s="648"/>
    </row>
    <row r="1724" spans="2:11">
      <c r="B1724" s="653">
        <v>41</v>
      </c>
      <c r="C1724" s="628">
        <f t="shared" si="95"/>
        <v>0</v>
      </c>
      <c r="D1724" s="595">
        <f t="shared" si="96"/>
        <v>0</v>
      </c>
      <c r="E1724" s="595" t="str">
        <f t="shared" si="98"/>
        <v/>
      </c>
      <c r="F1724" s="595" t="str">
        <f t="shared" si="97"/>
        <v/>
      </c>
      <c r="I1724" s="648"/>
      <c r="J1724" s="648"/>
      <c r="K1724" s="648"/>
    </row>
    <row r="1725" spans="2:11">
      <c r="B1725" s="653">
        <v>42</v>
      </c>
      <c r="C1725" s="628">
        <f t="shared" si="95"/>
        <v>0</v>
      </c>
      <c r="D1725" s="595">
        <f t="shared" si="96"/>
        <v>0</v>
      </c>
      <c r="E1725" s="595" t="str">
        <f t="shared" si="98"/>
        <v/>
      </c>
      <c r="F1725" s="595" t="str">
        <f t="shared" si="97"/>
        <v/>
      </c>
      <c r="I1725" s="648"/>
      <c r="J1725" s="648"/>
      <c r="K1725" s="648"/>
    </row>
    <row r="1726" spans="2:11">
      <c r="B1726" s="653">
        <v>43</v>
      </c>
      <c r="C1726" s="628">
        <f t="shared" si="95"/>
        <v>0</v>
      </c>
      <c r="D1726" s="595">
        <f t="shared" si="96"/>
        <v>0</v>
      </c>
      <c r="E1726" s="595" t="str">
        <f t="shared" si="98"/>
        <v/>
      </c>
      <c r="F1726" s="595" t="str">
        <f t="shared" si="97"/>
        <v/>
      </c>
      <c r="I1726" s="648"/>
      <c r="J1726" s="648"/>
      <c r="K1726" s="648"/>
    </row>
    <row r="1727" spans="2:11">
      <c r="B1727" s="653">
        <v>44</v>
      </c>
      <c r="C1727" s="628">
        <f t="shared" si="95"/>
        <v>0</v>
      </c>
      <c r="D1727" s="595">
        <f t="shared" si="96"/>
        <v>0</v>
      </c>
      <c r="E1727" s="595" t="str">
        <f t="shared" si="98"/>
        <v/>
      </c>
      <c r="F1727" s="595" t="str">
        <f t="shared" si="97"/>
        <v/>
      </c>
      <c r="I1727" s="648"/>
      <c r="J1727" s="648"/>
      <c r="K1727" s="648"/>
    </row>
    <row r="1728" spans="2:11">
      <c r="B1728" s="653">
        <v>45</v>
      </c>
      <c r="C1728" s="628">
        <f t="shared" si="95"/>
        <v>0</v>
      </c>
      <c r="D1728" s="595">
        <f t="shared" si="96"/>
        <v>0</v>
      </c>
      <c r="E1728" s="595" t="str">
        <f t="shared" si="98"/>
        <v/>
      </c>
      <c r="F1728" s="595" t="str">
        <f t="shared" si="97"/>
        <v/>
      </c>
      <c r="I1728" s="648"/>
      <c r="J1728" s="648"/>
      <c r="K1728" s="648"/>
    </row>
    <row r="1729" spans="2:11">
      <c r="B1729" s="653">
        <v>46</v>
      </c>
      <c r="C1729" s="628" t="e">
        <f>IF(H1424="Y",1,0)</f>
        <v>#REF!</v>
      </c>
      <c r="D1729" s="595" t="e">
        <f>IF(C1729=1,E1424,0)</f>
        <v>#REF!</v>
      </c>
      <c r="E1729" s="595" t="e">
        <f t="shared" si="98"/>
        <v>#REF!</v>
      </c>
      <c r="F1729" s="595" t="e">
        <f t="shared" si="97"/>
        <v>#REF!</v>
      </c>
      <c r="I1729" s="648"/>
      <c r="J1729" s="648"/>
      <c r="K1729" s="648"/>
    </row>
    <row r="1730" spans="2:11">
      <c r="B1730" s="653"/>
      <c r="C1730" s="628"/>
      <c r="D1730" s="595"/>
      <c r="E1730" s="595"/>
      <c r="F1730" s="595"/>
      <c r="G1730" s="648"/>
      <c r="I1730" s="648"/>
      <c r="J1730" s="648"/>
      <c r="K1730" s="648"/>
    </row>
    <row r="1731" spans="2:11">
      <c r="C1731" s="146"/>
      <c r="D1731" s="146"/>
      <c r="E1731" s="146"/>
      <c r="F1731" s="651"/>
      <c r="I1731" s="648"/>
      <c r="J1731" s="648"/>
      <c r="K1731" s="648"/>
    </row>
    <row r="1732" spans="2:11">
      <c r="C1732" s="146"/>
      <c r="D1732" s="237" t="str">
        <f>IF('WK2'!$D$13=1,"X axis (m)","X axis (ft)")</f>
        <v>X axis (m)</v>
      </c>
      <c r="E1732" s="237" t="str">
        <f>IF('WK2'!$D$13=1,"dist. (m)","dist. (ft)")</f>
        <v>dist. (m)</v>
      </c>
      <c r="F1732" s="237" t="str">
        <f>IF('WK2'!$D$13=1,"piles (m4)","piles (ft4)")</f>
        <v>piles (m4)</v>
      </c>
      <c r="I1732" s="648"/>
      <c r="J1732" s="648"/>
      <c r="K1732" s="648"/>
    </row>
    <row r="1733" spans="2:11">
      <c r="B1733" s="653">
        <v>47</v>
      </c>
      <c r="C1733" s="628">
        <f>IF(H1425="Y",1,0)</f>
        <v>0</v>
      </c>
      <c r="D1733" s="595">
        <f>IF(C1733=1,E1428,0)</f>
        <v>0</v>
      </c>
      <c r="E1733" s="595" t="str">
        <f>IF(C1733*D1733=0,"",C1733*D1733)</f>
        <v/>
      </c>
      <c r="F1733" s="595" t="str">
        <f>IF(C1733=0,"",C1733*($F$1781-D1733)^2)</f>
        <v/>
      </c>
      <c r="I1733" s="648"/>
      <c r="J1733" s="648"/>
      <c r="K1733" s="648"/>
    </row>
    <row r="1734" spans="2:11">
      <c r="B1734" s="653">
        <f>B1733+1</f>
        <v>48</v>
      </c>
      <c r="C1734" s="628">
        <f>IF(H1426="Y",1,0)</f>
        <v>0</v>
      </c>
      <c r="D1734" s="595">
        <f>IF(C1734=1,E1429,0)</f>
        <v>0</v>
      </c>
      <c r="E1734" s="595" t="str">
        <f t="shared" ref="E1734:E1778" si="99">IF(C1734*D1734=0,"",C1734*D1734)</f>
        <v/>
      </c>
      <c r="F1734" s="595" t="str">
        <f>IF(C1734=0,"",C1734*($F$1781-D1734)^2)</f>
        <v/>
      </c>
      <c r="I1734" s="648"/>
      <c r="J1734" s="648"/>
      <c r="K1734" s="648"/>
    </row>
    <row r="1735" spans="2:11">
      <c r="B1735" s="653">
        <f t="shared" ref="B1735:B1772" si="100">B1734+1</f>
        <v>49</v>
      </c>
      <c r="C1735" s="628">
        <f t="shared" ref="C1735:C1777" si="101">IF(H1427="Y",1,0)</f>
        <v>0</v>
      </c>
      <c r="D1735" s="595">
        <f t="shared" ref="D1735:D1777" si="102">IF(C1735=1,E1430,0)</f>
        <v>0</v>
      </c>
      <c r="E1735" s="595" t="str">
        <f t="shared" si="99"/>
        <v/>
      </c>
      <c r="F1735" s="595" t="str">
        <f t="shared" ref="F1735:F1778" si="103">IF(C1735=0,"",C1735*($F$1781-D1735)^2)</f>
        <v/>
      </c>
      <c r="I1735" s="648"/>
      <c r="J1735" s="648"/>
      <c r="K1735" s="648"/>
    </row>
    <row r="1736" spans="2:11">
      <c r="B1736" s="653">
        <f t="shared" si="100"/>
        <v>50</v>
      </c>
      <c r="C1736" s="628" t="e">
        <f t="shared" si="101"/>
        <v>#REF!</v>
      </c>
      <c r="D1736" s="595" t="e">
        <f t="shared" si="102"/>
        <v>#REF!</v>
      </c>
      <c r="E1736" s="595" t="e">
        <f t="shared" si="99"/>
        <v>#REF!</v>
      </c>
      <c r="F1736" s="595" t="e">
        <f t="shared" si="103"/>
        <v>#REF!</v>
      </c>
      <c r="I1736" s="648"/>
      <c r="J1736" s="648"/>
      <c r="K1736" s="648"/>
    </row>
    <row r="1737" spans="2:11">
      <c r="B1737" s="653">
        <f t="shared" si="100"/>
        <v>51</v>
      </c>
      <c r="C1737" s="628" t="e">
        <f t="shared" si="101"/>
        <v>#REF!</v>
      </c>
      <c r="D1737" s="595" t="e">
        <f t="shared" si="102"/>
        <v>#REF!</v>
      </c>
      <c r="E1737" s="595" t="e">
        <f t="shared" si="99"/>
        <v>#REF!</v>
      </c>
      <c r="F1737" s="595" t="e">
        <f t="shared" si="103"/>
        <v>#REF!</v>
      </c>
      <c r="I1737" s="648"/>
      <c r="J1737" s="648"/>
      <c r="K1737" s="648"/>
    </row>
    <row r="1738" spans="2:11">
      <c r="B1738" s="653">
        <f t="shared" si="100"/>
        <v>52</v>
      </c>
      <c r="C1738" s="628" t="e">
        <f t="shared" si="101"/>
        <v>#REF!</v>
      </c>
      <c r="D1738" s="595" t="e">
        <f t="shared" si="102"/>
        <v>#REF!</v>
      </c>
      <c r="E1738" s="595" t="e">
        <f t="shared" si="99"/>
        <v>#REF!</v>
      </c>
      <c r="F1738" s="595" t="e">
        <f t="shared" si="103"/>
        <v>#REF!</v>
      </c>
      <c r="I1738" s="648"/>
      <c r="J1738" s="648"/>
      <c r="K1738" s="648"/>
    </row>
    <row r="1739" spans="2:11">
      <c r="B1739" s="653">
        <f t="shared" si="100"/>
        <v>53</v>
      </c>
      <c r="C1739" s="628" t="e">
        <f t="shared" si="101"/>
        <v>#REF!</v>
      </c>
      <c r="D1739" s="595" t="e">
        <f t="shared" si="102"/>
        <v>#REF!</v>
      </c>
      <c r="E1739" s="595" t="e">
        <f t="shared" si="99"/>
        <v>#REF!</v>
      </c>
      <c r="F1739" s="595" t="e">
        <f t="shared" si="103"/>
        <v>#REF!</v>
      </c>
      <c r="I1739" s="648"/>
      <c r="J1739" s="648"/>
      <c r="K1739" s="648"/>
    </row>
    <row r="1740" spans="2:11">
      <c r="B1740" s="653">
        <f t="shared" si="100"/>
        <v>54</v>
      </c>
      <c r="C1740" s="628" t="e">
        <f t="shared" si="101"/>
        <v>#REF!</v>
      </c>
      <c r="D1740" s="595" t="e">
        <f t="shared" si="102"/>
        <v>#REF!</v>
      </c>
      <c r="E1740" s="595" t="e">
        <f t="shared" si="99"/>
        <v>#REF!</v>
      </c>
      <c r="F1740" s="595" t="e">
        <f t="shared" si="103"/>
        <v>#REF!</v>
      </c>
      <c r="I1740" s="648"/>
      <c r="J1740" s="648"/>
      <c r="K1740" s="648"/>
    </row>
    <row r="1741" spans="2:11">
      <c r="B1741" s="653">
        <f t="shared" si="100"/>
        <v>55</v>
      </c>
      <c r="C1741" s="628" t="e">
        <f t="shared" si="101"/>
        <v>#REF!</v>
      </c>
      <c r="D1741" s="595" t="e">
        <f t="shared" si="102"/>
        <v>#REF!</v>
      </c>
      <c r="E1741" s="595" t="e">
        <f t="shared" si="99"/>
        <v>#REF!</v>
      </c>
      <c r="F1741" s="595" t="e">
        <f t="shared" si="103"/>
        <v>#REF!</v>
      </c>
      <c r="I1741" s="648"/>
      <c r="J1741" s="648"/>
      <c r="K1741" s="648"/>
    </row>
    <row r="1742" spans="2:11">
      <c r="B1742" s="653">
        <f t="shared" si="100"/>
        <v>56</v>
      </c>
      <c r="C1742" s="628" t="e">
        <f t="shared" si="101"/>
        <v>#REF!</v>
      </c>
      <c r="D1742" s="595" t="e">
        <f t="shared" si="102"/>
        <v>#REF!</v>
      </c>
      <c r="E1742" s="595" t="e">
        <f t="shared" si="99"/>
        <v>#REF!</v>
      </c>
      <c r="F1742" s="595" t="e">
        <f t="shared" si="103"/>
        <v>#REF!</v>
      </c>
      <c r="I1742" s="648"/>
      <c r="J1742" s="648"/>
      <c r="K1742" s="648"/>
    </row>
    <row r="1743" spans="2:11">
      <c r="B1743" s="653">
        <f t="shared" si="100"/>
        <v>57</v>
      </c>
      <c r="C1743" s="628" t="e">
        <f t="shared" si="101"/>
        <v>#REF!</v>
      </c>
      <c r="D1743" s="595" t="e">
        <f t="shared" si="102"/>
        <v>#REF!</v>
      </c>
      <c r="E1743" s="595" t="e">
        <f t="shared" si="99"/>
        <v>#REF!</v>
      </c>
      <c r="F1743" s="595" t="e">
        <f t="shared" si="103"/>
        <v>#REF!</v>
      </c>
      <c r="I1743" s="648"/>
      <c r="J1743" s="648"/>
      <c r="K1743" s="648"/>
    </row>
    <row r="1744" spans="2:11">
      <c r="B1744" s="653">
        <f t="shared" si="100"/>
        <v>58</v>
      </c>
      <c r="C1744" s="628" t="e">
        <f t="shared" si="101"/>
        <v>#REF!</v>
      </c>
      <c r="D1744" s="595" t="e">
        <f t="shared" si="102"/>
        <v>#REF!</v>
      </c>
      <c r="E1744" s="595" t="e">
        <f t="shared" si="99"/>
        <v>#REF!</v>
      </c>
      <c r="F1744" s="595" t="e">
        <f t="shared" si="103"/>
        <v>#REF!</v>
      </c>
      <c r="I1744" s="648"/>
      <c r="J1744" s="648"/>
      <c r="K1744" s="648"/>
    </row>
    <row r="1745" spans="2:11">
      <c r="B1745" s="653">
        <f t="shared" si="100"/>
        <v>59</v>
      </c>
      <c r="C1745" s="628" t="e">
        <f t="shared" si="101"/>
        <v>#REF!</v>
      </c>
      <c r="D1745" s="595" t="e">
        <f t="shared" si="102"/>
        <v>#REF!</v>
      </c>
      <c r="E1745" s="595" t="e">
        <f t="shared" si="99"/>
        <v>#REF!</v>
      </c>
      <c r="F1745" s="595" t="e">
        <f t="shared" si="103"/>
        <v>#REF!</v>
      </c>
      <c r="I1745" s="648"/>
      <c r="J1745" s="648"/>
      <c r="K1745" s="648"/>
    </row>
    <row r="1746" spans="2:11">
      <c r="B1746" s="653">
        <f t="shared" si="100"/>
        <v>60</v>
      </c>
      <c r="C1746" s="628" t="e">
        <f t="shared" si="101"/>
        <v>#REF!</v>
      </c>
      <c r="D1746" s="595" t="e">
        <f t="shared" si="102"/>
        <v>#REF!</v>
      </c>
      <c r="E1746" s="595" t="e">
        <f t="shared" si="99"/>
        <v>#REF!</v>
      </c>
      <c r="F1746" s="595" t="e">
        <f t="shared" si="103"/>
        <v>#REF!</v>
      </c>
      <c r="I1746" s="648"/>
      <c r="J1746" s="648"/>
      <c r="K1746" s="648"/>
    </row>
    <row r="1747" spans="2:11">
      <c r="B1747" s="653">
        <f t="shared" si="100"/>
        <v>61</v>
      </c>
      <c r="C1747" s="628" t="e">
        <f t="shared" si="101"/>
        <v>#REF!</v>
      </c>
      <c r="D1747" s="595" t="e">
        <f t="shared" si="102"/>
        <v>#REF!</v>
      </c>
      <c r="E1747" s="595" t="e">
        <f t="shared" si="99"/>
        <v>#REF!</v>
      </c>
      <c r="F1747" s="595" t="e">
        <f t="shared" si="103"/>
        <v>#REF!</v>
      </c>
      <c r="I1747" s="648"/>
      <c r="J1747" s="648"/>
      <c r="K1747" s="648"/>
    </row>
    <row r="1748" spans="2:11">
      <c r="B1748" s="653">
        <f t="shared" si="100"/>
        <v>62</v>
      </c>
      <c r="C1748" s="628" t="e">
        <f t="shared" si="101"/>
        <v>#REF!</v>
      </c>
      <c r="D1748" s="595" t="e">
        <f t="shared" si="102"/>
        <v>#REF!</v>
      </c>
      <c r="E1748" s="595" t="e">
        <f t="shared" si="99"/>
        <v>#REF!</v>
      </c>
      <c r="F1748" s="595" t="e">
        <f t="shared" si="103"/>
        <v>#REF!</v>
      </c>
      <c r="I1748" s="648"/>
      <c r="J1748" s="648"/>
      <c r="K1748" s="648"/>
    </row>
    <row r="1749" spans="2:11">
      <c r="B1749" s="653">
        <f t="shared" si="100"/>
        <v>63</v>
      </c>
      <c r="C1749" s="628" t="e">
        <f t="shared" si="101"/>
        <v>#REF!</v>
      </c>
      <c r="D1749" s="595" t="e">
        <f t="shared" si="102"/>
        <v>#REF!</v>
      </c>
      <c r="E1749" s="595" t="e">
        <f t="shared" si="99"/>
        <v>#REF!</v>
      </c>
      <c r="F1749" s="595" t="e">
        <f t="shared" si="103"/>
        <v>#REF!</v>
      </c>
      <c r="I1749" s="648"/>
      <c r="J1749" s="648"/>
      <c r="K1749" s="648"/>
    </row>
    <row r="1750" spans="2:11">
      <c r="B1750" s="653">
        <f t="shared" si="100"/>
        <v>64</v>
      </c>
      <c r="C1750" s="628" t="e">
        <f t="shared" si="101"/>
        <v>#REF!</v>
      </c>
      <c r="D1750" s="595" t="e">
        <f t="shared" si="102"/>
        <v>#REF!</v>
      </c>
      <c r="E1750" s="595" t="e">
        <f t="shared" si="99"/>
        <v>#REF!</v>
      </c>
      <c r="F1750" s="595" t="e">
        <f t="shared" si="103"/>
        <v>#REF!</v>
      </c>
      <c r="I1750" s="648"/>
      <c r="J1750" s="648"/>
      <c r="K1750" s="648"/>
    </row>
    <row r="1751" spans="2:11">
      <c r="B1751" s="653">
        <f t="shared" si="100"/>
        <v>65</v>
      </c>
      <c r="C1751" s="628" t="e">
        <f t="shared" si="101"/>
        <v>#REF!</v>
      </c>
      <c r="D1751" s="595" t="e">
        <f t="shared" si="102"/>
        <v>#REF!</v>
      </c>
      <c r="E1751" s="595" t="e">
        <f t="shared" si="99"/>
        <v>#REF!</v>
      </c>
      <c r="F1751" s="595" t="e">
        <f t="shared" si="103"/>
        <v>#REF!</v>
      </c>
      <c r="I1751" s="648"/>
      <c r="J1751" s="648"/>
      <c r="K1751" s="648"/>
    </row>
    <row r="1752" spans="2:11">
      <c r="B1752" s="653">
        <f t="shared" si="100"/>
        <v>66</v>
      </c>
      <c r="C1752" s="628" t="e">
        <f t="shared" si="101"/>
        <v>#REF!</v>
      </c>
      <c r="D1752" s="595" t="e">
        <f t="shared" si="102"/>
        <v>#REF!</v>
      </c>
      <c r="E1752" s="595" t="e">
        <f t="shared" si="99"/>
        <v>#REF!</v>
      </c>
      <c r="F1752" s="595" t="e">
        <f t="shared" si="103"/>
        <v>#REF!</v>
      </c>
      <c r="I1752" s="648"/>
      <c r="J1752" s="648"/>
      <c r="K1752" s="648"/>
    </row>
    <row r="1753" spans="2:11">
      <c r="B1753" s="653">
        <f t="shared" si="100"/>
        <v>67</v>
      </c>
      <c r="C1753" s="628" t="e">
        <f t="shared" si="101"/>
        <v>#REF!</v>
      </c>
      <c r="D1753" s="595" t="e">
        <f t="shared" si="102"/>
        <v>#REF!</v>
      </c>
      <c r="E1753" s="595" t="e">
        <f t="shared" si="99"/>
        <v>#REF!</v>
      </c>
      <c r="F1753" s="595" t="e">
        <f t="shared" si="103"/>
        <v>#REF!</v>
      </c>
      <c r="I1753" s="648"/>
      <c r="J1753" s="648"/>
      <c r="K1753" s="648"/>
    </row>
    <row r="1754" spans="2:11">
      <c r="B1754" s="653">
        <f t="shared" si="100"/>
        <v>68</v>
      </c>
      <c r="C1754" s="628" t="e">
        <f t="shared" si="101"/>
        <v>#REF!</v>
      </c>
      <c r="D1754" s="595" t="e">
        <f t="shared" si="102"/>
        <v>#REF!</v>
      </c>
      <c r="E1754" s="595" t="e">
        <f t="shared" si="99"/>
        <v>#REF!</v>
      </c>
      <c r="F1754" s="595" t="e">
        <f t="shared" si="103"/>
        <v>#REF!</v>
      </c>
      <c r="I1754" s="648"/>
      <c r="J1754" s="648"/>
      <c r="K1754" s="648"/>
    </row>
    <row r="1755" spans="2:11">
      <c r="B1755" s="653">
        <f t="shared" si="100"/>
        <v>69</v>
      </c>
      <c r="C1755" s="628" t="e">
        <f t="shared" si="101"/>
        <v>#REF!</v>
      </c>
      <c r="D1755" s="595" t="e">
        <f t="shared" si="102"/>
        <v>#REF!</v>
      </c>
      <c r="E1755" s="595" t="e">
        <f t="shared" si="99"/>
        <v>#REF!</v>
      </c>
      <c r="F1755" s="595" t="e">
        <f t="shared" si="103"/>
        <v>#REF!</v>
      </c>
      <c r="I1755" s="648"/>
      <c r="J1755" s="648"/>
      <c r="K1755" s="648"/>
    </row>
    <row r="1756" spans="2:11">
      <c r="B1756" s="653">
        <f t="shared" si="100"/>
        <v>70</v>
      </c>
      <c r="C1756" s="628" t="e">
        <f t="shared" si="101"/>
        <v>#REF!</v>
      </c>
      <c r="D1756" s="595" t="e">
        <f t="shared" si="102"/>
        <v>#REF!</v>
      </c>
      <c r="E1756" s="595" t="e">
        <f t="shared" si="99"/>
        <v>#REF!</v>
      </c>
      <c r="F1756" s="595" t="e">
        <f t="shared" si="103"/>
        <v>#REF!</v>
      </c>
      <c r="I1756" s="648"/>
      <c r="J1756" s="648"/>
      <c r="K1756" s="648"/>
    </row>
    <row r="1757" spans="2:11">
      <c r="B1757" s="653">
        <f t="shared" si="100"/>
        <v>71</v>
      </c>
      <c r="C1757" s="628" t="e">
        <f t="shared" si="101"/>
        <v>#REF!</v>
      </c>
      <c r="D1757" s="595" t="e">
        <f t="shared" si="102"/>
        <v>#REF!</v>
      </c>
      <c r="E1757" s="595" t="e">
        <f t="shared" si="99"/>
        <v>#REF!</v>
      </c>
      <c r="F1757" s="595" t="e">
        <f t="shared" si="103"/>
        <v>#REF!</v>
      </c>
      <c r="I1757" s="648"/>
      <c r="J1757" s="648"/>
      <c r="K1757" s="648"/>
    </row>
    <row r="1758" spans="2:11">
      <c r="B1758" s="653">
        <f t="shared" si="100"/>
        <v>72</v>
      </c>
      <c r="C1758" s="628" t="e">
        <f t="shared" si="101"/>
        <v>#REF!</v>
      </c>
      <c r="D1758" s="595" t="e">
        <f t="shared" si="102"/>
        <v>#REF!</v>
      </c>
      <c r="E1758" s="595" t="e">
        <f t="shared" si="99"/>
        <v>#REF!</v>
      </c>
      <c r="F1758" s="595" t="e">
        <f t="shared" si="103"/>
        <v>#REF!</v>
      </c>
      <c r="I1758" s="648"/>
      <c r="J1758" s="648"/>
      <c r="K1758" s="648"/>
    </row>
    <row r="1759" spans="2:11">
      <c r="B1759" s="653">
        <f t="shared" si="100"/>
        <v>73</v>
      </c>
      <c r="C1759" s="628" t="e">
        <f t="shared" si="101"/>
        <v>#REF!</v>
      </c>
      <c r="D1759" s="595" t="e">
        <f t="shared" si="102"/>
        <v>#REF!</v>
      </c>
      <c r="E1759" s="595" t="e">
        <f t="shared" si="99"/>
        <v>#REF!</v>
      </c>
      <c r="F1759" s="595" t="e">
        <f t="shared" si="103"/>
        <v>#REF!</v>
      </c>
      <c r="I1759" s="648"/>
      <c r="J1759" s="648"/>
      <c r="K1759" s="648"/>
    </row>
    <row r="1760" spans="2:11">
      <c r="B1760" s="653">
        <f t="shared" si="100"/>
        <v>74</v>
      </c>
      <c r="C1760" s="628" t="e">
        <f t="shared" si="101"/>
        <v>#REF!</v>
      </c>
      <c r="D1760" s="595" t="e">
        <f t="shared" si="102"/>
        <v>#REF!</v>
      </c>
      <c r="E1760" s="595" t="e">
        <f t="shared" si="99"/>
        <v>#REF!</v>
      </c>
      <c r="F1760" s="595" t="e">
        <f t="shared" si="103"/>
        <v>#REF!</v>
      </c>
      <c r="I1760" s="648"/>
      <c r="J1760" s="648"/>
      <c r="K1760" s="648"/>
    </row>
    <row r="1761" spans="2:11">
      <c r="B1761" s="653">
        <f t="shared" si="100"/>
        <v>75</v>
      </c>
      <c r="C1761" s="628" t="e">
        <f t="shared" si="101"/>
        <v>#REF!</v>
      </c>
      <c r="D1761" s="595" t="e">
        <f t="shared" si="102"/>
        <v>#REF!</v>
      </c>
      <c r="E1761" s="595" t="e">
        <f t="shared" si="99"/>
        <v>#REF!</v>
      </c>
      <c r="F1761" s="595" t="e">
        <f t="shared" si="103"/>
        <v>#REF!</v>
      </c>
      <c r="I1761" s="648"/>
      <c r="J1761" s="648"/>
      <c r="K1761" s="648"/>
    </row>
    <row r="1762" spans="2:11">
      <c r="B1762" s="653">
        <f t="shared" si="100"/>
        <v>76</v>
      </c>
      <c r="C1762" s="628" t="e">
        <f t="shared" si="101"/>
        <v>#REF!</v>
      </c>
      <c r="D1762" s="595" t="e">
        <f t="shared" si="102"/>
        <v>#REF!</v>
      </c>
      <c r="E1762" s="595" t="e">
        <f t="shared" si="99"/>
        <v>#REF!</v>
      </c>
      <c r="F1762" s="595" t="e">
        <f t="shared" si="103"/>
        <v>#REF!</v>
      </c>
      <c r="I1762" s="648"/>
      <c r="J1762" s="648"/>
      <c r="K1762" s="648"/>
    </row>
    <row r="1763" spans="2:11">
      <c r="B1763" s="653">
        <f t="shared" si="100"/>
        <v>77</v>
      </c>
      <c r="C1763" s="628" t="e">
        <f t="shared" si="101"/>
        <v>#REF!</v>
      </c>
      <c r="D1763" s="595" t="e">
        <f t="shared" si="102"/>
        <v>#REF!</v>
      </c>
      <c r="E1763" s="595" t="e">
        <f t="shared" si="99"/>
        <v>#REF!</v>
      </c>
      <c r="F1763" s="595" t="e">
        <f t="shared" si="103"/>
        <v>#REF!</v>
      </c>
      <c r="I1763" s="648"/>
      <c r="J1763" s="648"/>
      <c r="K1763" s="648"/>
    </row>
    <row r="1764" spans="2:11">
      <c r="B1764" s="653">
        <f t="shared" si="100"/>
        <v>78</v>
      </c>
      <c r="C1764" s="628" t="e">
        <f t="shared" si="101"/>
        <v>#REF!</v>
      </c>
      <c r="D1764" s="595" t="e">
        <f t="shared" si="102"/>
        <v>#REF!</v>
      </c>
      <c r="E1764" s="595" t="e">
        <f t="shared" si="99"/>
        <v>#REF!</v>
      </c>
      <c r="F1764" s="595" t="e">
        <f t="shared" si="103"/>
        <v>#REF!</v>
      </c>
      <c r="I1764" s="648"/>
      <c r="J1764" s="648"/>
      <c r="K1764" s="648"/>
    </row>
    <row r="1765" spans="2:11">
      <c r="B1765" s="653">
        <f t="shared" si="100"/>
        <v>79</v>
      </c>
      <c r="C1765" s="628" t="e">
        <f t="shared" si="101"/>
        <v>#REF!</v>
      </c>
      <c r="D1765" s="595" t="e">
        <f t="shared" si="102"/>
        <v>#REF!</v>
      </c>
      <c r="E1765" s="595" t="e">
        <f t="shared" si="99"/>
        <v>#REF!</v>
      </c>
      <c r="F1765" s="595" t="e">
        <f t="shared" si="103"/>
        <v>#REF!</v>
      </c>
      <c r="I1765" s="648"/>
      <c r="J1765" s="648"/>
      <c r="K1765" s="648"/>
    </row>
    <row r="1766" spans="2:11">
      <c r="B1766" s="653">
        <f t="shared" si="100"/>
        <v>80</v>
      </c>
      <c r="C1766" s="628" t="e">
        <f t="shared" si="101"/>
        <v>#REF!</v>
      </c>
      <c r="D1766" s="595" t="e">
        <f t="shared" si="102"/>
        <v>#REF!</v>
      </c>
      <c r="E1766" s="595" t="e">
        <f t="shared" si="99"/>
        <v>#REF!</v>
      </c>
      <c r="F1766" s="595" t="e">
        <f t="shared" si="103"/>
        <v>#REF!</v>
      </c>
      <c r="I1766" s="648"/>
      <c r="J1766" s="648"/>
      <c r="K1766" s="648"/>
    </row>
    <row r="1767" spans="2:11">
      <c r="B1767" s="653">
        <f t="shared" si="100"/>
        <v>81</v>
      </c>
      <c r="C1767" s="628" t="e">
        <f t="shared" si="101"/>
        <v>#REF!</v>
      </c>
      <c r="D1767" s="595" t="e">
        <f t="shared" si="102"/>
        <v>#REF!</v>
      </c>
      <c r="E1767" s="595" t="e">
        <f t="shared" si="99"/>
        <v>#REF!</v>
      </c>
      <c r="F1767" s="595" t="e">
        <f t="shared" si="103"/>
        <v>#REF!</v>
      </c>
      <c r="I1767" s="648"/>
      <c r="J1767" s="648"/>
      <c r="K1767" s="648"/>
    </row>
    <row r="1768" spans="2:11">
      <c r="B1768" s="653">
        <f t="shared" si="100"/>
        <v>82</v>
      </c>
      <c r="C1768" s="628" t="e">
        <f t="shared" si="101"/>
        <v>#REF!</v>
      </c>
      <c r="D1768" s="595" t="e">
        <f t="shared" si="102"/>
        <v>#REF!</v>
      </c>
      <c r="E1768" s="595" t="e">
        <f t="shared" si="99"/>
        <v>#REF!</v>
      </c>
      <c r="F1768" s="595" t="e">
        <f t="shared" si="103"/>
        <v>#REF!</v>
      </c>
      <c r="I1768" s="648"/>
      <c r="J1768" s="648"/>
      <c r="K1768" s="648"/>
    </row>
    <row r="1769" spans="2:11">
      <c r="B1769" s="653">
        <f t="shared" si="100"/>
        <v>83</v>
      </c>
      <c r="C1769" s="628" t="e">
        <f t="shared" si="101"/>
        <v>#REF!</v>
      </c>
      <c r="D1769" s="595" t="e">
        <f t="shared" si="102"/>
        <v>#REF!</v>
      </c>
      <c r="E1769" s="595" t="e">
        <f t="shared" si="99"/>
        <v>#REF!</v>
      </c>
      <c r="F1769" s="595" t="e">
        <f t="shared" si="103"/>
        <v>#REF!</v>
      </c>
      <c r="I1769" s="648"/>
      <c r="J1769" s="648"/>
      <c r="K1769" s="648"/>
    </row>
    <row r="1770" spans="2:11">
      <c r="B1770" s="653">
        <f t="shared" si="100"/>
        <v>84</v>
      </c>
      <c r="C1770" s="628" t="e">
        <f t="shared" si="101"/>
        <v>#REF!</v>
      </c>
      <c r="D1770" s="595" t="e">
        <f t="shared" si="102"/>
        <v>#REF!</v>
      </c>
      <c r="E1770" s="595" t="e">
        <f t="shared" si="99"/>
        <v>#REF!</v>
      </c>
      <c r="F1770" s="595" t="e">
        <f t="shared" si="103"/>
        <v>#REF!</v>
      </c>
      <c r="I1770" s="648"/>
      <c r="J1770" s="648"/>
      <c r="K1770" s="648"/>
    </row>
    <row r="1771" spans="2:11">
      <c r="B1771" s="653">
        <f t="shared" si="100"/>
        <v>85</v>
      </c>
      <c r="C1771" s="628" t="e">
        <f t="shared" si="101"/>
        <v>#REF!</v>
      </c>
      <c r="D1771" s="595" t="e">
        <f t="shared" si="102"/>
        <v>#REF!</v>
      </c>
      <c r="E1771" s="595" t="e">
        <f t="shared" si="99"/>
        <v>#REF!</v>
      </c>
      <c r="F1771" s="595" t="e">
        <f t="shared" si="103"/>
        <v>#REF!</v>
      </c>
      <c r="I1771" s="648"/>
      <c r="J1771" s="648"/>
      <c r="K1771" s="648"/>
    </row>
    <row r="1772" spans="2:11">
      <c r="B1772" s="653">
        <f t="shared" si="100"/>
        <v>86</v>
      </c>
      <c r="C1772" s="628" t="e">
        <f t="shared" si="101"/>
        <v>#REF!</v>
      </c>
      <c r="D1772" s="595" t="e">
        <f t="shared" si="102"/>
        <v>#REF!</v>
      </c>
      <c r="E1772" s="595" t="e">
        <f t="shared" si="99"/>
        <v>#REF!</v>
      </c>
      <c r="F1772" s="595" t="e">
        <f t="shared" si="103"/>
        <v>#REF!</v>
      </c>
      <c r="I1772" s="648"/>
      <c r="J1772" s="648"/>
      <c r="K1772" s="648"/>
    </row>
    <row r="1773" spans="2:11">
      <c r="B1773" s="653">
        <v>41</v>
      </c>
      <c r="C1773" s="628" t="e">
        <f t="shared" si="101"/>
        <v>#REF!</v>
      </c>
      <c r="D1773" s="595" t="e">
        <f t="shared" si="102"/>
        <v>#REF!</v>
      </c>
      <c r="E1773" s="595" t="e">
        <f t="shared" si="99"/>
        <v>#REF!</v>
      </c>
      <c r="F1773" s="595" t="e">
        <f t="shared" si="103"/>
        <v>#REF!</v>
      </c>
      <c r="I1773" s="648"/>
      <c r="J1773" s="648"/>
      <c r="K1773" s="648"/>
    </row>
    <row r="1774" spans="2:11">
      <c r="B1774" s="653">
        <v>42</v>
      </c>
      <c r="C1774" s="628" t="e">
        <f t="shared" si="101"/>
        <v>#REF!</v>
      </c>
      <c r="D1774" s="595" t="e">
        <f t="shared" si="102"/>
        <v>#REF!</v>
      </c>
      <c r="E1774" s="595" t="e">
        <f t="shared" si="99"/>
        <v>#REF!</v>
      </c>
      <c r="F1774" s="595" t="e">
        <f t="shared" si="103"/>
        <v>#REF!</v>
      </c>
      <c r="I1774" s="648"/>
      <c r="J1774" s="648"/>
      <c r="K1774" s="648"/>
    </row>
    <row r="1775" spans="2:11">
      <c r="B1775" s="653">
        <v>43</v>
      </c>
      <c r="C1775" s="628" t="e">
        <f t="shared" si="101"/>
        <v>#REF!</v>
      </c>
      <c r="D1775" s="595" t="e">
        <f t="shared" si="102"/>
        <v>#REF!</v>
      </c>
      <c r="E1775" s="595" t="e">
        <f t="shared" si="99"/>
        <v>#REF!</v>
      </c>
      <c r="F1775" s="595" t="e">
        <f t="shared" si="103"/>
        <v>#REF!</v>
      </c>
      <c r="I1775" s="648"/>
      <c r="J1775" s="648"/>
      <c r="K1775" s="648"/>
    </row>
    <row r="1776" spans="2:11">
      <c r="B1776" s="653">
        <v>44</v>
      </c>
      <c r="C1776" s="628">
        <f t="shared" si="101"/>
        <v>0</v>
      </c>
      <c r="D1776" s="595">
        <f t="shared" si="102"/>
        <v>0</v>
      </c>
      <c r="E1776" s="595" t="str">
        <f t="shared" si="99"/>
        <v/>
      </c>
      <c r="F1776" s="595" t="str">
        <f t="shared" si="103"/>
        <v/>
      </c>
      <c r="I1776" s="648"/>
      <c r="J1776" s="648"/>
      <c r="K1776" s="648"/>
    </row>
    <row r="1777" spans="2:19">
      <c r="B1777" s="653">
        <v>45</v>
      </c>
      <c r="C1777" s="628">
        <f t="shared" si="101"/>
        <v>0</v>
      </c>
      <c r="D1777" s="595">
        <f t="shared" si="102"/>
        <v>0</v>
      </c>
      <c r="E1777" s="595" t="str">
        <f t="shared" si="99"/>
        <v/>
      </c>
      <c r="F1777" s="595" t="str">
        <f t="shared" si="103"/>
        <v/>
      </c>
      <c r="I1777" s="648"/>
      <c r="J1777" s="648"/>
      <c r="K1777" s="648"/>
    </row>
    <row r="1778" spans="2:19">
      <c r="B1778" s="653">
        <v>46</v>
      </c>
      <c r="C1778" s="628">
        <f>IF(H1427="Y",1,0)</f>
        <v>0</v>
      </c>
      <c r="D1778" s="595">
        <f>IF(C1778=1,E1473,0)</f>
        <v>0</v>
      </c>
      <c r="E1778" s="595" t="str">
        <f t="shared" si="99"/>
        <v/>
      </c>
      <c r="F1778" s="595" t="str">
        <f t="shared" si="103"/>
        <v/>
      </c>
      <c r="I1778" s="648"/>
      <c r="J1778" s="648"/>
      <c r="K1778" s="648"/>
    </row>
    <row r="1779" spans="2:19">
      <c r="C1779" s="628">
        <f>SUM(C1684:C1728)</f>
        <v>5</v>
      </c>
      <c r="I1779" s="648"/>
      <c r="J1779" s="648"/>
      <c r="K1779" s="648"/>
    </row>
    <row r="1780" spans="2:19">
      <c r="I1780" s="648"/>
      <c r="J1780" s="648"/>
      <c r="K1780" s="648"/>
    </row>
    <row r="1781" spans="2:19">
      <c r="F1781" s="595">
        <f>IF(C1779=0,0,SUM(E1684:E1728)/C1779)</f>
        <v>0.5</v>
      </c>
      <c r="G1781" s="593" t="str">
        <f>IF('WK2'!$D$13=1,"m","ft")</f>
        <v>m</v>
      </c>
      <c r="I1781" s="648"/>
      <c r="J1781" s="648"/>
      <c r="K1781" s="648"/>
    </row>
    <row r="1782" spans="2:19">
      <c r="I1782" s="648"/>
      <c r="J1782" s="648"/>
      <c r="K1782" s="648"/>
    </row>
    <row r="1783" spans="2:19">
      <c r="I1783" s="648"/>
      <c r="J1783" s="648"/>
      <c r="K1783" s="648"/>
    </row>
    <row r="1784" spans="2:19">
      <c r="F1784" s="595">
        <f>SUM(F1684:F1728)</f>
        <v>0</v>
      </c>
      <c r="G1784" s="593" t="str">
        <f>IF('WK2'!$D$13=1,"m4","ft4")</f>
        <v>m4</v>
      </c>
      <c r="I1784" s="648"/>
      <c r="J1784" s="648"/>
      <c r="K1784" s="648"/>
    </row>
    <row r="1785" spans="2:19">
      <c r="I1785" s="648"/>
      <c r="J1785" s="648"/>
      <c r="K1785" s="648"/>
    </row>
    <row r="1786" spans="2:19">
      <c r="E1786" s="595">
        <f>SUM(F1677+F1784)</f>
        <v>60</v>
      </c>
      <c r="F1786" s="593" t="str">
        <f>IF('WK2'!$D$13=1,"m4","ft4")</f>
        <v>m4</v>
      </c>
      <c r="I1786" s="648"/>
      <c r="J1786" s="648"/>
      <c r="K1786" s="648"/>
    </row>
    <row r="1787" spans="2:19">
      <c r="B1787" s="648"/>
      <c r="C1787" s="648"/>
      <c r="D1787" s="648"/>
      <c r="E1787" s="648"/>
      <c r="F1787" s="651"/>
      <c r="G1787" s="648"/>
      <c r="H1787" s="648"/>
      <c r="I1787" s="648"/>
      <c r="J1787" s="648"/>
      <c r="K1787" s="648"/>
    </row>
    <row r="1788" spans="2:19">
      <c r="B1788" s="648"/>
      <c r="C1788" s="648"/>
      <c r="D1788" s="648"/>
      <c r="E1788" s="648"/>
      <c r="F1788" s="651"/>
      <c r="G1788" s="648"/>
      <c r="H1788" s="648"/>
      <c r="I1788" s="648"/>
      <c r="J1788" s="648"/>
      <c r="K1788" s="648"/>
    </row>
    <row r="1789" spans="2:19">
      <c r="B1789" s="648"/>
      <c r="C1789" s="648"/>
      <c r="D1789" s="648"/>
      <c r="E1789" s="648"/>
      <c r="F1789" s="648"/>
      <c r="G1789" s="648"/>
      <c r="H1789" s="648"/>
      <c r="I1789" s="648"/>
      <c r="J1789" s="648"/>
      <c r="K1789" s="648"/>
      <c r="L1789" s="648"/>
      <c r="M1789" s="648"/>
      <c r="N1789" s="648"/>
      <c r="O1789" s="648"/>
      <c r="P1789" s="648"/>
      <c r="Q1789" s="648"/>
      <c r="R1789" s="648"/>
      <c r="S1789" s="648"/>
    </row>
    <row r="1790" spans="2:19">
      <c r="B1790" s="648"/>
      <c r="C1790" s="648"/>
      <c r="D1790" s="648"/>
      <c r="E1790" s="648"/>
      <c r="F1790" s="648"/>
      <c r="G1790" s="648"/>
      <c r="H1790" s="648"/>
      <c r="I1790" s="648"/>
      <c r="J1790" s="648"/>
      <c r="K1790" s="648"/>
      <c r="L1790" s="648"/>
      <c r="M1790" s="648"/>
      <c r="N1790" s="648"/>
      <c r="O1790" s="648"/>
      <c r="P1790" s="648"/>
      <c r="Q1790" s="648"/>
      <c r="R1790" s="648"/>
      <c r="S1790" s="648"/>
    </row>
    <row r="1791" spans="2:19">
      <c r="B1791" s="648"/>
      <c r="C1791" s="648"/>
      <c r="D1791" s="648"/>
      <c r="E1791" s="648"/>
      <c r="F1791" s="648"/>
      <c r="G1791" s="648"/>
      <c r="H1791" s="648"/>
      <c r="I1791" s="648"/>
      <c r="J1791" s="648"/>
      <c r="K1791" s="648"/>
      <c r="L1791" s="648"/>
      <c r="M1791" s="648"/>
      <c r="N1791" s="648"/>
      <c r="O1791" s="648"/>
      <c r="P1791" s="648"/>
      <c r="Q1791" s="648"/>
      <c r="R1791" s="648"/>
      <c r="S1791" s="648"/>
    </row>
    <row r="1792" spans="2:19">
      <c r="B1792" s="650"/>
      <c r="C1792" s="648"/>
      <c r="D1792" s="648"/>
      <c r="E1792" s="648"/>
      <c r="F1792" s="648"/>
      <c r="G1792" s="648"/>
      <c r="H1792" s="648"/>
      <c r="I1792" s="648"/>
      <c r="J1792" s="648"/>
      <c r="K1792" s="648"/>
      <c r="L1792" s="650"/>
      <c r="M1792" s="648"/>
      <c r="N1792" s="648"/>
      <c r="O1792" s="648"/>
      <c r="P1792" s="648"/>
      <c r="Q1792" s="648"/>
      <c r="R1792" s="648"/>
      <c r="S1792" s="648"/>
    </row>
    <row r="1793" spans="2:19">
      <c r="B1793" s="650"/>
      <c r="C1793" s="648"/>
      <c r="D1793" s="648"/>
      <c r="E1793" s="648"/>
      <c r="F1793" s="648"/>
      <c r="G1793" s="648"/>
      <c r="H1793" s="648"/>
      <c r="I1793" s="648"/>
      <c r="J1793" s="648"/>
      <c r="K1793" s="648"/>
      <c r="L1793" s="650"/>
      <c r="M1793" s="648"/>
      <c r="N1793" s="648"/>
      <c r="O1793" s="648"/>
      <c r="P1793" s="648"/>
      <c r="Q1793" s="648"/>
      <c r="R1793" s="648"/>
      <c r="S1793" s="648"/>
    </row>
    <row r="1794" spans="2:19">
      <c r="B1794" s="648"/>
      <c r="C1794" s="648"/>
      <c r="D1794" s="648"/>
      <c r="E1794" s="648"/>
      <c r="F1794" s="648"/>
      <c r="G1794" s="648"/>
      <c r="H1794" s="648"/>
      <c r="I1794" s="648"/>
      <c r="J1794" s="648"/>
      <c r="K1794" s="648"/>
      <c r="L1794" s="648"/>
      <c r="M1794" s="648"/>
      <c r="N1794" s="648"/>
      <c r="O1794" s="648"/>
      <c r="P1794" s="648"/>
      <c r="Q1794" s="648"/>
      <c r="R1794" s="648"/>
      <c r="S1794" s="648"/>
    </row>
    <row r="1795" spans="2:19">
      <c r="B1795" s="648"/>
      <c r="C1795" s="648"/>
      <c r="D1795" s="648"/>
      <c r="E1795" s="648"/>
      <c r="F1795" s="648"/>
      <c r="G1795" s="648"/>
      <c r="H1795" s="648"/>
      <c r="I1795" s="648"/>
      <c r="J1795" s="648"/>
      <c r="K1795" s="648"/>
      <c r="L1795" s="648"/>
      <c r="M1795" s="648"/>
      <c r="N1795" s="648"/>
      <c r="O1795" s="648"/>
      <c r="P1795" s="648"/>
      <c r="Q1795" s="648"/>
      <c r="R1795" s="648"/>
      <c r="S1795" s="648"/>
    </row>
    <row r="1796" spans="2:19">
      <c r="B1796" s="648"/>
      <c r="C1796" s="648"/>
      <c r="D1796" s="648"/>
      <c r="E1796" s="648"/>
      <c r="F1796" s="648"/>
      <c r="G1796" s="648"/>
      <c r="H1796" s="648"/>
      <c r="I1796" s="648"/>
      <c r="J1796" s="648"/>
      <c r="K1796" s="648"/>
      <c r="L1796" s="648"/>
      <c r="M1796" s="648"/>
      <c r="N1796" s="648"/>
      <c r="O1796" s="648"/>
      <c r="P1796" s="648"/>
      <c r="Q1796" s="648"/>
      <c r="R1796" s="648"/>
      <c r="S1796" s="648"/>
    </row>
    <row r="1797" spans="2:19">
      <c r="B1797" s="654"/>
      <c r="C1797" s="648"/>
      <c r="D1797" s="648"/>
      <c r="E1797" s="648"/>
      <c r="F1797" s="648"/>
      <c r="G1797" s="648"/>
      <c r="H1797" s="648"/>
      <c r="I1797" s="648"/>
      <c r="J1797" s="648"/>
      <c r="K1797" s="648"/>
      <c r="L1797" s="654"/>
      <c r="M1797" s="648"/>
      <c r="N1797" s="648"/>
      <c r="O1797" s="648"/>
      <c r="P1797" s="648"/>
      <c r="Q1797" s="648"/>
      <c r="R1797" s="648"/>
      <c r="S1797" s="648"/>
    </row>
    <row r="1798" spans="2:19">
      <c r="B1798" s="648"/>
      <c r="C1798" s="648"/>
      <c r="D1798" s="648"/>
      <c r="E1798" s="648"/>
      <c r="F1798" s="648"/>
      <c r="G1798" s="648"/>
      <c r="H1798" s="648"/>
      <c r="I1798" s="648"/>
      <c r="J1798" s="648"/>
      <c r="K1798" s="648"/>
      <c r="L1798" s="648"/>
      <c r="M1798" s="648"/>
      <c r="N1798" s="648"/>
      <c r="O1798" s="648"/>
      <c r="P1798" s="648"/>
      <c r="Q1798" s="651"/>
      <c r="R1798" s="651"/>
      <c r="S1798" s="648"/>
    </row>
    <row r="1799" spans="2:19">
      <c r="B1799" s="648"/>
      <c r="C1799" s="648"/>
      <c r="D1799" s="648"/>
      <c r="E1799" s="655">
        <f>Piles1</f>
        <v>12222.5</v>
      </c>
      <c r="F1799" s="593" t="str">
        <f>IF('WK2'!$D$13=1,"kN","kips")</f>
        <v>kN</v>
      </c>
      <c r="H1799" s="648"/>
      <c r="I1799" s="648"/>
      <c r="J1799" s="648"/>
      <c r="K1799" s="648"/>
      <c r="L1799" s="648"/>
      <c r="M1799" s="648"/>
      <c r="N1799" s="648"/>
      <c r="O1799" s="652"/>
      <c r="P1799" s="648"/>
      <c r="Q1799" s="609"/>
      <c r="R1799" s="609"/>
      <c r="S1799" s="648"/>
    </row>
    <row r="1800" spans="2:19">
      <c r="B1800" s="648"/>
      <c r="C1800" s="648"/>
      <c r="D1800" s="648"/>
      <c r="E1800" s="648"/>
      <c r="F1800" s="648"/>
      <c r="G1800" s="648"/>
      <c r="H1800" s="648"/>
      <c r="I1800" s="648"/>
      <c r="J1800" s="648"/>
      <c r="K1800" s="648"/>
      <c r="L1800" s="648"/>
      <c r="M1800" s="648"/>
      <c r="N1800" s="648"/>
      <c r="O1800" s="648"/>
      <c r="P1800" s="648"/>
      <c r="Q1800" s="648"/>
      <c r="R1800" s="648"/>
      <c r="S1800" s="648"/>
    </row>
    <row r="1801" spans="2:19">
      <c r="B1801" s="648"/>
      <c r="C1801" s="648"/>
      <c r="D1801" s="648"/>
      <c r="E1801" s="648"/>
      <c r="F1801" s="648"/>
      <c r="G1801" s="648"/>
      <c r="H1801" s="648"/>
      <c r="I1801" s="648"/>
      <c r="J1801" s="648"/>
      <c r="K1801" s="648"/>
      <c r="L1801" s="648"/>
      <c r="M1801" s="648"/>
      <c r="N1801" s="648"/>
      <c r="O1801" s="648"/>
      <c r="P1801" s="648"/>
      <c r="Q1801" s="648"/>
      <c r="R1801" s="648"/>
      <c r="S1801" s="648"/>
    </row>
    <row r="1802" spans="2:19">
      <c r="B1802" s="648"/>
      <c r="C1802" s="648"/>
      <c r="D1802" s="648"/>
      <c r="E1802" s="648"/>
      <c r="F1802" s="648"/>
      <c r="G1802" s="648"/>
      <c r="H1802" s="648"/>
      <c r="I1802" s="648"/>
      <c r="J1802" s="648"/>
      <c r="K1802" s="648"/>
      <c r="L1802" s="648"/>
      <c r="M1802" s="648"/>
      <c r="N1802" s="648"/>
      <c r="O1802" s="648"/>
      <c r="P1802" s="648"/>
      <c r="Q1802" s="648"/>
      <c r="R1802" s="648"/>
      <c r="S1802" s="648"/>
    </row>
    <row r="1803" spans="2:19">
      <c r="B1803" s="648"/>
      <c r="C1803" s="648"/>
      <c r="D1803" s="648"/>
      <c r="E1803" s="648"/>
      <c r="F1803" s="648"/>
      <c r="G1803" s="655">
        <f>Piles2</f>
        <v>-2687.6</v>
      </c>
      <c r="H1803" s="593" t="str">
        <f>IF('WK2'!$D$13=1,"kN","kips")</f>
        <v>kN</v>
      </c>
      <c r="I1803" s="648"/>
      <c r="J1803" s="648"/>
      <c r="K1803" s="648"/>
      <c r="L1803" s="648"/>
      <c r="M1803" s="648"/>
      <c r="N1803" s="648"/>
      <c r="O1803" s="648"/>
      <c r="P1803" s="648"/>
      <c r="Q1803" s="652"/>
      <c r="R1803" s="648"/>
      <c r="S1803" s="648"/>
    </row>
    <row r="1804" spans="2:19">
      <c r="B1804" s="648"/>
      <c r="C1804" s="648"/>
      <c r="D1804" s="648"/>
      <c r="E1804" s="648"/>
      <c r="F1804" s="648"/>
      <c r="G1804" s="655">
        <f>G1048</f>
        <v>456</v>
      </c>
      <c r="H1804" s="593" t="str">
        <f>IF('WK2'!$D$13=1,"kN","kips")</f>
        <v>kN</v>
      </c>
      <c r="I1804" s="648"/>
      <c r="J1804" s="648"/>
      <c r="K1804" s="648"/>
      <c r="L1804" s="648"/>
      <c r="M1804" s="648"/>
      <c r="N1804" s="648"/>
      <c r="O1804" s="648"/>
      <c r="P1804" s="648"/>
      <c r="Q1804" s="652"/>
      <c r="R1804" s="648"/>
      <c r="S1804" s="648"/>
    </row>
    <row r="1805" spans="2:19">
      <c r="B1805" s="648"/>
      <c r="C1805" s="648"/>
      <c r="D1805" s="648"/>
      <c r="E1805" s="648"/>
      <c r="F1805" s="648"/>
      <c r="G1805" s="648"/>
      <c r="H1805" s="648"/>
      <c r="I1805" s="648"/>
      <c r="J1805" s="648"/>
      <c r="K1805" s="648"/>
      <c r="L1805" s="648"/>
      <c r="M1805" s="648"/>
      <c r="N1805" s="648"/>
      <c r="O1805" s="648"/>
      <c r="P1805" s="648"/>
      <c r="Q1805" s="648"/>
      <c r="R1805" s="648"/>
      <c r="S1805" s="648"/>
    </row>
    <row r="1806" spans="2:19">
      <c r="B1806" s="648"/>
      <c r="C1806" s="648"/>
      <c r="D1806" s="648"/>
      <c r="E1806" s="648"/>
      <c r="F1806" s="648"/>
      <c r="G1806" s="648"/>
      <c r="H1806" s="648"/>
      <c r="I1806" s="648"/>
      <c r="J1806" s="648"/>
      <c r="K1806" s="648"/>
      <c r="L1806" s="648"/>
      <c r="M1806" s="648"/>
      <c r="N1806" s="648"/>
      <c r="O1806" s="648"/>
      <c r="P1806" s="648"/>
      <c r="Q1806" s="648"/>
      <c r="R1806" s="648"/>
      <c r="S1806" s="648"/>
    </row>
    <row r="1807" spans="2:19">
      <c r="B1807" s="648"/>
      <c r="C1807" s="648"/>
      <c r="D1807" s="648"/>
      <c r="E1807" s="648"/>
      <c r="F1807" s="648"/>
      <c r="G1807" s="648"/>
      <c r="H1807" s="648"/>
      <c r="I1807" s="648"/>
      <c r="J1807" s="648"/>
      <c r="K1807" s="648"/>
      <c r="L1807" s="648"/>
      <c r="M1807" s="648"/>
      <c r="N1807" s="648"/>
      <c r="O1807" s="648"/>
      <c r="P1807" s="648"/>
      <c r="Q1807" s="648"/>
      <c r="R1807" s="648"/>
      <c r="S1807" s="648"/>
    </row>
    <row r="1808" spans="2:19">
      <c r="B1808" s="648"/>
      <c r="C1808" s="648"/>
      <c r="D1808" s="648"/>
      <c r="E1808" s="648"/>
      <c r="F1808" s="648"/>
      <c r="G1808" s="648"/>
      <c r="H1808" s="648"/>
      <c r="I1808" s="648"/>
      <c r="J1808" s="648"/>
      <c r="K1808" s="648"/>
      <c r="L1808" s="648"/>
      <c r="M1808" s="648"/>
      <c r="N1808" s="648"/>
      <c r="O1808" s="648"/>
      <c r="P1808" s="648"/>
      <c r="Q1808" s="648"/>
      <c r="R1808" s="648"/>
      <c r="S1808" s="648"/>
    </row>
    <row r="1809" spans="2:19">
      <c r="B1809" s="648"/>
      <c r="C1809" s="648"/>
      <c r="D1809" s="648"/>
      <c r="E1809" s="648"/>
      <c r="F1809" s="648"/>
      <c r="G1809" s="648"/>
      <c r="H1809" s="655">
        <f>Piles3</f>
        <v>14628.1</v>
      </c>
      <c r="I1809" s="593" t="str">
        <f>IF('WK2'!$D$13=1,"kN.m","kip-ft")</f>
        <v>kN.m</v>
      </c>
      <c r="J1809" s="648"/>
      <c r="K1809" s="648"/>
      <c r="L1809" s="648"/>
      <c r="M1809" s="648"/>
      <c r="N1809" s="648"/>
      <c r="O1809" s="648"/>
      <c r="P1809" s="648"/>
      <c r="Q1809" s="648"/>
      <c r="R1809" s="652"/>
      <c r="S1809" s="648"/>
    </row>
    <row r="1810" spans="2:19">
      <c r="B1810" s="648"/>
      <c r="C1810" s="648"/>
      <c r="D1810" s="648"/>
      <c r="E1810" s="648"/>
      <c r="F1810" s="648"/>
      <c r="G1810" s="648"/>
      <c r="H1810" s="655">
        <f>H1054</f>
        <v>211357.9</v>
      </c>
      <c r="I1810" s="593" t="str">
        <f>IF('WK2'!$D$13=1,"kN.m","kip-ft")</f>
        <v>kN.m</v>
      </c>
      <c r="J1810" s="648"/>
      <c r="K1810" s="648"/>
      <c r="L1810" s="648"/>
      <c r="M1810" s="648"/>
      <c r="N1810" s="648"/>
      <c r="O1810" s="648"/>
      <c r="P1810" s="648"/>
      <c r="Q1810" s="648"/>
      <c r="R1810" s="652"/>
      <c r="S1810" s="648"/>
    </row>
    <row r="1811" spans="2:19">
      <c r="B1811" s="648"/>
      <c r="C1811" s="648"/>
      <c r="D1811" s="648"/>
      <c r="E1811" s="648"/>
      <c r="F1811" s="648"/>
      <c r="G1811" s="648"/>
      <c r="H1811" s="661"/>
      <c r="I1811" s="648"/>
      <c r="J1811" s="648"/>
      <c r="K1811" s="648"/>
      <c r="L1811" s="648"/>
      <c r="M1811" s="648"/>
      <c r="N1811" s="648"/>
      <c r="O1811" s="648"/>
      <c r="P1811" s="648"/>
      <c r="Q1811" s="648"/>
      <c r="R1811" s="651"/>
      <c r="S1811" s="648"/>
    </row>
    <row r="1812" spans="2:19">
      <c r="B1812" s="648"/>
      <c r="C1812" s="648"/>
      <c r="D1812" s="648"/>
      <c r="E1812" s="648"/>
      <c r="F1812" s="648"/>
      <c r="G1812" s="648"/>
      <c r="H1812" s="655">
        <f>Piles4</f>
        <v>-4381.8</v>
      </c>
      <c r="I1812" s="593" t="str">
        <f>IF('WK2'!$D$13=1,"kN.m","kip-ft")</f>
        <v>kN.m</v>
      </c>
      <c r="J1812" s="648"/>
      <c r="K1812" s="648"/>
      <c r="L1812" s="648"/>
      <c r="M1812" s="648"/>
      <c r="N1812" s="648"/>
      <c r="O1812" s="648"/>
      <c r="P1812" s="648"/>
      <c r="Q1812" s="648"/>
      <c r="R1812" s="652"/>
      <c r="S1812" s="648"/>
    </row>
    <row r="1813" spans="2:19">
      <c r="B1813" s="648"/>
      <c r="C1813" s="648"/>
      <c r="D1813" s="648"/>
      <c r="E1813" s="648"/>
      <c r="F1813" s="648"/>
      <c r="G1813" s="648"/>
      <c r="H1813" s="655">
        <f>H1057</f>
        <v>0</v>
      </c>
      <c r="I1813" s="593" t="str">
        <f>IF('WK2'!$D$13=1,"kN.m","kip-ft")</f>
        <v>kN.m</v>
      </c>
      <c r="J1813" s="648"/>
      <c r="K1813" s="648"/>
      <c r="L1813" s="648"/>
      <c r="M1813" s="648"/>
      <c r="N1813" s="648"/>
      <c r="O1813" s="648"/>
      <c r="P1813" s="648"/>
      <c r="Q1813" s="648"/>
      <c r="R1813" s="652"/>
      <c r="S1813" s="648"/>
    </row>
    <row r="1814" spans="2:19">
      <c r="B1814" s="648"/>
      <c r="C1814" s="648"/>
      <c r="D1814" s="648"/>
      <c r="E1814" s="648"/>
      <c r="F1814" s="648"/>
      <c r="G1814" s="648"/>
      <c r="H1814" s="648"/>
      <c r="I1814" s="593"/>
      <c r="J1814" s="648"/>
      <c r="K1814" s="648"/>
      <c r="L1814" s="648"/>
      <c r="M1814" s="648"/>
      <c r="N1814" s="648"/>
      <c r="O1814" s="648"/>
      <c r="P1814" s="648"/>
      <c r="Q1814" s="648"/>
      <c r="R1814" s="652"/>
      <c r="S1814" s="648"/>
    </row>
    <row r="1815" spans="2:19">
      <c r="B1815" s="648"/>
      <c r="C1815" s="648"/>
      <c r="D1815" s="648"/>
      <c r="E1815" s="648"/>
      <c r="F1815" s="648"/>
      <c r="G1815" s="648"/>
      <c r="H1815" s="655">
        <f>H1059</f>
        <v>1204.4000000000001</v>
      </c>
      <c r="I1815" s="593" t="str">
        <f>IF('WK2'!$D$13=1,"kN.m","kip-ft")</f>
        <v>kN.m</v>
      </c>
      <c r="J1815" s="648"/>
      <c r="K1815" s="648"/>
      <c r="L1815" s="648"/>
      <c r="M1815" s="648"/>
      <c r="N1815" s="648"/>
      <c r="O1815" s="648"/>
      <c r="P1815" s="648"/>
      <c r="Q1815" s="648"/>
      <c r="R1815" s="652"/>
      <c r="S1815" s="648"/>
    </row>
    <row r="1816" spans="2:19">
      <c r="B1816" s="648"/>
      <c r="C1816" s="648"/>
      <c r="D1816" s="648"/>
      <c r="E1816" s="648"/>
      <c r="F1816" s="648"/>
      <c r="G1816" s="648"/>
      <c r="H1816" s="648"/>
      <c r="I1816" s="648"/>
      <c r="J1816" s="648"/>
      <c r="K1816" s="648"/>
      <c r="L1816" s="648"/>
      <c r="M1816" s="648"/>
      <c r="N1816" s="648"/>
      <c r="O1816" s="648"/>
      <c r="P1816" s="648"/>
      <c r="Q1816" s="648"/>
      <c r="R1816" s="648"/>
      <c r="S1816" s="648"/>
    </row>
    <row r="1817" spans="2:19">
      <c r="B1817" s="648"/>
      <c r="C1817" s="648"/>
      <c r="D1817" s="648"/>
      <c r="E1817" s="648"/>
      <c r="F1817" s="648"/>
      <c r="G1817" s="655">
        <f>H1809+H1812</f>
        <v>10246.299999999999</v>
      </c>
      <c r="H1817" s="593" t="str">
        <f>IF('WK2'!$D$13=1,"kN.m","kip-ft")</f>
        <v>kN.m</v>
      </c>
      <c r="I1817" s="648"/>
      <c r="J1817" s="648"/>
      <c r="K1817" s="648"/>
      <c r="L1817" s="648"/>
      <c r="M1817" s="648"/>
      <c r="N1817" s="648"/>
      <c r="O1817" s="648"/>
      <c r="P1817" s="648"/>
      <c r="Q1817" s="652"/>
      <c r="R1817" s="648"/>
      <c r="S1817" s="648"/>
    </row>
    <row r="1818" spans="2:19">
      <c r="B1818" s="648"/>
      <c r="C1818" s="648"/>
      <c r="D1818" s="648"/>
      <c r="E1818" s="648"/>
      <c r="F1818" s="648"/>
      <c r="G1818" s="655">
        <f>H1810+H1813</f>
        <v>211357.9</v>
      </c>
      <c r="H1818" s="593" t="str">
        <f>IF('WK2'!$D$13=1,"kN.m","kip-ft")</f>
        <v>kN.m</v>
      </c>
      <c r="I1818" s="648"/>
      <c r="J1818" s="648"/>
      <c r="K1818" s="648"/>
      <c r="L1818" s="648"/>
      <c r="M1818" s="648"/>
      <c r="N1818" s="648"/>
      <c r="O1818" s="648"/>
      <c r="P1818" s="648"/>
      <c r="Q1818" s="652"/>
      <c r="R1818" s="648"/>
      <c r="S1818" s="648"/>
    </row>
    <row r="1819" spans="2:19">
      <c r="B1819" s="648"/>
      <c r="C1819" s="648"/>
      <c r="D1819" s="648"/>
      <c r="E1819" s="648"/>
      <c r="F1819" s="648"/>
      <c r="G1819" s="651"/>
      <c r="H1819" s="648"/>
      <c r="I1819" s="648"/>
      <c r="J1819" s="648"/>
      <c r="K1819" s="648"/>
      <c r="L1819" s="648"/>
      <c r="M1819" s="648"/>
      <c r="N1819" s="648"/>
      <c r="O1819" s="648"/>
      <c r="P1819" s="648"/>
      <c r="Q1819" s="651"/>
      <c r="R1819" s="648"/>
      <c r="S1819" s="648"/>
    </row>
    <row r="1820" spans="2:19">
      <c r="B1820" s="648"/>
      <c r="C1820" s="648"/>
      <c r="D1820" s="648"/>
      <c r="E1820" s="648"/>
      <c r="F1820" s="648"/>
      <c r="G1820" s="651">
        <f>IF(Piles1=0,0,ABS(G1817/E1799))</f>
        <v>0.83831458375946</v>
      </c>
      <c r="H1820" s="593" t="str">
        <f>IF('WK2'!$D$13=1,"m","ft")</f>
        <v>m</v>
      </c>
      <c r="I1820" s="648"/>
      <c r="J1820" s="648"/>
      <c r="K1820" s="648"/>
      <c r="L1820" s="648"/>
      <c r="M1820" s="648"/>
      <c r="N1820" s="648"/>
      <c r="O1820" s="648"/>
      <c r="P1820" s="648"/>
      <c r="Q1820" s="651"/>
      <c r="R1820" s="648"/>
      <c r="S1820" s="648"/>
    </row>
    <row r="1821" spans="2:19">
      <c r="B1821" s="648"/>
      <c r="C1821" s="648"/>
      <c r="D1821" s="648"/>
      <c r="E1821" s="648"/>
      <c r="F1821" s="648"/>
      <c r="G1821" s="651">
        <f>IF(Piles1=0,0,ABS(G1818/E1799))</f>
        <v>17.292526078952751</v>
      </c>
      <c r="H1821" s="593" t="str">
        <f>IF('WK2'!$D$13=1,"m","ft")</f>
        <v>m</v>
      </c>
      <c r="I1821" s="648"/>
      <c r="J1821" s="648"/>
      <c r="K1821" s="648"/>
      <c r="L1821" s="648"/>
      <c r="M1821" s="648"/>
      <c r="N1821" s="648"/>
      <c r="O1821" s="648"/>
      <c r="P1821" s="648"/>
      <c r="Q1821" s="651"/>
      <c r="R1821" s="648"/>
      <c r="S1821" s="648"/>
    </row>
    <row r="1822" spans="2:19">
      <c r="B1822" s="648"/>
      <c r="C1822" s="648"/>
      <c r="D1822" s="648"/>
      <c r="E1822" s="648"/>
      <c r="F1822" s="648"/>
      <c r="G1822" s="651"/>
      <c r="H1822" s="648"/>
      <c r="I1822" s="648"/>
      <c r="J1822" s="648"/>
      <c r="K1822" s="648"/>
      <c r="L1822" s="648"/>
      <c r="M1822" s="648"/>
      <c r="N1822" s="648"/>
      <c r="O1822" s="648"/>
      <c r="P1822" s="648"/>
      <c r="Q1822" s="651"/>
      <c r="R1822" s="648"/>
      <c r="S1822" s="648"/>
    </row>
    <row r="1823" spans="2:19">
      <c r="G1823" s="651"/>
      <c r="H1823" s="648"/>
      <c r="I1823" s="648"/>
      <c r="J1823" s="648"/>
      <c r="K1823" s="648"/>
      <c r="L1823" s="648"/>
      <c r="M1823" s="648"/>
      <c r="N1823" s="648"/>
      <c r="O1823" s="648"/>
      <c r="P1823" s="648"/>
      <c r="Q1823" s="651"/>
      <c r="R1823" s="648"/>
      <c r="S1823" s="648"/>
    </row>
    <row r="1824" spans="2:19">
      <c r="G1824" s="651"/>
      <c r="H1824" s="648"/>
      <c r="I1824" s="648"/>
      <c r="J1824" s="648"/>
      <c r="K1824" s="648"/>
      <c r="Q1824" s="651"/>
      <c r="R1824" s="648"/>
      <c r="S1824" s="648"/>
    </row>
    <row r="1825" spans="2:19">
      <c r="G1825" s="617">
        <f>TCy</f>
        <v>0</v>
      </c>
      <c r="H1825" s="593" t="str">
        <f>IF('WK2'!$D$13=1,"kN.m","kip-ft")</f>
        <v>kN.m</v>
      </c>
      <c r="I1825" s="648"/>
      <c r="J1825" s="648"/>
      <c r="K1825" s="648"/>
      <c r="Q1825" s="651"/>
      <c r="R1825" s="648"/>
      <c r="S1825" s="648"/>
    </row>
    <row r="1826" spans="2:19">
      <c r="G1826" s="617">
        <f>TCx</f>
        <v>0</v>
      </c>
      <c r="H1826" s="593" t="str">
        <f>IF('WK2'!$D$13=1,"kN.m","kip-ft")</f>
        <v>kN.m</v>
      </c>
      <c r="I1826" s="648"/>
      <c r="J1826" s="648"/>
      <c r="K1826" s="648"/>
      <c r="Q1826" s="617"/>
      <c r="S1826" s="648"/>
    </row>
    <row r="1827" spans="2:19">
      <c r="G1827" s="617"/>
      <c r="I1827" s="648"/>
      <c r="J1827" s="648"/>
      <c r="K1827" s="648"/>
      <c r="Q1827" s="617"/>
      <c r="S1827" s="648"/>
    </row>
    <row r="1828" spans="2:19">
      <c r="G1828" s="617"/>
      <c r="I1828" s="648"/>
      <c r="J1828" s="648"/>
      <c r="K1828" s="648"/>
      <c r="Q1828" s="617"/>
      <c r="S1828" s="648"/>
    </row>
    <row r="1829" spans="2:19">
      <c r="I1829" s="648"/>
      <c r="J1829" s="648"/>
      <c r="K1829" s="648"/>
      <c r="Q1829" s="617"/>
      <c r="S1829" s="648"/>
    </row>
    <row r="1830" spans="2:19">
      <c r="G1830" s="617">
        <f>TCCy</f>
        <v>0</v>
      </c>
      <c r="H1830" s="593" t="str">
        <f>IF('WK2'!$D$13=1,"kN.m","kip-ft")</f>
        <v>kN.m</v>
      </c>
      <c r="I1830" s="648"/>
      <c r="J1830" s="648"/>
      <c r="K1830" s="648"/>
      <c r="S1830" s="648"/>
    </row>
    <row r="1831" spans="2:19">
      <c r="G1831" s="617">
        <f>TCCx</f>
        <v>-239.4</v>
      </c>
      <c r="H1831" s="593" t="str">
        <f>IF('WK2'!$D$13=1,"kN.m","kip-ft")</f>
        <v>kN.m</v>
      </c>
      <c r="I1831" s="648"/>
      <c r="J1831" s="648"/>
      <c r="K1831" s="648"/>
      <c r="Q1831" s="617"/>
      <c r="S1831" s="648"/>
    </row>
    <row r="1832" spans="2:19">
      <c r="G1832" s="651">
        <f>G1825+G1826+G1830+G1831</f>
        <v>-239.4</v>
      </c>
      <c r="H1832" s="593" t="str">
        <f>IF('WK2'!$D$13=1,"kN.m","kip-ft")</f>
        <v>kN.m</v>
      </c>
      <c r="I1832" s="648"/>
      <c r="J1832" s="648"/>
      <c r="K1832" s="648"/>
      <c r="Q1832" s="617"/>
      <c r="S1832" s="648"/>
    </row>
    <row r="1833" spans="2:19">
      <c r="B1833" s="648"/>
      <c r="C1833" s="648"/>
      <c r="D1833" s="648"/>
      <c r="E1833" s="648"/>
      <c r="F1833" s="648"/>
      <c r="G1833" s="648"/>
      <c r="H1833" s="648"/>
      <c r="I1833" s="648"/>
      <c r="J1833" s="648"/>
      <c r="K1833" s="648"/>
      <c r="Q1833" s="651"/>
      <c r="S1833" s="648"/>
    </row>
    <row r="1834" spans="2:19">
      <c r="B1834" s="648"/>
      <c r="C1834" s="648"/>
      <c r="D1834" s="657"/>
      <c r="E1834" s="658">
        <f>IF(Units=1,Design2!E195,Design2_!E195)</f>
        <v>17</v>
      </c>
      <c r="F1834" s="648"/>
      <c r="G1834" s="659"/>
      <c r="H1834" s="648"/>
      <c r="I1834" s="648"/>
      <c r="J1834" s="648"/>
      <c r="K1834" s="648"/>
      <c r="L1834" s="648"/>
      <c r="M1834" s="648"/>
      <c r="N1834" s="648"/>
      <c r="O1834" s="648"/>
      <c r="P1834" s="648"/>
      <c r="Q1834" s="651"/>
      <c r="R1834" s="648"/>
      <c r="S1834" s="648"/>
    </row>
    <row r="1835" spans="2:19">
      <c r="B1835" s="648"/>
      <c r="C1835" s="648"/>
      <c r="D1835" s="648"/>
      <c r="E1835" s="648"/>
      <c r="F1835" s="648"/>
      <c r="G1835" s="648"/>
      <c r="H1835" s="648"/>
      <c r="I1835" s="648"/>
      <c r="J1835" s="648"/>
      <c r="K1835" s="648"/>
      <c r="L1835" s="648"/>
      <c r="M1835" s="648"/>
      <c r="N1835" s="657"/>
      <c r="O1835" s="658"/>
      <c r="P1835" s="648"/>
      <c r="Q1835" s="659"/>
      <c r="R1835" s="648"/>
      <c r="S1835" s="648"/>
    </row>
    <row r="1836" spans="2:19">
      <c r="B1836" s="648"/>
      <c r="C1836" s="648"/>
      <c r="D1836" s="650"/>
      <c r="E1836" s="648"/>
      <c r="F1836" s="648"/>
      <c r="G1836" s="648"/>
      <c r="H1836" s="648"/>
      <c r="I1836" s="648"/>
      <c r="J1836" s="648"/>
      <c r="K1836" s="648"/>
      <c r="L1836" s="648"/>
      <c r="M1836" s="648"/>
      <c r="N1836" s="648"/>
      <c r="O1836" s="648"/>
      <c r="P1836" s="648"/>
      <c r="Q1836" s="648"/>
      <c r="R1836" s="648"/>
      <c r="S1836" s="648"/>
    </row>
    <row r="1837" spans="2:19">
      <c r="B1837" s="648"/>
      <c r="C1837" s="650"/>
      <c r="D1837" s="648"/>
      <c r="E1837" s="648"/>
      <c r="F1837" s="648"/>
      <c r="G1837" s="648"/>
      <c r="H1837" s="648"/>
      <c r="I1837" s="648"/>
      <c r="J1837" s="648"/>
      <c r="K1837" s="648"/>
      <c r="L1837" s="648"/>
      <c r="M1837" s="648"/>
      <c r="N1837" s="650"/>
      <c r="O1837" s="648"/>
      <c r="P1837" s="648"/>
      <c r="Q1837" s="648"/>
      <c r="R1837" s="648"/>
      <c r="S1837" s="648"/>
    </row>
    <row r="1838" spans="2:19">
      <c r="B1838" s="648"/>
      <c r="C1838" s="650"/>
      <c r="D1838" s="648"/>
      <c r="E1838" s="648"/>
      <c r="F1838" s="661">
        <f>IF(Units=1,Design2!F199,Design2_!F199)</f>
        <v>620</v>
      </c>
      <c r="G1838" s="593" t="str">
        <f>IF('WK2'!$D$13=1,"kN","kips")</f>
        <v>kN</v>
      </c>
      <c r="H1838" s="648"/>
      <c r="I1838" s="648"/>
      <c r="J1838" s="648"/>
      <c r="K1838" s="648"/>
      <c r="L1838" s="648"/>
      <c r="M1838" s="650"/>
      <c r="N1838" s="648"/>
      <c r="O1838" s="648"/>
      <c r="P1838" s="648"/>
      <c r="Q1838" s="648"/>
      <c r="R1838" s="648"/>
      <c r="S1838" s="648"/>
    </row>
    <row r="1839" spans="2:19">
      <c r="B1839" s="648"/>
      <c r="C1839" s="650"/>
      <c r="D1839" s="648"/>
      <c r="E1839" s="648"/>
      <c r="F1839" s="661">
        <f>IF(Units=1,Design2!F200,Design2_!F200)</f>
        <v>620</v>
      </c>
      <c r="G1839" s="593" t="str">
        <f>IF('WK2'!$D$13=1,"kN","kips")</f>
        <v>kN</v>
      </c>
      <c r="H1839" s="648"/>
      <c r="I1839" s="648"/>
      <c r="J1839" s="648"/>
      <c r="K1839" s="648"/>
      <c r="L1839" s="648"/>
      <c r="M1839" s="650"/>
      <c r="N1839" s="648"/>
      <c r="O1839" s="648"/>
      <c r="P1839" s="652"/>
      <c r="Q1839" s="648"/>
      <c r="R1839" s="648"/>
      <c r="S1839" s="648"/>
    </row>
    <row r="1840" spans="2:19">
      <c r="B1840" s="648"/>
      <c r="C1840" s="650"/>
      <c r="D1840" s="648"/>
      <c r="E1840" s="648"/>
      <c r="F1840" s="651"/>
      <c r="G1840" s="648"/>
      <c r="H1840" s="648"/>
      <c r="I1840" s="648"/>
      <c r="J1840" s="648"/>
      <c r="K1840" s="648"/>
      <c r="L1840" s="648"/>
      <c r="M1840" s="650"/>
      <c r="N1840" s="648"/>
      <c r="O1840" s="648"/>
      <c r="P1840" s="652"/>
      <c r="Q1840" s="648"/>
      <c r="R1840" s="648"/>
      <c r="S1840" s="648"/>
    </row>
    <row r="1841" spans="2:19">
      <c r="B1841" s="648"/>
      <c r="C1841" s="648"/>
      <c r="D1841" s="648"/>
      <c r="E1841" s="648"/>
      <c r="F1841" s="651" t="str">
        <f>IF(E1834&lt;=46,VLOOKUP(E1834,'WK2'!D1379:H1424,5,FALSE),VLOOKUP(E1834,D1428:H1467,5,FALSE))</f>
        <v>N</v>
      </c>
      <c r="G1841" s="648"/>
      <c r="H1841" s="648"/>
      <c r="I1841" s="648"/>
      <c r="J1841" s="648"/>
      <c r="K1841" s="648"/>
      <c r="L1841" s="648"/>
      <c r="M1841" s="650"/>
      <c r="N1841" s="648"/>
      <c r="O1841" s="648"/>
      <c r="P1841" s="651"/>
      <c r="Q1841" s="648"/>
      <c r="R1841" s="648"/>
      <c r="S1841" s="648"/>
    </row>
    <row r="1842" spans="2:19">
      <c r="B1842" s="648"/>
      <c r="C1842" s="648"/>
      <c r="D1842" s="648"/>
      <c r="E1842" s="648"/>
      <c r="F1842" s="661">
        <f>IF(E1834&lt;=46,VLOOKUP(E1834,'WK2'!D1379:I1424,6,FALSE),VLOOKUP(E1834,D1428:I1467,6,FALSE))</f>
        <v>0</v>
      </c>
      <c r="G1842" s="648"/>
      <c r="H1842" s="648"/>
      <c r="I1842" s="648"/>
      <c r="J1842" s="648"/>
      <c r="K1842" s="648"/>
      <c r="L1842" s="648"/>
      <c r="M1842" s="648"/>
      <c r="N1842" s="648"/>
      <c r="O1842" s="648"/>
      <c r="P1842" s="651"/>
      <c r="Q1842" s="648"/>
      <c r="R1842" s="648"/>
      <c r="S1842" s="648"/>
    </row>
    <row r="1843" spans="2:19">
      <c r="B1843" s="648"/>
      <c r="C1843" s="648"/>
      <c r="D1843" s="648"/>
      <c r="E1843" s="648"/>
      <c r="F1843" s="651"/>
      <c r="G1843" s="648"/>
      <c r="H1843" s="648"/>
      <c r="I1843" s="648"/>
      <c r="J1843" s="648"/>
      <c r="K1843" s="648"/>
      <c r="L1843" s="648"/>
      <c r="M1843" s="648"/>
      <c r="N1843" s="648"/>
      <c r="O1843" s="648"/>
      <c r="P1843" s="661"/>
      <c r="Q1843" s="648"/>
      <c r="R1843" s="648"/>
      <c r="S1843" s="648"/>
    </row>
    <row r="1844" spans="2:19">
      <c r="B1844" s="648"/>
      <c r="C1844" s="648"/>
      <c r="D1844" s="648"/>
      <c r="E1844" s="648"/>
      <c r="F1844" s="651" t="str">
        <f>IF(E1834&lt;=46,VLOOKUP(E1834,'WK2'!D1480:H1525,5,FALSE),VLOOKUP(E1834,D1529:H1568,5,FALSE))</f>
        <v>N</v>
      </c>
      <c r="G1844" s="648"/>
      <c r="H1844" s="648"/>
      <c r="I1844" s="648"/>
      <c r="J1844" s="648"/>
      <c r="K1844" s="648"/>
      <c r="L1844" s="648"/>
      <c r="M1844" s="648"/>
      <c r="N1844" s="648"/>
      <c r="O1844" s="648"/>
      <c r="P1844" s="651"/>
      <c r="Q1844" s="648"/>
      <c r="R1844" s="648"/>
      <c r="S1844" s="648"/>
    </row>
    <row r="1845" spans="2:19">
      <c r="B1845" s="648"/>
      <c r="C1845" s="648"/>
      <c r="D1845" s="648"/>
      <c r="E1845" s="648"/>
      <c r="F1845" s="661">
        <f>IF(E1834&lt;=46,VLOOKUP(E1834,'WK2'!D1480:I1525,6,FALSE),VLOOKUP(E1834,D1529:I1568,6,FALSE))</f>
        <v>0</v>
      </c>
      <c r="G1845" s="648"/>
      <c r="H1845" s="648"/>
      <c r="I1845" s="648"/>
      <c r="J1845" s="648"/>
      <c r="K1845" s="648"/>
      <c r="L1845" s="648"/>
      <c r="M1845" s="648"/>
      <c r="N1845" s="648"/>
      <c r="O1845" s="648"/>
      <c r="P1845" s="651"/>
      <c r="Q1845" s="648"/>
      <c r="R1845" s="648"/>
      <c r="S1845" s="648"/>
    </row>
    <row r="1846" spans="2:19">
      <c r="B1846" s="648"/>
      <c r="C1846" s="650"/>
      <c r="D1846" s="648"/>
      <c r="E1846" s="648"/>
      <c r="F1846" s="648"/>
      <c r="G1846" s="648"/>
      <c r="H1846" s="648"/>
      <c r="I1846" s="648"/>
      <c r="J1846" s="648"/>
      <c r="K1846" s="648"/>
      <c r="L1846" s="648"/>
      <c r="M1846" s="648"/>
      <c r="N1846" s="648"/>
      <c r="O1846" s="648"/>
      <c r="P1846" s="661"/>
      <c r="Q1846" s="648"/>
      <c r="R1846" s="648"/>
      <c r="S1846" s="648"/>
    </row>
    <row r="1847" spans="2:19">
      <c r="B1847" s="648"/>
      <c r="C1847" s="648"/>
      <c r="D1847" s="648"/>
      <c r="E1847" s="648"/>
      <c r="F1847" s="648"/>
      <c r="G1847" s="648"/>
      <c r="H1847" s="648"/>
      <c r="I1847" s="648"/>
      <c r="J1847" s="648"/>
      <c r="K1847" s="648"/>
      <c r="L1847" s="648"/>
      <c r="M1847" s="648"/>
      <c r="N1847" s="648"/>
      <c r="O1847" s="648"/>
      <c r="P1847" s="648"/>
      <c r="Q1847" s="648"/>
      <c r="R1847" s="653"/>
      <c r="S1847" s="648"/>
    </row>
    <row r="1848" spans="2:19">
      <c r="B1848" s="648"/>
      <c r="C1848" s="648"/>
      <c r="D1848" s="648"/>
      <c r="E1848" s="648"/>
      <c r="F1848" s="648"/>
      <c r="G1848" s="648"/>
      <c r="H1848" s="648"/>
      <c r="I1848" s="648"/>
      <c r="J1848" s="648"/>
      <c r="K1848" s="648"/>
      <c r="L1848" s="648"/>
      <c r="M1848" s="648"/>
      <c r="N1848" s="648"/>
      <c r="O1848" s="648"/>
      <c r="P1848" s="648"/>
      <c r="Q1848" s="648"/>
      <c r="R1848" s="648"/>
      <c r="S1848" s="648"/>
    </row>
    <row r="1849" spans="2:19">
      <c r="B1849" s="648"/>
      <c r="C1849" s="648"/>
      <c r="D1849" s="648"/>
      <c r="E1849" s="648"/>
      <c r="F1849" s="648"/>
      <c r="G1849" s="648"/>
      <c r="H1849" s="648"/>
      <c r="I1849" s="648"/>
      <c r="J1849" s="648"/>
      <c r="K1849" s="648"/>
      <c r="L1849" s="648"/>
      <c r="M1849" s="648"/>
      <c r="N1849" s="648"/>
      <c r="O1849" s="648"/>
      <c r="P1849" s="648"/>
      <c r="Q1849" s="648"/>
      <c r="R1849" s="648"/>
      <c r="S1849" s="648"/>
    </row>
    <row r="1850" spans="2:19">
      <c r="B1850" s="648"/>
      <c r="C1850" s="648"/>
      <c r="D1850" s="648"/>
      <c r="E1850" s="648"/>
      <c r="F1850" s="648"/>
      <c r="G1850" s="648"/>
      <c r="H1850" s="648"/>
      <c r="I1850" s="648"/>
      <c r="J1850" s="648"/>
      <c r="K1850" s="648"/>
      <c r="L1850" s="648"/>
      <c r="M1850" s="648"/>
      <c r="N1850" s="648"/>
      <c r="O1850" s="648"/>
      <c r="P1850" s="648"/>
      <c r="Q1850" s="648"/>
      <c r="R1850" s="648"/>
      <c r="S1850" s="648"/>
    </row>
    <row r="1851" spans="2:19">
      <c r="B1851" s="648"/>
      <c r="C1851" s="648"/>
      <c r="D1851" s="648"/>
      <c r="E1851" s="648"/>
      <c r="F1851" s="648"/>
      <c r="G1851" s="648"/>
      <c r="H1851" s="648"/>
      <c r="I1851" s="648"/>
      <c r="J1851" s="648"/>
      <c r="K1851" s="648"/>
      <c r="L1851" s="648"/>
      <c r="M1851" s="648"/>
      <c r="N1851" s="648"/>
      <c r="O1851" s="648"/>
      <c r="P1851" s="648"/>
      <c r="Q1851" s="648"/>
      <c r="R1851" s="648"/>
      <c r="S1851" s="648"/>
    </row>
    <row r="1852" spans="2:19">
      <c r="B1852" s="648"/>
      <c r="C1852" s="648"/>
      <c r="D1852" s="648"/>
      <c r="E1852" s="648"/>
      <c r="F1852" s="648"/>
      <c r="G1852" s="648"/>
      <c r="H1852" s="648"/>
      <c r="I1852" s="648"/>
      <c r="J1852" s="648"/>
      <c r="K1852" s="648"/>
      <c r="L1852" s="648"/>
      <c r="M1852" s="648"/>
      <c r="N1852" s="648"/>
      <c r="O1852" s="648"/>
      <c r="P1852" s="648"/>
      <c r="Q1852" s="648"/>
      <c r="R1852" s="648"/>
      <c r="S1852" s="648"/>
    </row>
    <row r="1853" spans="2:19">
      <c r="B1853" s="650"/>
      <c r="C1853" s="648"/>
      <c r="D1853" s="648"/>
      <c r="E1853" s="648"/>
      <c r="F1853" s="648"/>
      <c r="G1853" s="648"/>
      <c r="H1853" s="648"/>
      <c r="I1853" s="648"/>
      <c r="J1853" s="648"/>
      <c r="K1853" s="648"/>
      <c r="L1853" s="648"/>
      <c r="M1853" s="648"/>
      <c r="N1853" s="648"/>
      <c r="O1853" s="648"/>
      <c r="P1853" s="648"/>
      <c r="Q1853" s="648"/>
      <c r="R1853" s="648"/>
      <c r="S1853" s="648"/>
    </row>
    <row r="1854" spans="2:19">
      <c r="B1854" s="648"/>
      <c r="C1854" s="648"/>
      <c r="D1854" s="648"/>
      <c r="E1854" s="648"/>
      <c r="F1854" s="648"/>
      <c r="G1854" s="648"/>
      <c r="H1854" s="648"/>
      <c r="I1854" s="648"/>
      <c r="J1854" s="648"/>
      <c r="K1854" s="648"/>
      <c r="L1854" s="650"/>
      <c r="M1854" s="648"/>
      <c r="N1854" s="648"/>
      <c r="O1854" s="648"/>
      <c r="P1854" s="648"/>
      <c r="Q1854" s="648"/>
      <c r="R1854" s="648"/>
      <c r="S1854" s="648"/>
    </row>
    <row r="1855" spans="2:19">
      <c r="B1855" s="648"/>
      <c r="C1855" s="648"/>
      <c r="D1855" s="648"/>
      <c r="E1855" s="648"/>
      <c r="F1855" s="648"/>
      <c r="G1855" s="648"/>
      <c r="H1855" s="648"/>
      <c r="I1855" s="648"/>
      <c r="J1855" s="648"/>
      <c r="K1855" s="648"/>
      <c r="L1855" s="648"/>
      <c r="M1855" s="648"/>
      <c r="N1855" s="648"/>
      <c r="O1855" s="648"/>
      <c r="P1855" s="648"/>
      <c r="Q1855" s="648"/>
      <c r="R1855" s="648"/>
      <c r="S1855" s="648"/>
    </row>
    <row r="1856" spans="2:19">
      <c r="B1856" s="648"/>
      <c r="C1856" s="648"/>
      <c r="D1856" s="648"/>
      <c r="E1856" s="661">
        <f>IF(Units=1,Design2!E217,Design2_!E217)</f>
        <v>1358.0555555555557</v>
      </c>
      <c r="F1856" s="593" t="str">
        <f>IF('WK2'!$D$13=1,"kN","kips")</f>
        <v>kN</v>
      </c>
      <c r="G1856" s="648"/>
      <c r="H1856" s="648"/>
      <c r="I1856" s="648"/>
      <c r="J1856" s="648"/>
      <c r="K1856" s="648"/>
      <c r="L1856" s="648"/>
      <c r="M1856" s="648"/>
      <c r="N1856" s="648"/>
      <c r="O1856" s="648"/>
      <c r="P1856" s="648"/>
      <c r="Q1856" s="648"/>
      <c r="R1856" s="648"/>
      <c r="S1856" s="648"/>
    </row>
    <row r="1857" spans="2:19">
      <c r="B1857" s="648"/>
      <c r="C1857" s="648"/>
      <c r="D1857" s="648"/>
      <c r="E1857" s="651"/>
      <c r="F1857" s="648"/>
      <c r="G1857" s="648"/>
      <c r="H1857" s="648"/>
      <c r="I1857" s="648"/>
      <c r="J1857" s="648"/>
      <c r="K1857" s="648"/>
      <c r="L1857" s="648"/>
      <c r="M1857" s="648"/>
      <c r="N1857" s="648"/>
      <c r="O1857" s="652"/>
      <c r="P1857" s="648"/>
      <c r="Q1857" s="648"/>
      <c r="R1857" s="648"/>
      <c r="S1857" s="648"/>
    </row>
    <row r="1858" spans="2:19">
      <c r="B1858" s="648"/>
      <c r="C1858" s="648"/>
      <c r="D1858" s="648"/>
      <c r="E1858" s="651">
        <f>IF(E1834&lt;=46,VLOOKUP(E1834,'WK2'!D1379:H1424,2,FALSE),VLOOKUP(E1834,D1428:H1467,2,FALSE))</f>
        <v>0</v>
      </c>
      <c r="F1858" s="593" t="str">
        <f>IF('WK2'!$D$13=1,"m","ft")</f>
        <v>m</v>
      </c>
      <c r="G1858" s="648"/>
      <c r="H1858" s="648"/>
      <c r="I1858" s="648"/>
      <c r="J1858" s="648"/>
      <c r="K1858" s="648"/>
      <c r="L1858" s="648"/>
      <c r="M1858" s="648"/>
      <c r="N1858" s="648"/>
      <c r="O1858" s="651"/>
      <c r="P1858" s="648"/>
      <c r="Q1858" s="648"/>
      <c r="R1858" s="648"/>
      <c r="S1858" s="648"/>
    </row>
    <row r="1859" spans="2:19">
      <c r="B1859" s="648"/>
      <c r="C1859" s="648"/>
      <c r="D1859" s="648"/>
      <c r="E1859" s="651">
        <f>IF(E1834&lt;=46,VLOOKUP(E1834,'WK2'!D1480:H1525,2,FALSE),VLOOKUP(E1834,D1529:H1568,2,FALSE))</f>
        <v>0</v>
      </c>
      <c r="F1859" s="593" t="str">
        <f>IF('WK2'!$D$13=1,"m","ft")</f>
        <v>m</v>
      </c>
      <c r="G1859" s="648"/>
      <c r="H1859" s="648"/>
      <c r="I1859" s="648"/>
      <c r="J1859" s="648"/>
      <c r="K1859" s="648"/>
      <c r="L1859" s="648"/>
      <c r="M1859" s="648"/>
      <c r="N1859" s="648"/>
      <c r="O1859" s="651"/>
      <c r="P1859" s="648"/>
      <c r="Q1859" s="648"/>
      <c r="R1859" s="648"/>
      <c r="S1859" s="648"/>
    </row>
    <row r="1860" spans="2:19">
      <c r="B1860" s="648"/>
      <c r="C1860" s="648"/>
      <c r="D1860" s="648"/>
      <c r="E1860" s="648"/>
      <c r="F1860" s="648"/>
      <c r="G1860" s="648"/>
      <c r="H1860" s="648"/>
      <c r="I1860" s="648"/>
      <c r="J1860" s="648"/>
      <c r="K1860" s="648"/>
      <c r="L1860" s="648"/>
      <c r="M1860" s="648"/>
      <c r="N1860" s="648"/>
      <c r="O1860" s="651"/>
      <c r="P1860" s="648"/>
      <c r="Q1860" s="648"/>
      <c r="R1860" s="648"/>
      <c r="S1860" s="648"/>
    </row>
    <row r="1861" spans="2:19">
      <c r="B1861" s="648"/>
      <c r="C1861" s="648"/>
      <c r="D1861" s="648"/>
      <c r="E1861" s="648"/>
      <c r="F1861" s="661">
        <f>E1799*(G1820-F1470)</f>
        <v>-12161.616666666667</v>
      </c>
      <c r="G1861" s="593" t="str">
        <f>IF('WK2'!$D$13=1,"kN.m","kip-ft")</f>
        <v>kN.m</v>
      </c>
      <c r="H1861" s="648"/>
      <c r="I1861" s="648"/>
      <c r="J1861" s="648"/>
      <c r="K1861" s="648"/>
      <c r="L1861" s="648"/>
      <c r="M1861" s="648"/>
      <c r="N1861" s="648"/>
      <c r="O1861" s="648"/>
      <c r="P1861" s="648"/>
      <c r="Q1861" s="648"/>
      <c r="R1861" s="648"/>
      <c r="S1861" s="648"/>
    </row>
    <row r="1862" spans="2:19">
      <c r="B1862" s="648"/>
      <c r="C1862" s="648"/>
      <c r="D1862" s="648"/>
      <c r="E1862" s="648"/>
      <c r="F1862" s="661">
        <f>E1799*(G1821-F1571)</f>
        <v>150245.4</v>
      </c>
      <c r="G1862" s="593" t="str">
        <f>IF('WK2'!$D$13=1,"kN.m","kip-ft")</f>
        <v>kN.m</v>
      </c>
      <c r="H1862" s="648"/>
      <c r="I1862" s="648"/>
      <c r="J1862" s="648"/>
      <c r="K1862" s="648"/>
      <c r="L1862" s="648"/>
      <c r="M1862" s="648"/>
      <c r="N1862" s="648"/>
      <c r="O1862" s="648"/>
      <c r="P1862" s="652"/>
      <c r="Q1862" s="648"/>
      <c r="R1862" s="648"/>
      <c r="S1862" s="648"/>
    </row>
    <row r="1863" spans="2:19">
      <c r="B1863" s="648"/>
      <c r="C1863" s="648"/>
      <c r="D1863" s="648"/>
      <c r="E1863" s="648"/>
      <c r="F1863" s="651"/>
      <c r="G1863" s="648"/>
      <c r="H1863" s="648"/>
      <c r="I1863" s="648"/>
      <c r="J1863" s="648"/>
      <c r="K1863" s="648"/>
      <c r="L1863" s="648"/>
      <c r="M1863" s="648"/>
      <c r="N1863" s="648"/>
      <c r="O1863" s="648"/>
      <c r="P1863" s="652"/>
      <c r="Q1863" s="648"/>
      <c r="R1863" s="648"/>
      <c r="S1863" s="648"/>
    </row>
    <row r="1864" spans="2:19">
      <c r="B1864" s="648"/>
      <c r="C1864" s="648"/>
      <c r="D1864" s="648"/>
      <c r="E1864" s="648"/>
      <c r="F1864" s="651">
        <f>(F1470-E1858)*-1</f>
        <v>-1.8333333333333333</v>
      </c>
      <c r="G1864" s="593" t="str">
        <f>IF('WK2'!$D$13=1,"m","ft")</f>
        <v>m</v>
      </c>
      <c r="H1864" s="648"/>
      <c r="I1864" s="648"/>
      <c r="J1864" s="648"/>
      <c r="K1864" s="648"/>
      <c r="L1864" s="648"/>
      <c r="M1864" s="648"/>
      <c r="N1864" s="648"/>
      <c r="O1864" s="648"/>
      <c r="P1864" s="651"/>
      <c r="Q1864" s="648"/>
      <c r="R1864" s="648"/>
      <c r="S1864" s="648"/>
    </row>
    <row r="1865" spans="2:19">
      <c r="B1865" s="648"/>
      <c r="C1865" s="648"/>
      <c r="D1865" s="648"/>
      <c r="E1865" s="648"/>
      <c r="F1865" s="651">
        <f>(F1571-E1859)*-1</f>
        <v>-5</v>
      </c>
      <c r="G1865" s="593" t="str">
        <f>IF('WK2'!$D$13=1,"m","ft")</f>
        <v>m</v>
      </c>
      <c r="H1865" s="648"/>
      <c r="I1865" s="648"/>
      <c r="J1865" s="648"/>
      <c r="K1865" s="648"/>
      <c r="L1865" s="648"/>
      <c r="M1865" s="648"/>
      <c r="N1865" s="648"/>
      <c r="O1865" s="648"/>
      <c r="P1865" s="651"/>
      <c r="Q1865" s="648"/>
      <c r="R1865" s="648"/>
      <c r="S1865" s="648"/>
    </row>
    <row r="1866" spans="2:19">
      <c r="B1866" s="648"/>
      <c r="C1866" s="648"/>
      <c r="D1866" s="648"/>
      <c r="E1866" s="648"/>
      <c r="F1866" s="651"/>
      <c r="G1866" s="648"/>
      <c r="H1866" s="648"/>
      <c r="I1866" s="648"/>
      <c r="J1866" s="648"/>
      <c r="K1866" s="648"/>
      <c r="L1866" s="648"/>
      <c r="M1866" s="648"/>
      <c r="N1866" s="648"/>
      <c r="O1866" s="648"/>
      <c r="P1866" s="651"/>
      <c r="Q1866" s="648"/>
      <c r="R1866" s="648"/>
      <c r="S1866" s="648"/>
    </row>
    <row r="1867" spans="2:19">
      <c r="B1867" s="648"/>
      <c r="C1867" s="648"/>
      <c r="D1867" s="648"/>
      <c r="E1867" s="648"/>
      <c r="F1867" s="661">
        <f>IF(C1468=0,0,IF(F1473=0,0,F1861*F1864/F1473))</f>
        <v>1114.814861111111</v>
      </c>
      <c r="G1867" s="593" t="str">
        <f>IF('WK2'!$D$13=1,"kN","kips")</f>
        <v>kN</v>
      </c>
      <c r="H1867" s="648"/>
      <c r="I1867" s="648"/>
      <c r="J1867" s="648"/>
      <c r="K1867" s="648"/>
      <c r="L1867" s="648"/>
      <c r="M1867" s="648"/>
      <c r="N1867" s="648"/>
      <c r="O1867" s="648"/>
      <c r="P1867" s="651"/>
      <c r="Q1867" s="648"/>
      <c r="R1867" s="648"/>
      <c r="S1867" s="648"/>
    </row>
    <row r="1868" spans="2:19">
      <c r="B1868" s="648"/>
      <c r="C1868" s="648"/>
      <c r="D1868" s="648"/>
      <c r="E1868" s="648"/>
      <c r="F1868" s="661">
        <f>IF(C1569=0,0,IF(F1574=0,0,F1862*F1865/F1574))</f>
        <v>-12520.45</v>
      </c>
      <c r="G1868" s="593" t="str">
        <f>IF('WK2'!$D$13=1,"kN","kips")</f>
        <v>kN</v>
      </c>
      <c r="H1868" s="648"/>
      <c r="I1868" s="648"/>
      <c r="J1868" s="648"/>
      <c r="K1868" s="648"/>
      <c r="L1868" s="648"/>
      <c r="M1868" s="648"/>
      <c r="N1868" s="648"/>
      <c r="O1868" s="648"/>
      <c r="P1868" s="652"/>
      <c r="Q1868" s="648"/>
      <c r="R1868" s="648"/>
      <c r="S1868" s="648"/>
    </row>
    <row r="1869" spans="2:19">
      <c r="B1869" s="648"/>
      <c r="C1869" s="648"/>
      <c r="D1869" s="648"/>
      <c r="E1869" s="648"/>
      <c r="F1869" s="661"/>
      <c r="G1869" s="593"/>
      <c r="H1869" s="648"/>
      <c r="I1869" s="648"/>
      <c r="J1869" s="648"/>
      <c r="K1869" s="648"/>
      <c r="L1869" s="648"/>
      <c r="M1869" s="648"/>
      <c r="N1869" s="648"/>
      <c r="O1869" s="648"/>
      <c r="P1869" s="652"/>
      <c r="Q1869" s="648"/>
      <c r="R1869" s="648"/>
      <c r="S1869" s="648"/>
    </row>
    <row r="1870" spans="2:19">
      <c r="B1870" s="648"/>
      <c r="C1870" s="648"/>
      <c r="D1870" s="648"/>
      <c r="E1870" s="648"/>
      <c r="F1870" s="651">
        <f>E1859-LenF/2</f>
        <v>-17.2925</v>
      </c>
      <c r="G1870" s="593" t="str">
        <f>IF('WK2'!$D$13=1,"m","ft")</f>
        <v>m</v>
      </c>
      <c r="H1870" s="648"/>
      <c r="I1870" s="648"/>
      <c r="J1870" s="648"/>
      <c r="K1870" s="648"/>
      <c r="L1870" s="648"/>
      <c r="M1870" s="648"/>
      <c r="N1870" s="648"/>
      <c r="O1870" s="648"/>
      <c r="P1870" s="652"/>
      <c r="Q1870" s="648"/>
      <c r="R1870" s="648"/>
      <c r="S1870" s="648"/>
    </row>
    <row r="1871" spans="2:19">
      <c r="B1871" s="648"/>
      <c r="C1871" s="648"/>
      <c r="D1871" s="648"/>
      <c r="E1871" s="648"/>
      <c r="F1871" s="661">
        <f>IF(C1569=0,0,IF(F1574=0,0,H1815*F1870/F1574))</f>
        <v>-347.11811666666671</v>
      </c>
      <c r="G1871" s="593" t="str">
        <f>IF('WK2'!$D$13=1,"kN","kips")</f>
        <v>kN</v>
      </c>
      <c r="H1871" s="648"/>
      <c r="I1871" s="648"/>
      <c r="J1871" s="648"/>
      <c r="K1871" s="648"/>
      <c r="L1871" s="648"/>
      <c r="M1871" s="648"/>
      <c r="N1871" s="648"/>
      <c r="O1871" s="648"/>
      <c r="P1871" s="652"/>
      <c r="Q1871" s="648"/>
      <c r="R1871" s="648"/>
      <c r="S1871" s="648"/>
    </row>
    <row r="1872" spans="2:19">
      <c r="B1872" s="648"/>
      <c r="C1872" s="648"/>
      <c r="D1872" s="648"/>
      <c r="E1872" s="662"/>
      <c r="F1872" s="661"/>
      <c r="G1872" s="648"/>
      <c r="H1872" s="680"/>
      <c r="I1872" s="648"/>
      <c r="J1872" s="648"/>
      <c r="K1872" s="648"/>
      <c r="L1872" s="648"/>
      <c r="M1872" s="648"/>
      <c r="N1872" s="648"/>
      <c r="O1872" s="648"/>
      <c r="P1872" s="652"/>
      <c r="Q1872" s="648"/>
      <c r="R1872" s="652"/>
      <c r="S1872" s="652"/>
    </row>
    <row r="1873" spans="2:19">
      <c r="B1873" s="648"/>
      <c r="C1873" s="648"/>
      <c r="D1873" s="648"/>
      <c r="E1873" s="648"/>
      <c r="F1873" s="661">
        <f>E1856+F1868+F1867+F1871</f>
        <v>-10394.697700000002</v>
      </c>
      <c r="G1873" s="593" t="str">
        <f>IF('WK2'!$D$13=1,"kN","kips")</f>
        <v>kN</v>
      </c>
      <c r="H1873" s="680"/>
      <c r="I1873" s="648"/>
      <c r="J1873" s="648"/>
      <c r="K1873" s="648"/>
      <c r="L1873" s="648"/>
      <c r="M1873" s="648"/>
      <c r="N1873" s="648"/>
      <c r="O1873" s="662"/>
      <c r="P1873" s="651"/>
      <c r="Q1873" s="648"/>
      <c r="R1873" s="680"/>
      <c r="S1873" s="648"/>
    </row>
    <row r="1874" spans="2:19">
      <c r="B1874" s="648"/>
      <c r="C1874" s="648"/>
      <c r="D1874" s="662"/>
      <c r="E1874" s="648"/>
      <c r="F1874" s="661"/>
      <c r="G1874" s="648"/>
      <c r="H1874" s="648"/>
      <c r="I1874" s="648"/>
      <c r="J1874" s="648"/>
      <c r="K1874" s="662"/>
      <c r="L1874" s="648"/>
      <c r="M1874" s="648"/>
      <c r="N1874" s="648"/>
      <c r="O1874" s="648"/>
      <c r="P1874" s="652"/>
      <c r="Q1874" s="648"/>
      <c r="R1874" s="680"/>
      <c r="S1874" s="648"/>
    </row>
    <row r="1875" spans="2:19">
      <c r="B1875" s="648"/>
      <c r="C1875" s="648"/>
      <c r="D1875" s="648"/>
      <c r="E1875" s="648"/>
      <c r="F1875" s="661">
        <f>IF(F1842=0,0,IF(F1841="Y",F1873/F1842,0))</f>
        <v>0</v>
      </c>
      <c r="G1875" s="593" t="str">
        <f>IF('WK2'!$D$13=1,"kN","kips")</f>
        <v>kN</v>
      </c>
      <c r="H1875" s="648"/>
      <c r="I1875" s="648"/>
      <c r="J1875" s="648"/>
      <c r="K1875" s="648"/>
      <c r="L1875" s="648"/>
      <c r="M1875" s="648"/>
      <c r="N1875" s="662"/>
      <c r="O1875" s="648"/>
      <c r="P1875" s="651"/>
      <c r="Q1875" s="648"/>
      <c r="R1875" s="648"/>
      <c r="S1875" s="648"/>
    </row>
    <row r="1876" spans="2:19">
      <c r="B1876" s="648"/>
      <c r="C1876" s="648"/>
      <c r="D1876" s="648"/>
      <c r="E1876" s="648"/>
      <c r="F1876" s="661">
        <f>IF(F1845=0,0,IF(F1844="Y",F1873/F1845,0))</f>
        <v>0</v>
      </c>
      <c r="G1876" s="593" t="str">
        <f>IF('WK2'!$D$13=1,"kN","kips")</f>
        <v>kN</v>
      </c>
      <c r="H1876" s="648"/>
      <c r="I1876" s="648"/>
      <c r="J1876" s="648"/>
      <c r="K1876" s="662"/>
      <c r="L1876" s="648"/>
      <c r="M1876" s="648"/>
      <c r="N1876" s="648"/>
      <c r="O1876" s="648"/>
      <c r="P1876" s="652"/>
      <c r="Q1876" s="648"/>
      <c r="R1876" s="648"/>
      <c r="S1876" s="648"/>
    </row>
    <row r="1877" spans="2:19">
      <c r="B1877" s="648"/>
      <c r="C1877" s="648"/>
      <c r="D1877" s="648"/>
      <c r="E1877" s="648"/>
      <c r="F1877" s="662"/>
      <c r="G1877" s="648"/>
      <c r="H1877" s="648"/>
      <c r="I1877" s="648"/>
      <c r="J1877" s="648"/>
      <c r="K1877" s="648"/>
      <c r="L1877" s="648"/>
      <c r="M1877" s="648"/>
      <c r="N1877" s="648"/>
      <c r="O1877" s="648"/>
      <c r="P1877" s="652"/>
      <c r="Q1877" s="648"/>
      <c r="R1877" s="648"/>
      <c r="S1877" s="648"/>
    </row>
    <row r="1878" spans="2:19">
      <c r="B1878" s="648"/>
      <c r="C1878" s="648"/>
      <c r="D1878" s="648"/>
      <c r="E1878" s="648"/>
      <c r="F1878" s="651">
        <f>ROUND(IF(IF(E1834&lt;=46,VLOOKUP(E1834,Design2!$C$84:$I$128,6,FALSE),VLOOKUP(E1834,Design2!#REF!,6,FALSE))="",0,IF(E1834&lt;=46,VLOOKUP(E1834,Design2!$C$84:$I$128,6,FALSE),VLOOKUP(E1834,Design2!#REF!,6,FALSE))),6)</f>
        <v>0</v>
      </c>
      <c r="G1878" s="648"/>
      <c r="H1878" s="648"/>
      <c r="I1878" s="648"/>
      <c r="J1878" s="648"/>
      <c r="K1878" s="648"/>
      <c r="L1878" s="648"/>
      <c r="M1878" s="648"/>
      <c r="N1878" s="648"/>
      <c r="O1878" s="648"/>
      <c r="P1878" s="652"/>
      <c r="Q1878" s="648"/>
      <c r="R1878" s="648"/>
      <c r="S1878" s="648"/>
    </row>
    <row r="1879" spans="2:19">
      <c r="B1879" s="648"/>
      <c r="C1879" s="648"/>
      <c r="D1879" s="648"/>
      <c r="E1879" s="648"/>
      <c r="F1879" s="662"/>
      <c r="G1879" s="648"/>
      <c r="H1879" s="648"/>
      <c r="I1879" s="648"/>
      <c r="J1879" s="648"/>
      <c r="K1879" s="648"/>
      <c r="L1879" s="648"/>
      <c r="M1879" s="648"/>
      <c r="N1879" s="648"/>
      <c r="O1879" s="648"/>
      <c r="P1879" s="652"/>
      <c r="Q1879" s="648"/>
      <c r="R1879" s="648"/>
      <c r="S1879" s="648"/>
    </row>
    <row r="1880" spans="2:19">
      <c r="J1880" s="648"/>
      <c r="K1880" s="648"/>
      <c r="L1880" s="648"/>
      <c r="M1880" s="648"/>
      <c r="N1880" s="648"/>
      <c r="O1880" s="648"/>
      <c r="P1880" s="652"/>
      <c r="Q1880" s="648"/>
      <c r="R1880" s="648"/>
      <c r="S1880" s="648"/>
    </row>
    <row r="1881" spans="2:19">
      <c r="D1881" s="664"/>
      <c r="J1881" s="648"/>
      <c r="K1881" s="648"/>
      <c r="N1881" s="664"/>
    </row>
    <row r="1882" spans="2:19">
      <c r="J1882" s="648"/>
      <c r="K1882" s="648"/>
    </row>
    <row r="1883" spans="2:19">
      <c r="H1883" s="592">
        <f>IF(OR(F1841="Y",F1844="Y"),ABS(F1674-E1859),0)</f>
        <v>0</v>
      </c>
      <c r="I1883" s="593" t="str">
        <f>IF('WK2'!$D$13=1,"m","ft")</f>
        <v>m</v>
      </c>
      <c r="J1883" s="648"/>
      <c r="L1883" s="609" t="e">
        <f>IF(D1887=0,0,G1832*H1885/D1887)</f>
        <v>#VALUE!</v>
      </c>
      <c r="M1883" t="e">
        <f>IF(H1885=0,0,L1883*H1883/H1885)</f>
        <v>#VALUE!</v>
      </c>
      <c r="N1883" s="665">
        <f>IF(D1887=0,0,IF(OR(F1844="Y",F1841="Y"),M1883,0))</f>
        <v>0</v>
      </c>
      <c r="R1883" s="592"/>
    </row>
    <row r="1884" spans="2:19">
      <c r="H1884" s="592">
        <f>IF(OR(F1841="Y",F1844="Y"),ABS(F1781-E1860),0)</f>
        <v>0</v>
      </c>
      <c r="I1884" s="593" t="str">
        <f>IF('WK2'!$D$13=1,"m","ft")</f>
        <v>m</v>
      </c>
      <c r="J1884" s="648"/>
      <c r="K1884" s="648"/>
      <c r="R1884" s="592"/>
    </row>
    <row r="1885" spans="2:19">
      <c r="H1885" s="592" t="str">
        <f>IF(F1844="Y",(H1883^2+H1884^2)^0.5,IF(F1841="Y",(H1883^2+H1884^2)^0.5,"N/A"))</f>
        <v>N/A</v>
      </c>
      <c r="I1885" s="593" t="str">
        <f>IF('WK2'!$D$13=1,"m","ft")</f>
        <v>m</v>
      </c>
      <c r="J1885" s="648"/>
      <c r="K1885" s="648"/>
      <c r="R1885" s="592"/>
    </row>
    <row r="1886" spans="2:19">
      <c r="J1886" s="648"/>
      <c r="K1886" s="648"/>
    </row>
    <row r="1887" spans="2:19">
      <c r="D1887" s="592">
        <f>E1786</f>
        <v>60</v>
      </c>
      <c r="E1887" s="593" t="str">
        <f>IF('WK2'!$D$13=1,"m2","ft2")</f>
        <v>m2</v>
      </c>
      <c r="J1887" s="648"/>
      <c r="K1887" s="648"/>
      <c r="N1887" s="592"/>
    </row>
    <row r="1888" spans="2:19">
      <c r="D1888" s="627"/>
      <c r="J1888" s="648"/>
      <c r="K1888" s="648"/>
      <c r="N1888" s="627"/>
    </row>
    <row r="1889" spans="2:19">
      <c r="B1889" s="648"/>
      <c r="C1889" s="648"/>
      <c r="D1889" s="648"/>
      <c r="E1889" s="648"/>
      <c r="F1889" s="661">
        <f>N1883</f>
        <v>0</v>
      </c>
      <c r="G1889" s="593" t="str">
        <f>IF('WK2'!$D$13=1,"kN","kips")</f>
        <v>kN</v>
      </c>
      <c r="J1889" s="648"/>
      <c r="K1889" s="648"/>
      <c r="L1889" s="648"/>
      <c r="M1889" s="648"/>
      <c r="N1889" s="648"/>
      <c r="O1889" s="648"/>
      <c r="P1889" s="652"/>
      <c r="Q1889" s="648"/>
    </row>
    <row r="1890" spans="2:19">
      <c r="B1890" s="648"/>
      <c r="C1890" s="648"/>
      <c r="D1890" s="648"/>
      <c r="E1890" s="648"/>
      <c r="F1890" s="652"/>
      <c r="G1890" s="648"/>
      <c r="J1890" s="648"/>
      <c r="K1890" s="648"/>
      <c r="L1890" s="648"/>
      <c r="M1890" s="648"/>
      <c r="N1890" s="648"/>
      <c r="O1890" s="648"/>
      <c r="P1890" s="652"/>
      <c r="Q1890" s="648"/>
    </row>
    <row r="1891" spans="2:19">
      <c r="B1891" s="648"/>
      <c r="C1891" s="648"/>
      <c r="D1891" s="648"/>
      <c r="E1891" s="648"/>
      <c r="F1891" s="652" t="str">
        <f>Design2!E250</f>
        <v>Yes</v>
      </c>
      <c r="G1891" s="648"/>
      <c r="J1891" s="648"/>
      <c r="K1891" s="648"/>
      <c r="L1891" s="648"/>
      <c r="M1891" s="648"/>
      <c r="N1891" s="648"/>
      <c r="O1891" s="648"/>
      <c r="P1891" s="652"/>
      <c r="Q1891" s="648"/>
    </row>
    <row r="1892" spans="2:19">
      <c r="D1892" s="627"/>
      <c r="J1892" s="648"/>
      <c r="K1892" s="648"/>
      <c r="N1892" s="627"/>
    </row>
    <row r="1893" spans="2:19">
      <c r="J1893" s="648"/>
      <c r="K1893" s="648"/>
      <c r="L1893" s="648"/>
      <c r="M1893" s="648"/>
      <c r="N1893" s="648"/>
      <c r="O1893" s="648"/>
      <c r="P1893" s="662"/>
      <c r="Q1893" s="648"/>
      <c r="R1893" s="648"/>
      <c r="S1893" s="648"/>
    </row>
    <row r="1894" spans="2:19">
      <c r="B1894" s="648"/>
      <c r="C1894" s="648"/>
      <c r="D1894" s="662"/>
      <c r="E1894" s="662"/>
      <c r="F1894" s="648"/>
      <c r="G1894" s="648"/>
      <c r="H1894" s="648"/>
      <c r="I1894" s="648"/>
      <c r="J1894" s="648"/>
      <c r="K1894" s="648"/>
      <c r="L1894" s="648"/>
      <c r="M1894" s="648"/>
      <c r="N1894" s="663"/>
      <c r="O1894" s="687"/>
      <c r="P1894" s="687"/>
      <c r="Q1894" s="687"/>
      <c r="R1894" s="687"/>
      <c r="S1894" s="687"/>
    </row>
    <row r="1895" spans="2:19">
      <c r="B1895" s="648"/>
      <c r="C1895" s="648"/>
      <c r="D1895" s="662"/>
      <c r="E1895" s="662"/>
      <c r="F1895" s="648"/>
      <c r="G1895" s="648"/>
      <c r="H1895" s="648"/>
      <c r="I1895" s="648"/>
      <c r="J1895" s="648"/>
      <c r="K1895" s="648"/>
      <c r="L1895" s="648"/>
      <c r="M1895" s="648"/>
      <c r="N1895" s="662"/>
      <c r="O1895" s="662"/>
      <c r="P1895" s="648"/>
      <c r="Q1895" s="648"/>
      <c r="R1895" s="648"/>
      <c r="S1895" s="648"/>
    </row>
    <row r="1896" spans="2:19">
      <c r="B1896" s="648"/>
      <c r="C1896" s="648"/>
      <c r="D1896" s="666">
        <f>M1896</f>
        <v>-10394.697700000002</v>
      </c>
      <c r="E1896" s="593" t="str">
        <f>IF('WK2'!$D$13=1,"kN","kips")</f>
        <v>kN</v>
      </c>
      <c r="F1896" s="648" t="str">
        <f>IF(D1896&lt;0,"WARNING!, Vertical Ld is &lt; 0",IF(D1896=0,"*",IF(F1841="yes",IF(F1839&gt;D1896,"&lt; compr. resist of pile, therefore OK","&gt; compr. resist of pile, therefore NG"),IF(F1838&gt;D1896,"&lt; compr. resist of pile, therefore OK","&gt; compr. resist of pile, therefore NG"))))</f>
        <v>WARNING!, Vertical Ld is &lt; 0</v>
      </c>
      <c r="G1896" s="648"/>
      <c r="H1896" s="648"/>
      <c r="I1896" s="648">
        <f>IF(AND(F1875=0,F1876=0,F1878=0),F1873,0)</f>
        <v>-10394.697700000002</v>
      </c>
      <c r="J1896" s="666">
        <f>IF(ABS(I1896)&gt;0,0,IF(AND(F1878=0,F1875=0),(F1873^2+F1876^2)^0.5,0))</f>
        <v>0</v>
      </c>
      <c r="K1896" s="666">
        <f>IF(ABS(I1896)&gt;0,0,IF(AND(F1878=0,F1876=0),(F1873^2+F1875^2)^0.5,0))</f>
        <v>0</v>
      </c>
      <c r="L1896" s="666">
        <f>IF(ABS(I1896)&gt;0,0,IF(F1878&gt;0,(1+F1878^2)^0.5/F1878*F1873,0))</f>
        <v>0</v>
      </c>
      <c r="M1896" s="617">
        <f>SUM(I1896:L1896)</f>
        <v>-10394.697700000002</v>
      </c>
      <c r="N1896" s="687"/>
      <c r="O1896" s="648"/>
      <c r="P1896" s="648"/>
      <c r="Q1896" s="648"/>
      <c r="R1896" s="648"/>
      <c r="S1896" s="648"/>
    </row>
    <row r="1897" spans="2:19">
      <c r="B1897" s="648"/>
      <c r="C1897" s="648"/>
      <c r="D1897" s="662"/>
      <c r="E1897" s="662"/>
      <c r="F1897" s="648"/>
      <c r="G1897" s="648"/>
      <c r="H1897" s="648"/>
      <c r="I1897" s="648"/>
      <c r="J1897" s="648"/>
      <c r="K1897" s="648"/>
      <c r="L1897" s="648"/>
      <c r="M1897" s="648"/>
      <c r="N1897" s="662"/>
      <c r="O1897" s="662"/>
      <c r="P1897" s="648"/>
      <c r="Q1897" s="648"/>
      <c r="R1897" s="648"/>
      <c r="S1897" s="648"/>
    </row>
    <row r="1898" spans="2:19">
      <c r="B1898" s="667"/>
      <c r="C1898" s="648"/>
      <c r="D1898" s="662"/>
      <c r="E1898" s="662"/>
      <c r="F1898" s="648"/>
      <c r="G1898" s="648"/>
      <c r="H1898" s="648"/>
      <c r="I1898" s="648"/>
      <c r="J1898" s="648"/>
      <c r="K1898" s="648"/>
      <c r="L1898" s="648"/>
      <c r="M1898" s="648"/>
      <c r="N1898" s="662"/>
      <c r="O1898" s="662"/>
      <c r="P1898" s="648"/>
      <c r="Q1898" s="648"/>
      <c r="R1898" s="648"/>
      <c r="S1898" s="648"/>
    </row>
    <row r="1899" spans="2:19">
      <c r="B1899" s="667"/>
      <c r="C1899" s="648"/>
      <c r="D1899" s="662"/>
      <c r="E1899" s="662"/>
      <c r="F1899" s="648"/>
      <c r="G1899" s="648"/>
      <c r="H1899" s="648"/>
      <c r="I1899" s="648"/>
      <c r="J1899" s="648"/>
      <c r="K1899" s="648"/>
      <c r="L1899" s="648"/>
      <c r="M1899" s="648"/>
      <c r="N1899" s="662"/>
      <c r="O1899" s="662"/>
      <c r="P1899" s="648"/>
      <c r="Q1899" s="648"/>
      <c r="R1899" s="648"/>
      <c r="S1899" s="648"/>
    </row>
    <row r="1900" spans="2:19">
      <c r="B1900" s="667"/>
      <c r="C1900" s="648"/>
      <c r="D1900" s="662"/>
      <c r="E1900" s="662"/>
      <c r="F1900" s="648"/>
      <c r="G1900" s="648"/>
      <c r="H1900" s="648"/>
      <c r="I1900" s="648"/>
      <c r="J1900" s="648"/>
      <c r="K1900" s="648"/>
      <c r="L1900" s="648"/>
      <c r="M1900" s="648"/>
      <c r="N1900" s="662"/>
      <c r="O1900" s="662"/>
      <c r="P1900" s="648"/>
      <c r="Q1900" s="648"/>
      <c r="R1900" s="648"/>
      <c r="S1900" s="648"/>
    </row>
    <row r="1901" spans="2:19">
      <c r="B1901" s="667"/>
      <c r="C1901" s="648"/>
      <c r="D1901" s="662"/>
      <c r="E1901" s="662"/>
      <c r="F1901" s="648"/>
      <c r="G1901" s="648"/>
      <c r="H1901" s="648"/>
      <c r="I1901" s="648"/>
      <c r="J1901" s="648"/>
      <c r="K1901" s="648"/>
      <c r="L1901" s="648"/>
      <c r="M1901" s="648"/>
      <c r="N1901" s="662"/>
      <c r="O1901" s="662"/>
      <c r="P1901" s="648"/>
      <c r="Q1901" s="648"/>
      <c r="R1901" s="648"/>
      <c r="S1901" s="648"/>
    </row>
    <row r="1902" spans="2:19">
      <c r="B1902" s="648"/>
      <c r="C1902" s="648"/>
      <c r="D1902" s="662"/>
      <c r="E1902" s="662"/>
      <c r="F1902" s="648"/>
      <c r="G1902" s="648"/>
      <c r="H1902" s="648"/>
      <c r="I1902" s="648"/>
      <c r="J1902" s="648"/>
      <c r="K1902" s="648"/>
      <c r="L1902" s="648"/>
      <c r="M1902" s="648"/>
      <c r="N1902" s="662"/>
      <c r="O1902" s="662"/>
      <c r="P1902" s="648"/>
      <c r="Q1902" s="648"/>
      <c r="R1902" s="648"/>
      <c r="S1902" s="648"/>
    </row>
    <row r="1903" spans="2:19">
      <c r="B1903" s="648"/>
      <c r="C1903" s="648"/>
      <c r="D1903" s="652"/>
      <c r="E1903" s="648"/>
      <c r="F1903" s="648"/>
      <c r="G1903" s="648"/>
      <c r="H1903" s="648"/>
      <c r="I1903" s="648"/>
      <c r="J1903" s="648"/>
      <c r="K1903" s="648"/>
      <c r="L1903" s="648"/>
      <c r="M1903" s="648"/>
      <c r="N1903" s="652"/>
      <c r="O1903" s="648"/>
      <c r="P1903" s="648"/>
      <c r="Q1903" s="648"/>
      <c r="R1903" s="648"/>
      <c r="S1903" s="648"/>
    </row>
    <row r="1904" spans="2:19">
      <c r="B1904" s="648"/>
      <c r="C1904" s="648"/>
      <c r="D1904" s="652"/>
      <c r="E1904" s="648"/>
      <c r="F1904" s="648"/>
      <c r="G1904" s="648"/>
      <c r="H1904" s="648"/>
      <c r="I1904" s="648"/>
      <c r="J1904" s="648"/>
      <c r="K1904" s="648"/>
      <c r="L1904" s="648"/>
      <c r="M1904" s="648"/>
      <c r="N1904" s="652"/>
      <c r="O1904" s="648"/>
      <c r="P1904" s="648"/>
      <c r="Q1904" s="648"/>
      <c r="R1904" s="648"/>
      <c r="S1904" s="648"/>
    </row>
    <row r="1905" spans="2:19">
      <c r="B1905" s="648"/>
      <c r="C1905" s="648"/>
      <c r="D1905" s="648"/>
      <c r="F1905" s="661">
        <f>F1875</f>
        <v>0</v>
      </c>
      <c r="G1905" s="593" t="str">
        <f>IF('WK2'!$D$13=1,"kN","kips")</f>
        <v>kN</v>
      </c>
      <c r="H1905" s="648"/>
      <c r="I1905" s="648"/>
      <c r="J1905" s="648"/>
      <c r="K1905" s="648"/>
      <c r="L1905" s="648"/>
      <c r="M1905" s="648"/>
      <c r="N1905" s="648"/>
      <c r="O1905" s="652"/>
      <c r="P1905" s="648"/>
      <c r="Q1905" s="648"/>
      <c r="R1905" s="648"/>
      <c r="S1905" s="648"/>
    </row>
    <row r="1906" spans="2:19">
      <c r="B1906" s="648"/>
      <c r="C1906" s="648"/>
      <c r="D1906" s="648"/>
      <c r="F1906" s="661">
        <f>IF(Units=1,Design2!F266,Design2_!F266)</f>
        <v>0</v>
      </c>
      <c r="G1906" s="593" t="str">
        <f>IF('WK2'!$D$13=1,"kN","kips")</f>
        <v>kN</v>
      </c>
      <c r="H1906" s="648"/>
      <c r="I1906" s="648"/>
      <c r="J1906" s="648"/>
      <c r="K1906" s="648"/>
      <c r="L1906" s="648"/>
      <c r="M1906" s="648"/>
      <c r="N1906" s="648"/>
      <c r="O1906" s="652"/>
      <c r="P1906" s="648"/>
      <c r="Q1906" s="648"/>
      <c r="R1906" s="648"/>
      <c r="S1906" s="648"/>
    </row>
    <row r="1907" spans="2:19">
      <c r="B1907" s="648"/>
      <c r="C1907" s="648"/>
      <c r="D1907" s="648"/>
      <c r="F1907" s="661">
        <f>IF(Units=1,Design2!F267,Design2_!F267)</f>
        <v>0</v>
      </c>
      <c r="G1907" s="593" t="str">
        <f>IF('WK2'!$D$13=1,"kN","kips")</f>
        <v>kN</v>
      </c>
      <c r="H1907" s="648"/>
      <c r="I1907" s="648"/>
      <c r="J1907" s="648"/>
      <c r="K1907" s="648"/>
      <c r="L1907" s="648"/>
      <c r="M1907" s="648"/>
      <c r="N1907" s="648"/>
      <c r="O1907" s="652"/>
      <c r="P1907" s="648"/>
      <c r="Q1907" s="648"/>
      <c r="R1907" s="648"/>
      <c r="S1907" s="648"/>
    </row>
    <row r="1908" spans="2:19">
      <c r="B1908" s="648"/>
      <c r="C1908" s="648"/>
      <c r="D1908" s="648"/>
      <c r="F1908" s="661">
        <f>SUM(F1905:F1907)</f>
        <v>0</v>
      </c>
      <c r="G1908" s="593" t="str">
        <f>IF('WK2'!$D$13=1,"kN","kips")</f>
        <v>kN</v>
      </c>
      <c r="H1908" s="648"/>
      <c r="I1908" s="648"/>
      <c r="J1908" s="648"/>
      <c r="K1908" s="648"/>
      <c r="L1908" s="648"/>
      <c r="M1908" s="648"/>
      <c r="N1908" s="648"/>
      <c r="O1908" s="652"/>
      <c r="P1908" s="648"/>
      <c r="Q1908" s="648"/>
      <c r="R1908" s="648"/>
      <c r="S1908" s="648"/>
    </row>
    <row r="1909" spans="2:19">
      <c r="B1909" s="648"/>
      <c r="C1909" s="648"/>
      <c r="D1909" s="652"/>
      <c r="E1909" s="648"/>
      <c r="F1909" s="648"/>
      <c r="G1909" s="648"/>
      <c r="H1909" s="648"/>
      <c r="I1909" s="648"/>
      <c r="J1909" s="648"/>
      <c r="K1909" s="648"/>
      <c r="L1909" s="648"/>
      <c r="M1909" s="648"/>
      <c r="N1909" s="652"/>
      <c r="O1909" s="648"/>
      <c r="P1909" s="648"/>
      <c r="Q1909" s="648"/>
      <c r="R1909" s="648"/>
      <c r="S1909" s="648"/>
    </row>
    <row r="1910" spans="2:19">
      <c r="B1910" s="648"/>
      <c r="C1910" s="648"/>
      <c r="D1910" s="648"/>
      <c r="E1910" s="648"/>
      <c r="F1910" s="648"/>
      <c r="G1910" s="655">
        <f>IF(Units=1,Design2!G270,Design2_!G270)</f>
        <v>0</v>
      </c>
      <c r="H1910" s="648"/>
      <c r="I1910" s="648"/>
      <c r="J1910" s="648"/>
      <c r="K1910" s="648"/>
      <c r="L1910" s="648"/>
      <c r="M1910" s="648"/>
      <c r="N1910" s="648"/>
      <c r="O1910" s="648"/>
      <c r="P1910" s="648"/>
      <c r="Q1910" s="655"/>
      <c r="R1910" s="648"/>
      <c r="S1910" s="648"/>
    </row>
    <row r="1911" spans="2:19">
      <c r="B1911" s="648"/>
      <c r="C1911" s="648"/>
      <c r="D1911" s="648"/>
      <c r="E1911" s="648"/>
      <c r="F1911" s="648"/>
      <c r="G1911" s="661">
        <f>ABS(G1803)*G1910/100</f>
        <v>0</v>
      </c>
      <c r="H1911" s="593" t="str">
        <f>IF('WK2'!$D$13=1,"kN","kips")</f>
        <v>kN</v>
      </c>
      <c r="I1911" s="648"/>
      <c r="J1911" s="648"/>
      <c r="K1911" s="648"/>
      <c r="L1911" s="648"/>
      <c r="M1911" s="648"/>
      <c r="N1911" s="648"/>
      <c r="O1911" s="648"/>
      <c r="P1911" s="648"/>
      <c r="Q1911" s="652"/>
      <c r="R1911" s="648"/>
      <c r="S1911" s="648"/>
    </row>
    <row r="1912" spans="2:19">
      <c r="B1912" s="683"/>
      <c r="G1912" s="655" t="e">
        <f>IF(Units=1,Design2!#REF!,Design2_!#REF!)</f>
        <v>#REF!</v>
      </c>
      <c r="H1912" s="593" t="str">
        <f>IF('WK2'!$D$13=1,"kN (pos)","kips (pos)")</f>
        <v>kN (pos)</v>
      </c>
      <c r="I1912" s="648"/>
      <c r="J1912" s="648"/>
      <c r="K1912" s="648"/>
      <c r="L1912" s="648"/>
      <c r="M1912" s="648"/>
      <c r="N1912" s="648"/>
      <c r="O1912" s="648"/>
      <c r="P1912" s="648"/>
      <c r="Q1912" s="652"/>
      <c r="R1912" s="648"/>
      <c r="S1912" s="648"/>
    </row>
    <row r="1913" spans="2:19">
      <c r="B1913" s="648"/>
      <c r="C1913" s="648"/>
      <c r="D1913" s="648"/>
      <c r="E1913" s="648"/>
      <c r="F1913" s="648"/>
      <c r="G1913" s="661">
        <f>IF(F1841="N",0,IF(F1891="yes",G1911+F1889,G1911))</f>
        <v>0</v>
      </c>
      <c r="H1913" s="593" t="str">
        <f>IF('WK2'!$D$13=1,"kN","kips")</f>
        <v>kN</v>
      </c>
      <c r="I1913" s="648"/>
      <c r="J1913" s="648"/>
      <c r="K1913" s="648"/>
      <c r="L1913" s="648"/>
      <c r="M1913" s="648"/>
      <c r="N1913" s="648"/>
      <c r="O1913" s="648"/>
      <c r="P1913" s="648"/>
      <c r="Q1913" s="652"/>
      <c r="R1913" s="648"/>
      <c r="S1913" s="648"/>
    </row>
    <row r="1914" spans="2:19">
      <c r="B1914" s="648"/>
      <c r="C1914" s="648"/>
      <c r="D1914" s="648"/>
      <c r="E1914" s="648"/>
      <c r="F1914" s="648"/>
      <c r="G1914" s="648"/>
      <c r="H1914" s="648"/>
      <c r="I1914" s="648"/>
      <c r="J1914" s="648"/>
      <c r="K1914" s="648"/>
      <c r="L1914" s="648"/>
      <c r="M1914" s="648"/>
      <c r="N1914" s="648"/>
      <c r="O1914" s="648"/>
      <c r="P1914" s="648"/>
      <c r="Q1914" s="648"/>
      <c r="R1914" s="648"/>
      <c r="S1914" s="648"/>
    </row>
    <row r="1915" spans="2:19">
      <c r="B1915" s="648"/>
      <c r="C1915" s="648"/>
      <c r="D1915" s="661">
        <f>F1908</f>
        <v>0</v>
      </c>
      <c r="E1915" s="651" t="str">
        <f>IF('WK2'!$D$13=1,IF(D1915&gt;=F1915,"kN &gt;/=","kN &lt;"),IF(D1915&gt;=F1915,"kips &gt;/=","kips &lt;"))</f>
        <v>kN &gt;/=</v>
      </c>
      <c r="F1915" s="661">
        <f>G1913</f>
        <v>0</v>
      </c>
      <c r="G1915" s="593" t="str">
        <f>IF('WK2'!$D$13=1,"kN","kips")</f>
        <v>kN</v>
      </c>
      <c r="H1915" s="648" t="str">
        <f>IF(D1915&gt;=F1915,"therefore OK","WARNING")</f>
        <v>therefore OK</v>
      </c>
      <c r="I1915" s="648"/>
      <c r="J1915" s="648"/>
      <c r="K1915" s="648"/>
      <c r="L1915" s="648"/>
      <c r="M1915" s="648"/>
      <c r="N1915" s="652"/>
      <c r="O1915" s="651"/>
      <c r="P1915" s="652"/>
      <c r="Q1915" s="648"/>
      <c r="R1915" s="648"/>
      <c r="S1915" s="648"/>
    </row>
    <row r="1916" spans="2:19">
      <c r="B1916" s="648"/>
      <c r="C1916" s="648"/>
      <c r="D1916" s="652"/>
      <c r="E1916" s="651"/>
      <c r="F1916" s="652"/>
      <c r="G1916" s="648"/>
      <c r="H1916" s="648"/>
      <c r="I1916" s="648"/>
      <c r="J1916" s="648"/>
      <c r="K1916" s="648"/>
      <c r="L1916" s="648"/>
      <c r="M1916" s="648"/>
      <c r="N1916" s="652"/>
      <c r="O1916" s="651"/>
      <c r="P1916" s="652"/>
      <c r="Q1916" s="648"/>
      <c r="R1916" s="648"/>
      <c r="S1916" s="648"/>
    </row>
    <row r="1917" spans="2:19">
      <c r="B1917" s="648"/>
      <c r="C1917" s="648"/>
      <c r="D1917" s="648"/>
      <c r="E1917" s="648"/>
      <c r="F1917" s="652"/>
      <c r="G1917" s="648"/>
      <c r="H1917" s="648"/>
      <c r="I1917" s="648"/>
      <c r="J1917" s="648"/>
      <c r="K1917" s="648"/>
      <c r="L1917" s="648"/>
      <c r="M1917" s="648"/>
      <c r="N1917" s="648"/>
      <c r="O1917" s="648"/>
      <c r="P1917" s="652"/>
      <c r="Q1917" s="648"/>
      <c r="R1917" s="648"/>
      <c r="S1917" s="648"/>
    </row>
    <row r="1918" spans="2:19">
      <c r="B1918" s="648"/>
      <c r="C1918" s="648"/>
      <c r="D1918" s="652"/>
      <c r="E1918" s="648"/>
      <c r="F1918" s="648"/>
      <c r="G1918" s="648"/>
      <c r="H1918" s="648"/>
      <c r="I1918" s="648"/>
      <c r="J1918" s="648"/>
      <c r="K1918" s="648"/>
      <c r="L1918" s="648"/>
      <c r="M1918" s="648"/>
      <c r="N1918" s="652"/>
      <c r="O1918" s="648"/>
      <c r="P1918" s="648"/>
      <c r="Q1918" s="648"/>
      <c r="R1918" s="648"/>
      <c r="S1918" s="648"/>
    </row>
    <row r="1919" spans="2:19">
      <c r="B1919" s="648"/>
      <c r="C1919" s="648"/>
      <c r="D1919" s="652"/>
      <c r="E1919" s="648"/>
      <c r="F1919" s="648"/>
      <c r="G1919" s="648"/>
      <c r="H1919" s="648"/>
      <c r="I1919" s="648"/>
      <c r="J1919" s="648"/>
      <c r="K1919" s="648"/>
      <c r="L1919" s="648"/>
      <c r="M1919" s="648"/>
      <c r="N1919" s="652"/>
      <c r="O1919" s="648"/>
      <c r="P1919" s="648"/>
      <c r="Q1919" s="648"/>
      <c r="R1919" s="648"/>
      <c r="S1919" s="648"/>
    </row>
    <row r="1920" spans="2:19">
      <c r="B1920" s="648"/>
      <c r="C1920" s="648"/>
      <c r="D1920" s="648"/>
      <c r="F1920" s="661">
        <f>F1876</f>
        <v>0</v>
      </c>
      <c r="G1920" s="593" t="str">
        <f>IF('WK2'!$D$13=1,"kN","kips")</f>
        <v>kN</v>
      </c>
      <c r="H1920" s="648"/>
      <c r="I1920" s="648"/>
      <c r="J1920" s="648"/>
      <c r="K1920" s="648"/>
      <c r="L1920" s="648"/>
      <c r="M1920" s="648"/>
      <c r="N1920" s="648"/>
      <c r="O1920" s="652"/>
      <c r="P1920" s="648"/>
      <c r="Q1920" s="648"/>
      <c r="R1920" s="648"/>
      <c r="S1920" s="648"/>
    </row>
    <row r="1921" spans="2:19">
      <c r="B1921" s="648"/>
      <c r="C1921" s="648"/>
      <c r="D1921" s="648"/>
      <c r="F1921" s="661">
        <f>IF(Units=1,Design2!F280,Design2_!F280)</f>
        <v>0</v>
      </c>
      <c r="G1921" s="593" t="str">
        <f>IF('WK2'!$D$13=1,"kN","kips")</f>
        <v>kN</v>
      </c>
      <c r="H1921" s="648"/>
      <c r="I1921" s="648"/>
      <c r="J1921" s="648"/>
      <c r="K1921" s="648"/>
      <c r="L1921" s="648"/>
      <c r="M1921" s="648"/>
      <c r="N1921" s="648"/>
      <c r="O1921" s="652"/>
      <c r="P1921" s="648"/>
      <c r="Q1921" s="648"/>
      <c r="R1921" s="648"/>
      <c r="S1921" s="648"/>
    </row>
    <row r="1922" spans="2:19">
      <c r="B1922" s="648"/>
      <c r="C1922" s="648"/>
      <c r="D1922" s="648"/>
      <c r="F1922" s="661">
        <f>IF(Units=1,Design2!F281,Design2_!F281)</f>
        <v>0</v>
      </c>
      <c r="G1922" s="593" t="str">
        <f>IF('WK2'!$D$13=1,"kN","kips")</f>
        <v>kN</v>
      </c>
      <c r="H1922" s="648"/>
      <c r="I1922" s="648"/>
      <c r="J1922" s="648"/>
      <c r="K1922" s="648"/>
      <c r="L1922" s="648"/>
      <c r="M1922" s="648"/>
      <c r="N1922" s="648"/>
      <c r="O1922" s="652"/>
      <c r="P1922" s="648"/>
      <c r="Q1922" s="648"/>
      <c r="R1922" s="648"/>
      <c r="S1922" s="648"/>
    </row>
    <row r="1923" spans="2:19">
      <c r="B1923" s="648"/>
      <c r="C1923" s="648"/>
      <c r="D1923" s="648"/>
      <c r="F1923" s="661">
        <f>SUM(F1920:F1922)</f>
        <v>0</v>
      </c>
      <c r="G1923" s="593" t="str">
        <f>IF('WK2'!$D$13=1,"kN","kips")</f>
        <v>kN</v>
      </c>
      <c r="H1923" s="648"/>
      <c r="I1923" s="648"/>
      <c r="J1923" s="648"/>
      <c r="K1923" s="648"/>
      <c r="L1923" s="648"/>
      <c r="M1923" s="648"/>
      <c r="N1923" s="648"/>
      <c r="O1923" s="652"/>
      <c r="P1923" s="648"/>
      <c r="Q1923" s="648"/>
      <c r="R1923" s="648"/>
      <c r="S1923" s="648"/>
    </row>
    <row r="1924" spans="2:19">
      <c r="B1924" s="648"/>
      <c r="C1924" s="648"/>
      <c r="D1924" s="648"/>
      <c r="E1924" s="648"/>
      <c r="F1924" s="648"/>
      <c r="G1924" s="648"/>
      <c r="H1924" s="648"/>
      <c r="I1924" s="648"/>
      <c r="J1924" s="648"/>
      <c r="K1924" s="648"/>
      <c r="L1924" s="648"/>
      <c r="M1924" s="648"/>
      <c r="N1924" s="648"/>
      <c r="O1924" s="648"/>
      <c r="P1924" s="648"/>
      <c r="Q1924" s="648"/>
      <c r="R1924" s="648"/>
      <c r="S1924" s="648"/>
    </row>
    <row r="1925" spans="2:19">
      <c r="B1925" s="648"/>
      <c r="C1925" s="648"/>
      <c r="D1925" s="648"/>
      <c r="E1925" s="648"/>
      <c r="F1925" s="648"/>
      <c r="G1925" s="655">
        <f>IF(Units=1,Design2!G284,Design2_!G284)</f>
        <v>0</v>
      </c>
      <c r="H1925" s="648"/>
      <c r="I1925" s="648"/>
      <c r="J1925" s="657"/>
      <c r="K1925" s="648"/>
      <c r="L1925" s="648"/>
      <c r="M1925" s="648"/>
      <c r="N1925" s="648"/>
      <c r="O1925" s="648"/>
      <c r="P1925" s="648"/>
      <c r="Q1925" s="655"/>
      <c r="R1925" s="648"/>
      <c r="S1925" s="648"/>
    </row>
    <row r="1926" spans="2:19">
      <c r="B1926" s="667"/>
      <c r="C1926" s="648"/>
      <c r="D1926" s="648"/>
      <c r="E1926" s="648"/>
      <c r="F1926" s="648"/>
      <c r="G1926" s="655" t="str">
        <f>IF(Units=1,Design2!G285,Design2_!G285)</f>
        <v>No</v>
      </c>
      <c r="H1926" s="648"/>
      <c r="I1926" s="648"/>
      <c r="J1926" s="657"/>
      <c r="K1926" s="648"/>
      <c r="L1926" s="648"/>
      <c r="M1926" s="648"/>
      <c r="N1926" s="648"/>
      <c r="O1926" s="648"/>
      <c r="P1926" s="648"/>
      <c r="Q1926" s="655"/>
      <c r="R1926" s="648"/>
      <c r="S1926" s="648"/>
    </row>
    <row r="1927" spans="2:19">
      <c r="B1927" s="648"/>
      <c r="C1927" s="648"/>
      <c r="D1927" s="648"/>
      <c r="E1927" s="648"/>
      <c r="F1927" s="648"/>
      <c r="G1927" s="661">
        <f>IF(G1926="No",-ABS(G1804)*G1925/100,ABS(G1804)*G1925/100)</f>
        <v>0</v>
      </c>
      <c r="H1927" s="593" t="str">
        <f>IF('WK2'!$D$13=1,"kN","kips")</f>
        <v>kN</v>
      </c>
      <c r="I1927" s="648"/>
      <c r="J1927" s="648"/>
      <c r="K1927" s="648"/>
      <c r="L1927" s="648"/>
      <c r="M1927" s="648"/>
      <c r="N1927" s="648"/>
      <c r="O1927" s="648"/>
      <c r="P1927" s="648"/>
      <c r="Q1927" s="652"/>
      <c r="R1927" s="648"/>
      <c r="S1927" s="648"/>
    </row>
    <row r="1928" spans="2:19">
      <c r="B1928" s="683"/>
      <c r="G1928" s="655" t="e">
        <f>IF(Units=1,Design2!#REF!,Design2_!#REF!)</f>
        <v>#REF!</v>
      </c>
      <c r="H1928" s="593" t="str">
        <f>IF('WK2'!$D$13=1,"kN (pos)","kips (pos)")</f>
        <v>kN (pos)</v>
      </c>
      <c r="I1928" s="648"/>
      <c r="J1928" s="648"/>
      <c r="K1928" s="648"/>
      <c r="L1928" s="648"/>
      <c r="M1928" s="648"/>
      <c r="N1928" s="648"/>
      <c r="O1928" s="648"/>
      <c r="P1928" s="648"/>
      <c r="Q1928" s="652"/>
      <c r="R1928" s="648"/>
      <c r="S1928" s="648"/>
    </row>
    <row r="1929" spans="2:19">
      <c r="B1929" s="648"/>
      <c r="C1929" s="648"/>
      <c r="D1929" s="648"/>
      <c r="E1929" s="648"/>
      <c r="F1929" s="648"/>
      <c r="G1929" s="661">
        <f>IF(F1844="N",0,IF(F1891="yes",G1927+F1889,G1927))</f>
        <v>0</v>
      </c>
      <c r="H1929" s="593" t="str">
        <f>IF('WK2'!$D$13=1,"kN","kips")</f>
        <v>kN</v>
      </c>
      <c r="I1929" s="648"/>
      <c r="J1929" s="648"/>
      <c r="K1929" s="648"/>
      <c r="L1929" s="648"/>
      <c r="M1929" s="648"/>
      <c r="N1929" s="648"/>
      <c r="O1929" s="648"/>
      <c r="P1929" s="648"/>
      <c r="Q1929" s="652"/>
      <c r="R1929" s="648"/>
      <c r="S1929" s="648"/>
    </row>
    <row r="1930" spans="2:19">
      <c r="B1930" s="648"/>
      <c r="C1930" s="648"/>
      <c r="D1930" s="648"/>
      <c r="E1930" s="648"/>
      <c r="F1930" s="648"/>
      <c r="G1930" s="648"/>
      <c r="H1930" s="648"/>
      <c r="I1930" s="648"/>
      <c r="J1930" s="657"/>
      <c r="K1930" s="648"/>
      <c r="L1930" s="648"/>
      <c r="M1930" s="648"/>
      <c r="N1930" s="648"/>
      <c r="O1930" s="648"/>
      <c r="P1930" s="648"/>
      <c r="Q1930" s="648"/>
      <c r="R1930" s="648"/>
      <c r="S1930" s="648"/>
    </row>
    <row r="1931" spans="2:19">
      <c r="B1931" s="648"/>
      <c r="C1931" s="648"/>
      <c r="D1931" s="661">
        <f>F1923</f>
        <v>0</v>
      </c>
      <c r="E1931" s="651" t="str">
        <f>IF('WK2'!$D$13=1,IF(D1931&gt;=F1931,"kN &gt;/=","kN &lt;"),IF(D1931&gt;=F1931,"kips &gt;/=","kips &lt;"))</f>
        <v>kN &gt;/=</v>
      </c>
      <c r="F1931" s="661">
        <f>G1929</f>
        <v>0</v>
      </c>
      <c r="G1931" s="593" t="str">
        <f>IF('WK2'!$D$13=1,"kN","kips")</f>
        <v>kN</v>
      </c>
      <c r="H1931" s="648" t="str">
        <f>IF(D1931&gt;=F1931,"therefore OK","WARNING")</f>
        <v>therefore OK</v>
      </c>
      <c r="I1931" s="648"/>
      <c r="J1931" s="648"/>
      <c r="K1931" s="648"/>
      <c r="L1931" s="648"/>
      <c r="M1931" s="648"/>
      <c r="N1931" s="652"/>
      <c r="O1931" s="651"/>
      <c r="P1931" s="652"/>
      <c r="Q1931" s="648"/>
      <c r="R1931" s="648"/>
      <c r="S1931" s="648"/>
    </row>
    <row r="1932" spans="2:19">
      <c r="B1932" s="648"/>
      <c r="C1932" s="648"/>
      <c r="D1932" s="648"/>
      <c r="E1932" s="648"/>
      <c r="F1932" s="648"/>
      <c r="G1932" s="648"/>
      <c r="H1932" s="648"/>
      <c r="I1932" s="648"/>
      <c r="J1932" s="648"/>
      <c r="K1932" s="648"/>
    </row>
    <row r="1933" spans="2:19">
      <c r="B1933" s="648"/>
      <c r="C1933" s="648"/>
      <c r="D1933" s="648"/>
      <c r="E1933" s="648"/>
      <c r="F1933" s="648"/>
      <c r="G1933" s="648"/>
      <c r="H1933" s="648"/>
      <c r="I1933" s="648"/>
      <c r="J1933" s="648"/>
      <c r="K1933" s="648"/>
    </row>
    <row r="1934" spans="2:19">
      <c r="B1934" s="648"/>
      <c r="C1934" s="648"/>
      <c r="D1934" s="648"/>
      <c r="E1934" s="648"/>
      <c r="F1934" s="648"/>
      <c r="G1934" s="648"/>
      <c r="H1934" s="648"/>
      <c r="I1934" s="648"/>
      <c r="J1934" s="648"/>
      <c r="K1934" s="648"/>
    </row>
    <row r="1935" spans="2:19">
      <c r="B1935" s="668"/>
      <c r="C1935" s="668"/>
      <c r="D1935" s="668"/>
      <c r="E1935" s="668"/>
      <c r="F1935" s="648"/>
      <c r="G1935" s="648"/>
      <c r="H1935" s="648"/>
      <c r="I1935" s="648"/>
      <c r="J1935" s="648"/>
      <c r="K1935" s="648"/>
    </row>
    <row r="1936" spans="2:19">
      <c r="B1936" s="668"/>
      <c r="C1936" s="668"/>
      <c r="D1936" s="648"/>
      <c r="E1936" s="669"/>
      <c r="F1936" s="670">
        <f>IF(Units=1,Design2!F294,Design2_!F294)</f>
        <v>-10394.697700000002</v>
      </c>
      <c r="G1936" s="593" t="str">
        <f>IF('WK2'!$D$13=1,"kN","kips")</f>
        <v>kN</v>
      </c>
      <c r="H1936" s="648"/>
      <c r="I1936" s="648"/>
      <c r="J1936" s="648"/>
      <c r="K1936" s="648"/>
    </row>
    <row r="1937" spans="2:11">
      <c r="B1937" s="668"/>
      <c r="C1937" s="668"/>
      <c r="D1937" s="668"/>
      <c r="E1937" s="668"/>
      <c r="F1937" s="668"/>
      <c r="G1937" s="668"/>
      <c r="H1937" s="668"/>
      <c r="I1937" s="648"/>
      <c r="J1937" s="648"/>
      <c r="K1937" s="648"/>
    </row>
    <row r="1938" spans="2:11">
      <c r="B1938" s="668"/>
      <c r="C1938" s="668"/>
      <c r="D1938" s="668"/>
      <c r="E1938" s="668"/>
      <c r="F1938" s="648"/>
      <c r="G1938" s="648"/>
      <c r="H1938" s="648"/>
      <c r="I1938" s="648"/>
      <c r="J1938" s="657"/>
      <c r="K1938" s="648"/>
    </row>
    <row r="1939" spans="2:11">
      <c r="B1939" s="668"/>
      <c r="C1939" s="668"/>
      <c r="D1939" s="668"/>
      <c r="E1939" s="668"/>
      <c r="F1939" s="648"/>
      <c r="G1939" s="648"/>
      <c r="H1939" s="648"/>
      <c r="I1939" s="648"/>
      <c r="J1939" s="648"/>
      <c r="K1939" s="648"/>
    </row>
    <row r="1940" spans="2:11">
      <c r="B1940" s="668"/>
      <c r="C1940" s="668"/>
      <c r="D1940" s="648"/>
      <c r="E1940" s="648"/>
      <c r="F1940" s="648"/>
      <c r="G1940" s="681">
        <f>IF(Units=1,Design2!G298,Design2_!G298)</f>
        <v>350</v>
      </c>
      <c r="H1940" s="590" t="str">
        <f>IF('WK2'!$D$13=1,"MPa","k/in2")</f>
        <v>MPa</v>
      </c>
      <c r="I1940" s="648"/>
      <c r="J1940" s="600">
        <f>IF(Units=1,G1940*$E$31,0)</f>
        <v>50.763208195000004</v>
      </c>
      <c r="K1940" s="590"/>
    </row>
    <row r="1941" spans="2:11">
      <c r="B1941" s="648"/>
      <c r="C1941" s="668"/>
      <c r="D1941" s="668"/>
      <c r="E1941" s="668"/>
      <c r="F1941" s="648"/>
      <c r="G1941" s="681">
        <f>IF(Units=1,Design2!G299,Design2_!G299)</f>
        <v>0.6</v>
      </c>
      <c r="H1941" s="648"/>
      <c r="I1941" s="657"/>
      <c r="J1941" s="682"/>
      <c r="K1941" s="648"/>
    </row>
    <row r="1942" spans="2:11">
      <c r="B1942" s="648"/>
      <c r="C1942" s="668"/>
      <c r="D1942" s="648"/>
      <c r="E1942" s="648"/>
      <c r="F1942" s="648"/>
      <c r="G1942" s="681">
        <f>IF(Units=1,Design2!G300,Design2_!G300)</f>
        <v>200000</v>
      </c>
      <c r="H1942" s="590" t="str">
        <f>IF('WK2'!$D$13=1,"MPa","k/in2")</f>
        <v>MPa</v>
      </c>
      <c r="I1942" s="648"/>
      <c r="J1942" s="600">
        <f>IF(Units=1,G1942*$E$31,0)</f>
        <v>29007.54754</v>
      </c>
      <c r="K1942" s="590"/>
    </row>
    <row r="1943" spans="2:11">
      <c r="B1943" s="648"/>
      <c r="C1943" s="648"/>
      <c r="D1943" s="648"/>
      <c r="E1943" s="648"/>
      <c r="F1943" s="648"/>
      <c r="G1943" s="648"/>
      <c r="H1943" s="648"/>
      <c r="I1943" s="648"/>
      <c r="J1943" s="648"/>
      <c r="K1943" s="648"/>
    </row>
    <row r="1944" spans="2:11">
      <c r="B1944" s="648"/>
      <c r="C1944" s="648"/>
      <c r="D1944" s="648"/>
      <c r="E1944" s="648"/>
      <c r="F1944" s="648"/>
      <c r="G1944" s="648"/>
      <c r="H1944" s="648"/>
      <c r="I1944" s="657"/>
      <c r="J1944" s="648"/>
      <c r="K1944" s="648"/>
    </row>
    <row r="1945" spans="2:11">
      <c r="B1945" s="648"/>
      <c r="C1945" s="648"/>
      <c r="D1945" s="648"/>
      <c r="E1945" s="648"/>
      <c r="F1945" s="648"/>
      <c r="G1945" s="648"/>
      <c r="H1945" s="648"/>
      <c r="I1945" s="657"/>
      <c r="J1945" s="648"/>
      <c r="K1945" s="648"/>
    </row>
    <row r="1946" spans="2:11">
      <c r="B1946" s="648"/>
      <c r="C1946" s="648"/>
      <c r="D1946" s="648"/>
      <c r="E1946" s="648"/>
      <c r="F1946" s="655"/>
      <c r="G1946" s="648"/>
      <c r="H1946" s="655"/>
      <c r="I1946" s="648"/>
      <c r="J1946" s="657"/>
      <c r="K1946" s="648"/>
    </row>
    <row r="1947" spans="2:11">
      <c r="B1947" s="648"/>
      <c r="C1947" s="648"/>
      <c r="D1947" s="648"/>
      <c r="E1947" s="648"/>
      <c r="F1947" s="655"/>
      <c r="G1947" s="648"/>
      <c r="H1947" s="655"/>
      <c r="I1947" s="648"/>
      <c r="J1947" s="648"/>
      <c r="K1947" s="648"/>
    </row>
    <row r="1948" spans="2:11">
      <c r="B1948" s="648"/>
      <c r="C1948" s="648"/>
      <c r="D1948" s="648"/>
      <c r="E1948" s="648"/>
      <c r="F1948" s="657"/>
      <c r="G1948" s="651" t="str">
        <f>IF(Units=1,Design2!G306,Design2_!G306)</f>
        <v>HP310x79</v>
      </c>
      <c r="H1948" s="655"/>
      <c r="I1948" s="648"/>
      <c r="J1948" s="648"/>
      <c r="K1948" s="648"/>
    </row>
    <row r="1949" spans="2:11">
      <c r="B1949" s="648"/>
      <c r="C1949" s="648"/>
      <c r="D1949" s="648"/>
      <c r="E1949" s="648"/>
      <c r="F1949" s="655"/>
      <c r="G1949" s="655"/>
      <c r="H1949" s="655"/>
      <c r="I1949" s="648"/>
      <c r="J1949" s="648"/>
      <c r="K1949" s="648"/>
    </row>
    <row r="1950" spans="2:11">
      <c r="B1950" s="648"/>
      <c r="C1950" s="648"/>
      <c r="D1950" s="648"/>
      <c r="E1950" s="648"/>
      <c r="F1950" s="648"/>
      <c r="G1950" s="652" t="str">
        <f>IF(G1948=0,0,INDEX(Sections!$B$2:$D$51,Sections!$A$1,2))</f>
        <v>14100</v>
      </c>
      <c r="H1950" s="593" t="str">
        <f>IF('WK2'!$D$13=1,"mm2","in2")</f>
        <v>mm2</v>
      </c>
      <c r="I1950" s="648"/>
      <c r="J1950" s="600">
        <f>IF(Units=1,G1950*E27,0)</f>
        <v>21.855042300000001</v>
      </c>
    </row>
    <row r="1951" spans="2:11">
      <c r="B1951" s="648"/>
      <c r="C1951" s="648"/>
      <c r="D1951" s="648"/>
      <c r="E1951" s="648"/>
      <c r="F1951" s="648"/>
      <c r="G1951" s="652">
        <f>IF(Units=1,Design2!G309,Design2_!G309)</f>
        <v>6000</v>
      </c>
      <c r="H1951" s="593" t="str">
        <f>IF('WK2'!$D$13=1,"mm","in")</f>
        <v>mm</v>
      </c>
      <c r="I1951" s="648"/>
      <c r="J1951" s="600">
        <f>IF(Units=1,G1951*E28,0)</f>
        <v>236.22046800000001</v>
      </c>
    </row>
    <row r="1952" spans="2:11">
      <c r="B1952" s="648"/>
      <c r="C1952" s="648"/>
      <c r="D1952" s="648"/>
      <c r="E1952" s="648"/>
      <c r="F1952" s="648"/>
      <c r="G1952" s="652">
        <f>IF(Units=1,Design2!G310,Design2_!G310)</f>
        <v>1</v>
      </c>
      <c r="H1952" s="648"/>
      <c r="I1952" s="648"/>
      <c r="J1952" s="602"/>
    </row>
    <row r="1953" spans="2:12">
      <c r="B1953" s="648"/>
      <c r="C1953" s="648"/>
      <c r="D1953" s="648"/>
      <c r="E1953" s="648"/>
      <c r="F1953" s="648"/>
      <c r="G1953" s="652">
        <f>IF(Units=1,Design2!G311,Design2_!G311)</f>
        <v>1</v>
      </c>
      <c r="H1953" s="648"/>
      <c r="I1953" s="648"/>
      <c r="J1953" s="602"/>
    </row>
    <row r="1954" spans="2:12">
      <c r="B1954" s="648"/>
      <c r="C1954" s="648"/>
      <c r="D1954" s="648"/>
      <c r="E1954" s="648"/>
      <c r="F1954" s="648"/>
      <c r="G1954" s="652" t="str">
        <f>IF(G1948=0,0,INDEX(Sections!$B$2:$D$51,Sections!$A$1,3))</f>
        <v>77100000</v>
      </c>
      <c r="H1954" s="593" t="str">
        <f>IF('WK2'!$D$13=1,"mm4","in4")</f>
        <v>mm4</v>
      </c>
      <c r="I1954" s="652"/>
      <c r="J1954" s="600">
        <f>IF(Units=1,G1954*0.039370078^4,0)</f>
        <v>185.23347700366472</v>
      </c>
    </row>
    <row r="1955" spans="2:12">
      <c r="B1955" s="648"/>
      <c r="C1955" s="648"/>
      <c r="D1955" s="648"/>
      <c r="E1955" s="648"/>
      <c r="F1955" s="648"/>
      <c r="G1955" s="651">
        <f>IF(G1950=0,0,(G1954/G1950)^0.5)</f>
        <v>73.946501650740572</v>
      </c>
      <c r="H1955" s="593" t="str">
        <f>IF('WK2'!$D$13=1,"mm","in")</f>
        <v>mm</v>
      </c>
      <c r="I1955" s="648"/>
      <c r="J1955" s="600">
        <f>IF(Units=1,G1955*E28,0)</f>
        <v>2.9112795378167853</v>
      </c>
    </row>
    <row r="1956" spans="2:12">
      <c r="B1956" s="648"/>
      <c r="C1956" s="648"/>
      <c r="D1956" s="648"/>
      <c r="E1956" s="648"/>
      <c r="F1956" s="648"/>
      <c r="G1956" s="661"/>
      <c r="H1956" s="593"/>
      <c r="I1956" s="648"/>
      <c r="J1956" s="602"/>
    </row>
    <row r="1957" spans="2:12">
      <c r="B1957" s="648"/>
      <c r="C1957" s="648"/>
      <c r="D1957" s="683"/>
      <c r="E1957" s="648"/>
      <c r="F1957" s="648"/>
      <c r="H1957" s="661">
        <f>IF(Units=1,L1957,G1953*G1940*G1950)</f>
        <v>4934.9996827547548</v>
      </c>
      <c r="I1957" s="590" t="str">
        <f>IF('WK2'!$D$13=1,"kN","kips")</f>
        <v>kN</v>
      </c>
      <c r="J1957" s="600">
        <f>IF(Units=1,G1953*J1940*J1950,0)</f>
        <v>1109.4320623854319</v>
      </c>
      <c r="L1957">
        <f>IF(Units=1,J1957/$E$18,0)</f>
        <v>4934.9996827547548</v>
      </c>
    </row>
    <row r="1958" spans="2:12">
      <c r="B1958" s="648"/>
      <c r="C1958" s="648"/>
      <c r="D1958" s="683"/>
      <c r="E1958" s="648"/>
      <c r="F1958" s="648"/>
      <c r="H1958" s="661">
        <f>IF(Units=1,L1958,PI()^2*$G$1942/($G$1952*$G$1951/$G$1955)^2*$G$1950)</f>
        <v>4227.4802800374073</v>
      </c>
      <c r="I1958" s="590" t="str">
        <f>IF('WK2'!$D$13=1,"kN","kips")</f>
        <v>kN</v>
      </c>
      <c r="J1958" s="655">
        <f>IF(Units=1,PI()^2*J1942/($G$1952*J1951/J1955)^2*J1950,0)</f>
        <v>950.37537330855355</v>
      </c>
      <c r="L1958">
        <f>IF(Units=1,J1958/$E$18,0)</f>
        <v>4227.4802800374073</v>
      </c>
    </row>
    <row r="1959" spans="2:12">
      <c r="B1959" s="648"/>
      <c r="C1959" s="648"/>
      <c r="D1959" s="683"/>
      <c r="E1959" s="648"/>
      <c r="F1959" s="648"/>
      <c r="G1959" s="661"/>
      <c r="H1959" s="684"/>
      <c r="I1959" s="648"/>
    </row>
    <row r="1960" spans="2:12">
      <c r="B1960" s="648"/>
      <c r="C1960" s="648"/>
      <c r="D1960" s="685"/>
      <c r="E1960" s="648"/>
      <c r="F1960" s="648"/>
      <c r="G1960" s="661"/>
      <c r="H1960" s="239">
        <f>IF($H$1958/$H$1957&gt;=0.44,$G$1941*0.658^($H$1957/$H$1958)*$H$1957,$G$1941*0.877*$H$1958)</f>
        <v>1816.5284398087642</v>
      </c>
      <c r="I1960" s="590" t="str">
        <f>IF('WK2'!$D$13=1,"kN","kips")</f>
        <v>kN</v>
      </c>
      <c r="J1960" s="239">
        <f>IF($J$1958/$J$1957&gt;=0.44,$G$1941*0.658^($J$1957/$J$1958)*$J$1957,$G$1941*0.877*$J$1958)</f>
        <v>408.37183848284735</v>
      </c>
      <c r="K1960" s="590"/>
      <c r="L1960">
        <f>IF(Units=1,J1960/$E$18,0)</f>
        <v>1816.5284398087638</v>
      </c>
    </row>
    <row r="1961" spans="2:12">
      <c r="B1961" s="648"/>
      <c r="C1961" s="648"/>
      <c r="D1961" s="686" t="str">
        <f>IF(H1960&lt;F1936,"&lt; Compression Load, ERROR","≥ Compression Load, therefore OK")</f>
        <v>≥ Compression Load, therefore OK</v>
      </c>
      <c r="E1961" s="648"/>
      <c r="F1961" s="648"/>
      <c r="G1961" s="648"/>
      <c r="H1961" s="648"/>
      <c r="I1961" s="661"/>
    </row>
  </sheetData>
  <sheetProtection algorithmName="SHA-512" hashValue="DnI0AU96NBedti7C9JHj4Rsa1Jw8d8whFY7SLaTn03k1uaFhgNFYXklGHu3DqTgrcUweztd2cRhuWxSBbHa5kQ==" saltValue="hkKoab7o73T6wVBixUKlvw==" spinCount="100000" sheet="1" objects="1" scenarios="1"/>
  <protectedRanges>
    <protectedRange sqref="I528:J528" name="Range7"/>
  </protectedRanges>
  <mergeCells count="185">
    <mergeCell ref="J1566:K1566"/>
    <mergeCell ref="J1567:K1567"/>
    <mergeCell ref="J1568:K1568"/>
    <mergeCell ref="J1561:K1561"/>
    <mergeCell ref="J1562:K1562"/>
    <mergeCell ref="J1563:K1563"/>
    <mergeCell ref="J1564:K1564"/>
    <mergeCell ref="J1565:K1565"/>
    <mergeCell ref="J1556:K1556"/>
    <mergeCell ref="J1557:K1557"/>
    <mergeCell ref="J1558:K1558"/>
    <mergeCell ref="J1559:K1559"/>
    <mergeCell ref="J1560:K1560"/>
    <mergeCell ref="J1551:K1551"/>
    <mergeCell ref="J1552:K1552"/>
    <mergeCell ref="J1553:K1553"/>
    <mergeCell ref="J1554:K1554"/>
    <mergeCell ref="J1555:K1555"/>
    <mergeCell ref="J1546:K1546"/>
    <mergeCell ref="J1547:K1547"/>
    <mergeCell ref="J1548:K1548"/>
    <mergeCell ref="J1549:K1549"/>
    <mergeCell ref="J1550:K1550"/>
    <mergeCell ref="J1541:K1541"/>
    <mergeCell ref="J1542:K1542"/>
    <mergeCell ref="J1543:K1543"/>
    <mergeCell ref="J1544:K1544"/>
    <mergeCell ref="J1545:K1545"/>
    <mergeCell ref="J1536:K1536"/>
    <mergeCell ref="J1537:K1537"/>
    <mergeCell ref="J1538:K1538"/>
    <mergeCell ref="J1539:K1539"/>
    <mergeCell ref="J1540:K1540"/>
    <mergeCell ref="J1531:K1531"/>
    <mergeCell ref="J1532:K1532"/>
    <mergeCell ref="J1533:K1533"/>
    <mergeCell ref="J1534:K1534"/>
    <mergeCell ref="J1535:K1535"/>
    <mergeCell ref="J1525:K1525"/>
    <mergeCell ref="J1527:K1527"/>
    <mergeCell ref="J1528:K1528"/>
    <mergeCell ref="J1529:K1529"/>
    <mergeCell ref="J1530:K1530"/>
    <mergeCell ref="J1520:K1520"/>
    <mergeCell ref="J1521:K1521"/>
    <mergeCell ref="J1522:K1522"/>
    <mergeCell ref="J1523:K1523"/>
    <mergeCell ref="J1524:K1524"/>
    <mergeCell ref="J1515:K1515"/>
    <mergeCell ref="J1516:K1516"/>
    <mergeCell ref="J1517:K1517"/>
    <mergeCell ref="J1518:K1518"/>
    <mergeCell ref="J1519:K1519"/>
    <mergeCell ref="J1510:K1510"/>
    <mergeCell ref="J1511:K1511"/>
    <mergeCell ref="J1512:K1512"/>
    <mergeCell ref="J1513:K1513"/>
    <mergeCell ref="J1514:K1514"/>
    <mergeCell ref="J1505:K1505"/>
    <mergeCell ref="J1506:K1506"/>
    <mergeCell ref="J1507:K1507"/>
    <mergeCell ref="J1508:K1508"/>
    <mergeCell ref="J1509:K1509"/>
    <mergeCell ref="J1500:K1500"/>
    <mergeCell ref="J1501:K1501"/>
    <mergeCell ref="J1502:K1502"/>
    <mergeCell ref="J1503:K1503"/>
    <mergeCell ref="J1504:K1504"/>
    <mergeCell ref="J1495:K1495"/>
    <mergeCell ref="J1496:K1496"/>
    <mergeCell ref="J1497:K1497"/>
    <mergeCell ref="J1498:K1498"/>
    <mergeCell ref="J1499:K1499"/>
    <mergeCell ref="J1490:K1490"/>
    <mergeCell ref="J1491:K1491"/>
    <mergeCell ref="J1492:K1492"/>
    <mergeCell ref="J1493:K1493"/>
    <mergeCell ref="J1494:K1494"/>
    <mergeCell ref="J1485:K1485"/>
    <mergeCell ref="J1486:K1486"/>
    <mergeCell ref="J1487:K1487"/>
    <mergeCell ref="J1488:K1488"/>
    <mergeCell ref="J1489:K1489"/>
    <mergeCell ref="J1480:K1480"/>
    <mergeCell ref="J1481:K1481"/>
    <mergeCell ref="J1482:K1482"/>
    <mergeCell ref="J1483:K1483"/>
    <mergeCell ref="J1484:K1484"/>
    <mergeCell ref="J816:K816"/>
    <mergeCell ref="J817:K817"/>
    <mergeCell ref="J818:K818"/>
    <mergeCell ref="J1478:K1478"/>
    <mergeCell ref="J1479:K1479"/>
    <mergeCell ref="J811:K811"/>
    <mergeCell ref="J812:K812"/>
    <mergeCell ref="J813:K813"/>
    <mergeCell ref="J814:K814"/>
    <mergeCell ref="J815:K815"/>
    <mergeCell ref="J806:K806"/>
    <mergeCell ref="J807:K807"/>
    <mergeCell ref="J808:K808"/>
    <mergeCell ref="J809:K809"/>
    <mergeCell ref="J810:K810"/>
    <mergeCell ref="J801:K801"/>
    <mergeCell ref="J802:K802"/>
    <mergeCell ref="J803:K803"/>
    <mergeCell ref="J804:K804"/>
    <mergeCell ref="J805:K805"/>
    <mergeCell ref="J796:K796"/>
    <mergeCell ref="J797:K797"/>
    <mergeCell ref="J798:K798"/>
    <mergeCell ref="J799:K799"/>
    <mergeCell ref="J800:K800"/>
    <mergeCell ref="J791:K791"/>
    <mergeCell ref="J792:K792"/>
    <mergeCell ref="J793:K793"/>
    <mergeCell ref="J794:K794"/>
    <mergeCell ref="J795:K795"/>
    <mergeCell ref="J786:K786"/>
    <mergeCell ref="J787:K787"/>
    <mergeCell ref="J788:K788"/>
    <mergeCell ref="J789:K789"/>
    <mergeCell ref="J790:K790"/>
    <mergeCell ref="J781:K781"/>
    <mergeCell ref="J782:K782"/>
    <mergeCell ref="J783:K783"/>
    <mergeCell ref="J784:K784"/>
    <mergeCell ref="J785:K785"/>
    <mergeCell ref="J775:K775"/>
    <mergeCell ref="J777:K777"/>
    <mergeCell ref="J778:K778"/>
    <mergeCell ref="J779:K779"/>
    <mergeCell ref="J780:K780"/>
    <mergeCell ref="J770:K770"/>
    <mergeCell ref="J771:K771"/>
    <mergeCell ref="J772:K772"/>
    <mergeCell ref="J773:K773"/>
    <mergeCell ref="J774:K774"/>
    <mergeCell ref="J765:K765"/>
    <mergeCell ref="J766:K766"/>
    <mergeCell ref="J767:K767"/>
    <mergeCell ref="J768:K768"/>
    <mergeCell ref="J769:K769"/>
    <mergeCell ref="J761:K761"/>
    <mergeCell ref="J762:K762"/>
    <mergeCell ref="J763:K763"/>
    <mergeCell ref="J764:K764"/>
    <mergeCell ref="J755:K755"/>
    <mergeCell ref="J756:K756"/>
    <mergeCell ref="J757:K757"/>
    <mergeCell ref="J758:K758"/>
    <mergeCell ref="J759:K759"/>
    <mergeCell ref="B1312:F1312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50:K750"/>
    <mergeCell ref="J751:K751"/>
    <mergeCell ref="J752:K752"/>
    <mergeCell ref="J753:K753"/>
    <mergeCell ref="J754:K754"/>
    <mergeCell ref="J745:K745"/>
    <mergeCell ref="J746:K746"/>
    <mergeCell ref="J747:K747"/>
    <mergeCell ref="J748:K748"/>
    <mergeCell ref="J749:K749"/>
    <mergeCell ref="J760:K760"/>
    <mergeCell ref="B15:C15"/>
    <mergeCell ref="E15:F15"/>
    <mergeCell ref="J740:K740"/>
    <mergeCell ref="J741:K741"/>
    <mergeCell ref="J742:K742"/>
    <mergeCell ref="J743:K743"/>
    <mergeCell ref="J744:K744"/>
    <mergeCell ref="B555:F555"/>
    <mergeCell ref="I197:K197"/>
  </mergeCells>
  <phoneticPr fontId="0" type="noConversion"/>
  <pageMargins left="0.5" right="0.3" top="0.5" bottom="0.5" header="0" footer="0"/>
  <pageSetup scale="10" orientation="portrait" horizontalDpi="360" verticalDpi="36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C1:F94"/>
  <sheetViews>
    <sheetView topLeftCell="A55" workbookViewId="0">
      <selection activeCell="E74" sqref="E74"/>
    </sheetView>
  </sheetViews>
  <sheetFormatPr defaultRowHeight="12.75"/>
  <cols>
    <col min="3" max="3" width="17.7109375" customWidth="1"/>
    <col min="4" max="4" width="57.5703125" customWidth="1"/>
    <col min="5" max="5" width="54.7109375" customWidth="1"/>
  </cols>
  <sheetData>
    <row r="1" spans="3:6">
      <c r="C1" t="s">
        <v>504</v>
      </c>
      <c r="D1" t="s">
        <v>505</v>
      </c>
      <c r="E1" t="s">
        <v>506</v>
      </c>
      <c r="F1" s="71"/>
    </row>
    <row r="2" spans="3:6">
      <c r="C2" s="1" t="s">
        <v>507</v>
      </c>
      <c r="D2" s="1" t="s">
        <v>508</v>
      </c>
      <c r="E2" s="1" t="s">
        <v>509</v>
      </c>
      <c r="F2" s="71"/>
    </row>
    <row r="3" spans="3:6">
      <c r="C3" s="1" t="s">
        <v>510</v>
      </c>
      <c r="D3" s="1" t="s">
        <v>511</v>
      </c>
      <c r="E3" t="s">
        <v>512</v>
      </c>
      <c r="F3" s="71"/>
    </row>
    <row r="4" spans="3:6">
      <c r="C4" t="s">
        <v>827</v>
      </c>
      <c r="D4" s="1" t="s">
        <v>828</v>
      </c>
      <c r="E4" t="s">
        <v>829</v>
      </c>
      <c r="F4" s="71"/>
    </row>
    <row r="5" spans="3:6">
      <c r="C5" s="1" t="s">
        <v>513</v>
      </c>
      <c r="D5" s="1" t="s">
        <v>514</v>
      </c>
      <c r="E5" s="1" t="s">
        <v>515</v>
      </c>
      <c r="F5" s="71"/>
    </row>
    <row r="6" spans="3:6">
      <c r="C6" s="1" t="s">
        <v>516</v>
      </c>
      <c r="D6" s="1" t="s">
        <v>517</v>
      </c>
      <c r="E6" s="1" t="s">
        <v>518</v>
      </c>
      <c r="F6" s="71"/>
    </row>
    <row r="7" spans="3:6">
      <c r="C7" t="s">
        <v>519</v>
      </c>
      <c r="D7" t="s">
        <v>520</v>
      </c>
      <c r="E7" s="1" t="s">
        <v>521</v>
      </c>
      <c r="F7" s="71"/>
    </row>
    <row r="8" spans="3:6">
      <c r="C8" t="s">
        <v>522</v>
      </c>
      <c r="D8" t="s">
        <v>523</v>
      </c>
      <c r="E8" t="s">
        <v>524</v>
      </c>
      <c r="F8" s="71"/>
    </row>
    <row r="9" spans="3:6">
      <c r="C9" t="s">
        <v>525</v>
      </c>
      <c r="D9" t="s">
        <v>526</v>
      </c>
      <c r="E9" s="1" t="s">
        <v>527</v>
      </c>
      <c r="F9" s="71"/>
    </row>
    <row r="10" spans="3:6">
      <c r="C10" t="s">
        <v>528</v>
      </c>
      <c r="D10" t="s">
        <v>652</v>
      </c>
      <c r="E10" t="s">
        <v>653</v>
      </c>
      <c r="F10" s="71"/>
    </row>
    <row r="11" spans="3:6">
      <c r="C11" t="s">
        <v>529</v>
      </c>
      <c r="D11" t="s">
        <v>530</v>
      </c>
      <c r="E11" s="1" t="s">
        <v>531</v>
      </c>
      <c r="F11" s="71"/>
    </row>
    <row r="12" spans="3:6">
      <c r="C12" t="s">
        <v>535</v>
      </c>
      <c r="D12" t="s">
        <v>536</v>
      </c>
      <c r="E12" s="1" t="s">
        <v>537</v>
      </c>
      <c r="F12" s="71"/>
    </row>
    <row r="13" spans="3:6">
      <c r="C13" t="s">
        <v>538</v>
      </c>
      <c r="D13" t="s">
        <v>539</v>
      </c>
      <c r="E13" s="1" t="s">
        <v>540</v>
      </c>
      <c r="F13" s="71"/>
    </row>
    <row r="14" spans="3:6">
      <c r="C14" t="s">
        <v>541</v>
      </c>
      <c r="D14" t="s">
        <v>539</v>
      </c>
      <c r="E14" s="1" t="s">
        <v>540</v>
      </c>
      <c r="F14" s="71"/>
    </row>
    <row r="15" spans="3:6">
      <c r="C15" t="s">
        <v>542</v>
      </c>
      <c r="D15" t="s">
        <v>543</v>
      </c>
      <c r="E15" s="1" t="s">
        <v>544</v>
      </c>
      <c r="F15" s="71"/>
    </row>
    <row r="16" spans="3:6">
      <c r="C16" s="584" t="s">
        <v>1093</v>
      </c>
      <c r="D16" s="584" t="s">
        <v>1094</v>
      </c>
      <c r="E16" s="584" t="s">
        <v>1095</v>
      </c>
      <c r="F16" s="71"/>
    </row>
    <row r="17" spans="3:6">
      <c r="C17" t="s">
        <v>545</v>
      </c>
      <c r="D17" t="s">
        <v>546</v>
      </c>
      <c r="E17" s="1" t="s">
        <v>547</v>
      </c>
      <c r="F17" s="71"/>
    </row>
    <row r="18" spans="3:6">
      <c r="C18" t="s">
        <v>548</v>
      </c>
      <c r="D18" t="s">
        <v>549</v>
      </c>
      <c r="E18" s="1" t="s">
        <v>550</v>
      </c>
      <c r="F18" s="71"/>
    </row>
    <row r="19" spans="3:6">
      <c r="C19" t="s">
        <v>551</v>
      </c>
      <c r="D19" t="s">
        <v>552</v>
      </c>
      <c r="E19" s="1" t="s">
        <v>553</v>
      </c>
      <c r="F19" s="71"/>
    </row>
    <row r="20" spans="3:6">
      <c r="C20" t="s">
        <v>554</v>
      </c>
      <c r="D20" t="s">
        <v>555</v>
      </c>
      <c r="E20" s="1" t="s">
        <v>556</v>
      </c>
      <c r="F20" s="71"/>
    </row>
    <row r="21" spans="3:6">
      <c r="C21" t="s">
        <v>870</v>
      </c>
      <c r="D21" t="s">
        <v>871</v>
      </c>
      <c r="E21" t="s">
        <v>872</v>
      </c>
    </row>
    <row r="22" spans="3:6">
      <c r="C22" t="s">
        <v>557</v>
      </c>
      <c r="D22" t="s">
        <v>862</v>
      </c>
      <c r="E22" t="s">
        <v>863</v>
      </c>
      <c r="F22" s="71"/>
    </row>
    <row r="23" spans="3:6">
      <c r="C23" t="s">
        <v>873</v>
      </c>
      <c r="D23" t="s">
        <v>874</v>
      </c>
      <c r="E23" t="s">
        <v>875</v>
      </c>
    </row>
    <row r="24" spans="3:6">
      <c r="C24" t="s">
        <v>560</v>
      </c>
      <c r="D24" t="s">
        <v>558</v>
      </c>
      <c r="E24" s="1" t="s">
        <v>559</v>
      </c>
      <c r="F24" s="71"/>
    </row>
    <row r="25" spans="3:6">
      <c r="C25" t="s">
        <v>869</v>
      </c>
      <c r="D25" t="s">
        <v>867</v>
      </c>
      <c r="E25" t="s">
        <v>868</v>
      </c>
    </row>
    <row r="26" spans="3:6">
      <c r="C26" t="s">
        <v>864</v>
      </c>
      <c r="D26" t="s">
        <v>865</v>
      </c>
      <c r="E26" t="s">
        <v>866</v>
      </c>
    </row>
    <row r="27" spans="3:6">
      <c r="C27" t="s">
        <v>567</v>
      </c>
      <c r="D27" t="s">
        <v>561</v>
      </c>
      <c r="E27" s="1" t="s">
        <v>562</v>
      </c>
      <c r="F27" s="71"/>
    </row>
    <row r="28" spans="3:6">
      <c r="C28" t="s">
        <v>568</v>
      </c>
      <c r="D28" t="s">
        <v>563</v>
      </c>
      <c r="E28" s="1" t="s">
        <v>564</v>
      </c>
      <c r="F28" s="71"/>
    </row>
    <row r="29" spans="3:6">
      <c r="C29" t="s">
        <v>569</v>
      </c>
      <c r="D29" t="s">
        <v>565</v>
      </c>
      <c r="E29" s="1" t="s">
        <v>566</v>
      </c>
      <c r="F29" s="71"/>
    </row>
    <row r="30" spans="3:6">
      <c r="C30" s="1" t="s">
        <v>570</v>
      </c>
      <c r="D30" s="1" t="s">
        <v>571</v>
      </c>
      <c r="E30" t="s">
        <v>572</v>
      </c>
      <c r="F30" s="1"/>
    </row>
    <row r="31" spans="3:6">
      <c r="C31" s="1" t="s">
        <v>573</v>
      </c>
      <c r="D31" t="s">
        <v>975</v>
      </c>
      <c r="E31" t="s">
        <v>976</v>
      </c>
      <c r="F31" s="1"/>
    </row>
    <row r="32" spans="3:6">
      <c r="C32" s="1" t="s">
        <v>581</v>
      </c>
      <c r="D32" s="1" t="s">
        <v>582</v>
      </c>
      <c r="E32" t="s">
        <v>583</v>
      </c>
      <c r="F32" s="1"/>
    </row>
    <row r="33" spans="3:6">
      <c r="C33" s="1" t="s">
        <v>587</v>
      </c>
      <c r="D33" s="1" t="s">
        <v>588</v>
      </c>
      <c r="E33" t="s">
        <v>589</v>
      </c>
      <c r="F33" s="1"/>
    </row>
    <row r="34" spans="3:6">
      <c r="C34" s="1" t="s">
        <v>590</v>
      </c>
      <c r="D34" s="1" t="s">
        <v>591</v>
      </c>
      <c r="E34" t="s">
        <v>592</v>
      </c>
      <c r="F34" s="1"/>
    </row>
    <row r="35" spans="3:6">
      <c r="C35" s="1" t="s">
        <v>593</v>
      </c>
      <c r="D35" s="1" t="s">
        <v>594</v>
      </c>
      <c r="E35" t="s">
        <v>595</v>
      </c>
      <c r="F35" s="1"/>
    </row>
    <row r="36" spans="3:6">
      <c r="C36" s="1" t="s">
        <v>599</v>
      </c>
      <c r="D36" s="1" t="s">
        <v>600</v>
      </c>
      <c r="E36" t="s">
        <v>601</v>
      </c>
      <c r="F36" s="1"/>
    </row>
    <row r="37" spans="3:6">
      <c r="C37" s="1" t="s">
        <v>602</v>
      </c>
      <c r="D37" t="s">
        <v>944</v>
      </c>
      <c r="E37" t="s">
        <v>945</v>
      </c>
      <c r="F37" s="1"/>
    </row>
    <row r="38" spans="3:6">
      <c r="C38" t="s">
        <v>603</v>
      </c>
      <c r="D38" t="s">
        <v>604</v>
      </c>
      <c r="E38" t="s">
        <v>830</v>
      </c>
      <c r="F38" s="1"/>
    </row>
    <row r="39" spans="3:6">
      <c r="C39" t="s">
        <v>605</v>
      </c>
      <c r="D39" t="s">
        <v>606</v>
      </c>
      <c r="E39" t="s">
        <v>607</v>
      </c>
      <c r="F39" s="2"/>
    </row>
    <row r="40" spans="3:6">
      <c r="C40" t="s">
        <v>608</v>
      </c>
      <c r="D40" t="s">
        <v>609</v>
      </c>
      <c r="E40" t="s">
        <v>610</v>
      </c>
      <c r="F40" s="2"/>
    </row>
    <row r="41" spans="3:6">
      <c r="C41" t="s">
        <v>611</v>
      </c>
      <c r="D41" t="s">
        <v>612</v>
      </c>
      <c r="E41" t="s">
        <v>831</v>
      </c>
      <c r="F41" s="2"/>
    </row>
    <row r="42" spans="3:6">
      <c r="C42" t="s">
        <v>613</v>
      </c>
      <c r="D42" t="s">
        <v>916</v>
      </c>
      <c r="E42" t="s">
        <v>917</v>
      </c>
      <c r="F42" s="2"/>
    </row>
    <row r="43" spans="3:6">
      <c r="C43" t="s">
        <v>614</v>
      </c>
      <c r="D43" t="s">
        <v>615</v>
      </c>
      <c r="E43" t="s">
        <v>616</v>
      </c>
      <c r="F43" s="2"/>
    </row>
    <row r="44" spans="3:6">
      <c r="C44" t="s">
        <v>617</v>
      </c>
      <c r="D44" t="s">
        <v>618</v>
      </c>
      <c r="E44" t="s">
        <v>619</v>
      </c>
      <c r="F44" s="2"/>
    </row>
    <row r="45" spans="3:6">
      <c r="C45" t="s">
        <v>620</v>
      </c>
      <c r="D45" t="s">
        <v>618</v>
      </c>
      <c r="E45" t="s">
        <v>619</v>
      </c>
      <c r="F45" s="2"/>
    </row>
    <row r="46" spans="3:6">
      <c r="C46" t="s">
        <v>621</v>
      </c>
      <c r="D46" t="s">
        <v>622</v>
      </c>
      <c r="E46" t="s">
        <v>832</v>
      </c>
      <c r="F46" s="2"/>
    </row>
    <row r="47" spans="3:6">
      <c r="C47" t="s">
        <v>623</v>
      </c>
      <c r="D47" t="s">
        <v>622</v>
      </c>
      <c r="E47" t="s">
        <v>832</v>
      </c>
      <c r="F47" s="2"/>
    </row>
    <row r="48" spans="3:6">
      <c r="C48" t="s">
        <v>833</v>
      </c>
      <c r="D48" s="1" t="s">
        <v>834</v>
      </c>
      <c r="E48" t="s">
        <v>835</v>
      </c>
      <c r="F48" s="2"/>
    </row>
    <row r="49" spans="3:6">
      <c r="C49" t="s">
        <v>836</v>
      </c>
      <c r="D49" s="1" t="s">
        <v>837</v>
      </c>
      <c r="E49" t="s">
        <v>835</v>
      </c>
      <c r="F49" s="2"/>
    </row>
    <row r="50" spans="3:6">
      <c r="C50" t="s">
        <v>838</v>
      </c>
      <c r="D50" s="1" t="s">
        <v>834</v>
      </c>
      <c r="E50" t="s">
        <v>835</v>
      </c>
      <c r="F50" s="2"/>
    </row>
    <row r="51" spans="3:6">
      <c r="C51" t="s">
        <v>839</v>
      </c>
      <c r="D51" s="1" t="s">
        <v>837</v>
      </c>
      <c r="E51" t="s">
        <v>835</v>
      </c>
      <c r="F51" s="2"/>
    </row>
    <row r="52" spans="3:6">
      <c r="C52" t="s">
        <v>840</v>
      </c>
      <c r="D52" s="1" t="s">
        <v>841</v>
      </c>
      <c r="E52" t="s">
        <v>842</v>
      </c>
      <c r="F52" s="2"/>
    </row>
    <row r="53" spans="3:6">
      <c r="C53" t="s">
        <v>977</v>
      </c>
      <c r="D53" t="s">
        <v>978</v>
      </c>
      <c r="E53" t="s">
        <v>979</v>
      </c>
      <c r="F53" s="2"/>
    </row>
    <row r="54" spans="3:6">
      <c r="F54" s="2"/>
    </row>
    <row r="55" spans="3:6">
      <c r="F55" s="2"/>
    </row>
    <row r="56" spans="3:6">
      <c r="F56" s="2"/>
    </row>
    <row r="57" spans="3:6">
      <c r="C57" t="s">
        <v>843</v>
      </c>
      <c r="D57" s="1"/>
      <c r="E57" s="1"/>
      <c r="F57" s="2"/>
    </row>
    <row r="58" spans="3:6">
      <c r="C58" t="s">
        <v>532</v>
      </c>
      <c r="D58" t="s">
        <v>533</v>
      </c>
      <c r="E58" t="s">
        <v>534</v>
      </c>
      <c r="F58" s="2"/>
    </row>
    <row r="59" spans="3:6">
      <c r="C59" t="s">
        <v>596</v>
      </c>
      <c r="D59" t="s">
        <v>597</v>
      </c>
      <c r="E59" t="s">
        <v>598</v>
      </c>
      <c r="F59" s="2"/>
    </row>
    <row r="60" spans="3:6">
      <c r="C60" t="s">
        <v>584</v>
      </c>
      <c r="D60" t="s">
        <v>585</v>
      </c>
      <c r="E60" t="s">
        <v>586</v>
      </c>
      <c r="F60" s="2"/>
    </row>
    <row r="61" spans="3:6">
      <c r="C61" t="s">
        <v>575</v>
      </c>
      <c r="D61" t="s">
        <v>576</v>
      </c>
      <c r="E61" t="s">
        <v>577</v>
      </c>
      <c r="F61" s="2"/>
    </row>
    <row r="62" spans="3:6">
      <c r="C62" t="s">
        <v>578</v>
      </c>
      <c r="D62" t="s">
        <v>579</v>
      </c>
      <c r="E62" t="s">
        <v>580</v>
      </c>
      <c r="F62" s="2"/>
    </row>
    <row r="63" spans="3:6">
      <c r="C63" t="s">
        <v>574</v>
      </c>
      <c r="D63" t="s">
        <v>920</v>
      </c>
      <c r="E63" t="s">
        <v>921</v>
      </c>
      <c r="F63" s="2"/>
    </row>
    <row r="64" spans="3:6">
      <c r="C64" t="s">
        <v>986</v>
      </c>
      <c r="D64" s="160" t="s">
        <v>1000</v>
      </c>
      <c r="E64" s="160" t="s">
        <v>1001</v>
      </c>
      <c r="F64" s="2"/>
    </row>
    <row r="65" spans="3:6">
      <c r="C65" t="s">
        <v>987</v>
      </c>
      <c r="D65" s="160" t="s">
        <v>1000</v>
      </c>
      <c r="E65" s="160" t="s">
        <v>1001</v>
      </c>
      <c r="F65" s="2"/>
    </row>
    <row r="66" spans="3:6">
      <c r="C66" t="s">
        <v>988</v>
      </c>
      <c r="D66" s="160" t="s">
        <v>1000</v>
      </c>
      <c r="E66" s="160" t="s">
        <v>1001</v>
      </c>
      <c r="F66" s="2"/>
    </row>
    <row r="67" spans="3:6">
      <c r="C67" t="s">
        <v>989</v>
      </c>
      <c r="D67" s="160" t="s">
        <v>1000</v>
      </c>
      <c r="E67" s="160" t="s">
        <v>1002</v>
      </c>
      <c r="F67" s="2"/>
    </row>
    <row r="68" spans="3:6">
      <c r="C68" s="160" t="s">
        <v>980</v>
      </c>
      <c r="D68" s="160" t="s">
        <v>996</v>
      </c>
      <c r="E68" s="160" t="s">
        <v>998</v>
      </c>
      <c r="F68" s="2"/>
    </row>
    <row r="69" spans="3:6">
      <c r="C69" s="160" t="s">
        <v>982</v>
      </c>
      <c r="D69" s="160" t="s">
        <v>996</v>
      </c>
      <c r="E69" s="160" t="s">
        <v>998</v>
      </c>
      <c r="F69" s="2"/>
    </row>
    <row r="70" spans="3:6">
      <c r="C70" s="160" t="s">
        <v>983</v>
      </c>
      <c r="D70" s="160" t="s">
        <v>997</v>
      </c>
      <c r="E70" s="160" t="s">
        <v>999</v>
      </c>
      <c r="F70" s="2"/>
    </row>
    <row r="71" spans="3:6">
      <c r="C71" s="160" t="s">
        <v>985</v>
      </c>
      <c r="D71" s="160" t="s">
        <v>997</v>
      </c>
      <c r="E71" s="160" t="s">
        <v>999</v>
      </c>
      <c r="F71" s="2"/>
    </row>
    <row r="72" spans="3:6">
      <c r="C72" s="160" t="s">
        <v>1003</v>
      </c>
      <c r="D72" s="160" t="s">
        <v>994</v>
      </c>
      <c r="E72" s="160" t="s">
        <v>994</v>
      </c>
      <c r="F72" s="2"/>
    </row>
    <row r="73" spans="3:6">
      <c r="F73" s="1"/>
    </row>
    <row r="74" spans="3:6">
      <c r="F74" s="1"/>
    </row>
    <row r="75" spans="3:6">
      <c r="C75" s="158"/>
      <c r="D75" s="160"/>
      <c r="F75" s="2"/>
    </row>
    <row r="76" spans="3:6">
      <c r="C76" s="158"/>
      <c r="D76" s="160"/>
      <c r="F76" s="2"/>
    </row>
    <row r="77" spans="3:6">
      <c r="F77" s="2"/>
    </row>
    <row r="78" spans="3:6">
      <c r="C78" t="s">
        <v>844</v>
      </c>
      <c r="D78" s="1"/>
      <c r="E78" s="1"/>
      <c r="F78" s="2"/>
    </row>
    <row r="79" spans="3:6">
      <c r="C79" t="s">
        <v>596</v>
      </c>
      <c r="D79" t="s">
        <v>845</v>
      </c>
      <c r="E79" t="s">
        <v>846</v>
      </c>
      <c r="F79" s="2"/>
    </row>
    <row r="80" spans="3:6">
      <c r="C80" t="s">
        <v>584</v>
      </c>
      <c r="D80" t="s">
        <v>847</v>
      </c>
      <c r="E80" t="s">
        <v>848</v>
      </c>
      <c r="F80" s="2"/>
    </row>
    <row r="81" spans="3:6">
      <c r="C81" t="s">
        <v>575</v>
      </c>
      <c r="D81" t="s">
        <v>849</v>
      </c>
      <c r="E81" t="s">
        <v>850</v>
      </c>
      <c r="F81" s="2"/>
    </row>
    <row r="82" spans="3:6">
      <c r="C82" t="s">
        <v>578</v>
      </c>
      <c r="D82" t="s">
        <v>851</v>
      </c>
      <c r="E82" t="s">
        <v>852</v>
      </c>
    </row>
    <row r="83" spans="3:6">
      <c r="C83" t="s">
        <v>574</v>
      </c>
      <c r="D83" t="s">
        <v>853</v>
      </c>
      <c r="E83" t="s">
        <v>854</v>
      </c>
    </row>
    <row r="84" spans="3:6">
      <c r="C84" t="s">
        <v>986</v>
      </c>
      <c r="D84" s="1" t="s">
        <v>990</v>
      </c>
      <c r="E84" t="s">
        <v>991</v>
      </c>
    </row>
    <row r="85" spans="3:6">
      <c r="C85" t="s">
        <v>987</v>
      </c>
      <c r="D85" s="1" t="s">
        <v>990</v>
      </c>
      <c r="E85" t="s">
        <v>991</v>
      </c>
    </row>
    <row r="86" spans="3:6">
      <c r="C86" t="s">
        <v>988</v>
      </c>
      <c r="D86" s="1" t="s">
        <v>990</v>
      </c>
      <c r="E86" t="s">
        <v>991</v>
      </c>
    </row>
    <row r="87" spans="3:6">
      <c r="C87" t="s">
        <v>989</v>
      </c>
      <c r="D87" s="1" t="s">
        <v>990</v>
      </c>
      <c r="E87" t="s">
        <v>991</v>
      </c>
    </row>
    <row r="88" spans="3:6">
      <c r="C88" s="160" t="s">
        <v>980</v>
      </c>
      <c r="D88" s="160" t="s">
        <v>981</v>
      </c>
      <c r="E88" s="160" t="s">
        <v>992</v>
      </c>
    </row>
    <row r="89" spans="3:6">
      <c r="C89" s="160" t="s">
        <v>982</v>
      </c>
      <c r="D89" s="160" t="s">
        <v>981</v>
      </c>
      <c r="E89" s="160" t="s">
        <v>992</v>
      </c>
    </row>
    <row r="90" spans="3:6">
      <c r="C90" s="160" t="s">
        <v>983</v>
      </c>
      <c r="D90" s="160" t="s">
        <v>984</v>
      </c>
      <c r="E90" s="160" t="s">
        <v>993</v>
      </c>
    </row>
    <row r="91" spans="3:6">
      <c r="C91" s="160" t="s">
        <v>985</v>
      </c>
      <c r="D91" s="160" t="s">
        <v>984</v>
      </c>
      <c r="E91" s="160" t="s">
        <v>993</v>
      </c>
    </row>
    <row r="92" spans="3:6">
      <c r="C92" s="160" t="s">
        <v>1003</v>
      </c>
      <c r="D92" s="160" t="s">
        <v>995</v>
      </c>
      <c r="E92" s="160" t="s">
        <v>995</v>
      </c>
    </row>
    <row r="93" spans="3:6">
      <c r="C93" s="159" t="s">
        <v>1090</v>
      </c>
      <c r="D93" s="159" t="s">
        <v>1091</v>
      </c>
      <c r="E93" s="159" t="s">
        <v>1092</v>
      </c>
    </row>
    <row r="94" spans="3:6">
      <c r="C94" s="159" t="s">
        <v>1098</v>
      </c>
      <c r="D94" s="159" t="s">
        <v>1096</v>
      </c>
      <c r="E94" s="159" t="s">
        <v>1097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94</vt:i4>
      </vt:variant>
    </vt:vector>
  </HeadingPairs>
  <TitlesOfParts>
    <vt:vector size="108" baseType="lpstr">
      <vt:lpstr>Input</vt:lpstr>
      <vt:lpstr>Geo 1</vt:lpstr>
      <vt:lpstr>Geo 2</vt:lpstr>
      <vt:lpstr>Geo 3</vt:lpstr>
      <vt:lpstr>Geo 4</vt:lpstr>
      <vt:lpstr>Geo 5</vt:lpstr>
      <vt:lpstr>Str 1</vt:lpstr>
      <vt:lpstr>Str 2</vt:lpstr>
      <vt:lpstr>Str 3</vt:lpstr>
      <vt:lpstr>Str 4</vt:lpstr>
      <vt:lpstr>Design 1</vt:lpstr>
      <vt:lpstr>Design 2</vt:lpstr>
      <vt:lpstr>Design 3</vt:lpstr>
      <vt:lpstr>Sections</vt:lpstr>
      <vt:lpstr>AASHTOdef</vt:lpstr>
      <vt:lpstr>AddLoad</vt:lpstr>
      <vt:lpstr>Approach</vt:lpstr>
      <vt:lpstr>Backfill1</vt:lpstr>
      <vt:lpstr>Backfill2</vt:lpstr>
      <vt:lpstr>BearingSLS</vt:lpstr>
      <vt:lpstr>BearingULS</vt:lpstr>
      <vt:lpstr>CHBDCdef</vt:lpstr>
      <vt:lpstr>DeadEarthMax</vt:lpstr>
      <vt:lpstr>DeadEarthMin</vt:lpstr>
      <vt:lpstr>DeadSelfMax</vt:lpstr>
      <vt:lpstr>DeadSelfMin</vt:lpstr>
      <vt:lpstr>Density</vt:lpstr>
      <vt:lpstr>DensityFounding</vt:lpstr>
      <vt:lpstr>Dimensions</vt:lpstr>
      <vt:lpstr>dist_h2</vt:lpstr>
      <vt:lpstr>EarthEQ</vt:lpstr>
      <vt:lpstr>EarthOverMax</vt:lpstr>
      <vt:lpstr>EarthOverMin</vt:lpstr>
      <vt:lpstr>EarthResMax</vt:lpstr>
      <vt:lpstr>EarthResMin</vt:lpstr>
      <vt:lpstr>EarthResSLS</vt:lpstr>
      <vt:lpstr>EarthSurchLiveMax</vt:lpstr>
      <vt:lpstr>EarthSurchMax</vt:lpstr>
      <vt:lpstr>EarthSurchMin</vt:lpstr>
      <vt:lpstr>Friction1</vt:lpstr>
      <vt:lpstr>Friction2</vt:lpstr>
      <vt:lpstr>FrictionAngle1</vt:lpstr>
      <vt:lpstr>FrictionAngle2</vt:lpstr>
      <vt:lpstr>Incline</vt:lpstr>
      <vt:lpstr>LenA</vt:lpstr>
      <vt:lpstr>LenF</vt:lpstr>
      <vt:lpstr>Optimize</vt:lpstr>
      <vt:lpstr>Overburden</vt:lpstr>
      <vt:lpstr>Piles1</vt:lpstr>
      <vt:lpstr>Piles2</vt:lpstr>
      <vt:lpstr>Piles3</vt:lpstr>
      <vt:lpstr>Piles4</vt:lpstr>
      <vt:lpstr>'Design 1'!Print_Area</vt:lpstr>
      <vt:lpstr>'Design 2'!Print_Area</vt:lpstr>
      <vt:lpstr>Design_1!Print_Area</vt:lpstr>
      <vt:lpstr>Design_2!Print_Area</vt:lpstr>
      <vt:lpstr>Design1!Print_Area</vt:lpstr>
      <vt:lpstr>Design1_!Print_Area</vt:lpstr>
      <vt:lpstr>Design2!Print_Area</vt:lpstr>
      <vt:lpstr>Design2_!Print_Area</vt:lpstr>
      <vt:lpstr>'Geo 1'!Print_Area</vt:lpstr>
      <vt:lpstr>'Geo 2'!Print_Area</vt:lpstr>
      <vt:lpstr>'Geo 3'!Print_Area</vt:lpstr>
      <vt:lpstr>'Geo 4'!Print_Area</vt:lpstr>
      <vt:lpstr>'Geo 5'!Print_Area</vt:lpstr>
      <vt:lpstr>Geo_1!Print_Area</vt:lpstr>
      <vt:lpstr>Geo_2!Print_Area</vt:lpstr>
      <vt:lpstr>Geo_3!Print_Area</vt:lpstr>
      <vt:lpstr>Geo_4!Print_Area</vt:lpstr>
      <vt:lpstr>Geo_5!Print_Area</vt:lpstr>
      <vt:lpstr>Input_!Print_Area</vt:lpstr>
      <vt:lpstr>'Str 1'!Print_Area</vt:lpstr>
      <vt:lpstr>'Str 2'!Print_Area</vt:lpstr>
      <vt:lpstr>'Str 3'!Print_Area</vt:lpstr>
      <vt:lpstr>'Str 4'!Print_Area</vt:lpstr>
      <vt:lpstr>Str_1!Print_Area</vt:lpstr>
      <vt:lpstr>Str_2!Print_Area</vt:lpstr>
      <vt:lpstr>Str_3!Print_Area</vt:lpstr>
      <vt:lpstr>Str_4!Print_Area</vt:lpstr>
      <vt:lpstr>Project</vt:lpstr>
      <vt:lpstr>RebarSLS1</vt:lpstr>
      <vt:lpstr>RebarSLS2</vt:lpstr>
      <vt:lpstr>RebarULS1</vt:lpstr>
      <vt:lpstr>RebarULS2</vt:lpstr>
      <vt:lpstr>RebarULS3</vt:lpstr>
      <vt:lpstr>SandClay</vt:lpstr>
      <vt:lpstr>section</vt:lpstr>
      <vt:lpstr>Seismic</vt:lpstr>
      <vt:lpstr>ShearC</vt:lpstr>
      <vt:lpstr>SkewA</vt:lpstr>
      <vt:lpstr>SlidingC</vt:lpstr>
      <vt:lpstr>SlidingC2</vt:lpstr>
      <vt:lpstr>SLS</vt:lpstr>
      <vt:lpstr>SoilType</vt:lpstr>
      <vt:lpstr>StabilityMinDead</vt:lpstr>
      <vt:lpstr>StabilityMinEarth</vt:lpstr>
      <vt:lpstr>table</vt:lpstr>
      <vt:lpstr>TCCx</vt:lpstr>
      <vt:lpstr>TCCy</vt:lpstr>
      <vt:lpstr>TCx</vt:lpstr>
      <vt:lpstr>TCy</vt:lpstr>
      <vt:lpstr>UDL</vt:lpstr>
      <vt:lpstr>ULS</vt:lpstr>
      <vt:lpstr>Undrained</vt:lpstr>
      <vt:lpstr>Units</vt:lpstr>
      <vt:lpstr>VBlabel</vt:lpstr>
      <vt:lpstr>VBlabelA</vt:lpstr>
      <vt:lpstr>VBlabelR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2024-01-14T12:58:06Z</cp:lastPrinted>
  <dcterms:created xsi:type="dcterms:W3CDTF">2003-04-04T19:52:55Z</dcterms:created>
  <dcterms:modified xsi:type="dcterms:W3CDTF">2026-07-12T16:46:20Z</dcterms:modified>
</cp:coreProperties>
</file>